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270" windowWidth="19440" windowHeight="7875"/>
  </bookViews>
  <sheets>
    <sheet name="Приложение по чл.42 б" sheetId="1" r:id="rId1"/>
    <sheet name="за ИСАК" sheetId="2" r:id="rId2"/>
    <sheet name="EKKATE" sheetId="3" state="hidden" r:id="rId3"/>
    <sheet name="група разход-код" sheetId="4" state="hidden" r:id="rId4"/>
    <sheet name="култури жив." sheetId="5" state="hidden" r:id="rId5"/>
    <sheet name="Sheet1" sheetId="6" state="hidden" r:id="rId6"/>
    <sheet name="Юр. статус" sheetId="7" state="hidden" r:id="rId7"/>
    <sheet name="Животни" sheetId="8" state="hidden" r:id="rId8"/>
    <sheet name="Култури" sheetId="9" state="hidden" r:id="rId9"/>
  </sheets>
  <definedNames>
    <definedName name="_xlnm.Print_Area" localSheetId="0">'Приложение по чл.42 б'!$A$1:$AA$257</definedName>
  </definedNames>
  <calcPr calcId="125725"/>
</workbook>
</file>

<file path=xl/calcChain.xml><?xml version="1.0" encoding="utf-8"?>
<calcChain xmlns="http://schemas.openxmlformats.org/spreadsheetml/2006/main">
  <c r="X43" i="1"/>
  <c r="X42"/>
  <c r="X41"/>
  <c r="X40"/>
  <c r="X39"/>
  <c r="X38"/>
  <c r="X37"/>
  <c r="X36"/>
  <c r="X35"/>
  <c r="X34"/>
  <c r="X33"/>
  <c r="X32"/>
  <c r="X31"/>
  <c r="X30"/>
  <c r="X29"/>
  <c r="X25"/>
  <c r="X23"/>
  <c r="F256"/>
  <c r="F47"/>
  <c r="F179" i="2" l="1"/>
  <c r="F178"/>
  <c r="F177"/>
  <c r="F176"/>
  <c r="F175"/>
  <c r="F174"/>
  <c r="AB44" i="1"/>
  <c r="AB23"/>
  <c r="AB24"/>
  <c r="X24" s="1"/>
  <c r="AB25"/>
  <c r="AB26"/>
  <c r="X26" s="1"/>
  <c r="AB27"/>
  <c r="X27" s="1"/>
  <c r="AB28"/>
  <c r="X28" s="1"/>
  <c r="AB29"/>
  <c r="AB30"/>
  <c r="AB31"/>
  <c r="AB32"/>
  <c r="AB33"/>
  <c r="AB34"/>
  <c r="AB35"/>
  <c r="AB36"/>
  <c r="AB37"/>
  <c r="AB38"/>
  <c r="D18" i="2" s="1"/>
  <c r="AB39" i="1"/>
  <c r="D19" i="2" s="1"/>
  <c r="AB40" i="1"/>
  <c r="D20" i="2" s="1"/>
  <c r="AB41" i="1"/>
  <c r="AB42"/>
  <c r="AB43"/>
  <c r="D23" i="2" s="1"/>
  <c r="AB21" i="1"/>
  <c r="X21" s="1"/>
  <c r="D21" i="2"/>
  <c r="D22"/>
  <c r="AB22" i="1"/>
  <c r="X22" s="1"/>
  <c r="C23" i="2"/>
  <c r="B23" s="1"/>
  <c r="C22"/>
  <c r="B22" s="1"/>
  <c r="C20"/>
  <c r="B20" s="1"/>
  <c r="C19"/>
  <c r="B19" s="1"/>
  <c r="C18"/>
  <c r="B18" s="1"/>
  <c r="B21"/>
  <c r="H105"/>
  <c r="G105"/>
  <c r="F105"/>
  <c r="E105"/>
  <c r="D105"/>
  <c r="C105"/>
  <c r="B28" l="1"/>
  <c r="B193" l="1"/>
  <c r="B35"/>
  <c r="C30"/>
  <c r="C31"/>
  <c r="C32"/>
  <c r="C33"/>
  <c r="C29"/>
  <c r="D30"/>
  <c r="D31"/>
  <c r="D32"/>
  <c r="D33"/>
  <c r="D29"/>
  <c r="D85"/>
  <c r="D86"/>
  <c r="D87"/>
  <c r="D88"/>
  <c r="D89"/>
  <c r="D90"/>
  <c r="D91"/>
  <c r="D84"/>
  <c r="C85"/>
  <c r="C86"/>
  <c r="C87"/>
  <c r="C88"/>
  <c r="C89"/>
  <c r="C90"/>
  <c r="C91"/>
  <c r="C84"/>
  <c r="D73"/>
  <c r="D74"/>
  <c r="D75"/>
  <c r="D76"/>
  <c r="D77"/>
  <c r="D78"/>
  <c r="D79"/>
  <c r="D80"/>
  <c r="D81"/>
  <c r="D82"/>
  <c r="D83"/>
  <c r="D72"/>
  <c r="C73"/>
  <c r="C74"/>
  <c r="C75"/>
  <c r="C76"/>
  <c r="C77"/>
  <c r="C78"/>
  <c r="C79"/>
  <c r="C80"/>
  <c r="C81"/>
  <c r="C82"/>
  <c r="C83"/>
  <c r="C72"/>
  <c r="G192"/>
  <c r="B105"/>
  <c r="B104"/>
  <c r="B97"/>
  <c r="B93"/>
  <c r="B103"/>
  <c r="B102"/>
  <c r="B101"/>
  <c r="B99"/>
  <c r="B98"/>
  <c r="B96"/>
  <c r="B95"/>
  <c r="B94"/>
  <c r="B85"/>
  <c r="B86"/>
  <c r="B87"/>
  <c r="B88"/>
  <c r="B89"/>
  <c r="B90"/>
  <c r="B91"/>
  <c r="B84"/>
  <c r="B73"/>
  <c r="E73"/>
  <c r="B74"/>
  <c r="E74"/>
  <c r="B75"/>
  <c r="E75"/>
  <c r="B76"/>
  <c r="E76"/>
  <c r="B77"/>
  <c r="E77"/>
  <c r="B78"/>
  <c r="E78"/>
  <c r="B79"/>
  <c r="E79"/>
  <c r="B80"/>
  <c r="E80"/>
  <c r="B81"/>
  <c r="E81"/>
  <c r="B82"/>
  <c r="E82"/>
  <c r="B83"/>
  <c r="E83"/>
  <c r="B72"/>
  <c r="B181"/>
  <c r="C181"/>
  <c r="D181"/>
  <c r="E181"/>
  <c r="G181"/>
  <c r="H181"/>
  <c r="B182"/>
  <c r="C182"/>
  <c r="D182"/>
  <c r="E182"/>
  <c r="G182"/>
  <c r="H182"/>
  <c r="B183"/>
  <c r="C183"/>
  <c r="D183"/>
  <c r="E183"/>
  <c r="G183"/>
  <c r="H183"/>
  <c r="B184"/>
  <c r="C184"/>
  <c r="D184"/>
  <c r="E184"/>
  <c r="G184"/>
  <c r="H184"/>
  <c r="B185"/>
  <c r="C185"/>
  <c r="D185"/>
  <c r="E185"/>
  <c r="G185"/>
  <c r="H185"/>
  <c r="B186"/>
  <c r="C186"/>
  <c r="D186"/>
  <c r="E186"/>
  <c r="G186"/>
  <c r="H186"/>
  <c r="B187"/>
  <c r="C187"/>
  <c r="D187"/>
  <c r="E187"/>
  <c r="G187"/>
  <c r="H187"/>
  <c r="B188"/>
  <c r="C188"/>
  <c r="D188"/>
  <c r="E188"/>
  <c r="G188"/>
  <c r="H188"/>
  <c r="B189"/>
  <c r="C189"/>
  <c r="D189"/>
  <c r="E189"/>
  <c r="G189"/>
  <c r="H189"/>
  <c r="B190"/>
  <c r="C190"/>
  <c r="D190"/>
  <c r="E190"/>
  <c r="G190"/>
  <c r="H190"/>
  <c r="B191"/>
  <c r="C191"/>
  <c r="D191"/>
  <c r="E191"/>
  <c r="G191"/>
  <c r="H191"/>
  <c r="B192"/>
  <c r="C192"/>
  <c r="D192"/>
  <c r="E192"/>
  <c r="H192"/>
  <c r="H180"/>
  <c r="G180"/>
  <c r="E180"/>
  <c r="D180"/>
  <c r="C180"/>
  <c r="B180"/>
  <c r="B175"/>
  <c r="C175"/>
  <c r="D175"/>
  <c r="E175"/>
  <c r="G175"/>
  <c r="H175"/>
  <c r="B176"/>
  <c r="C176"/>
  <c r="D176"/>
  <c r="E176"/>
  <c r="G176"/>
  <c r="H176"/>
  <c r="B177"/>
  <c r="C177"/>
  <c r="D177"/>
  <c r="E177"/>
  <c r="G177"/>
  <c r="H177"/>
  <c r="B178"/>
  <c r="C178"/>
  <c r="D178"/>
  <c r="E178"/>
  <c r="G178"/>
  <c r="H178"/>
  <c r="B179"/>
  <c r="C179"/>
  <c r="D179"/>
  <c r="E179"/>
  <c r="G179"/>
  <c r="H179"/>
  <c r="H174"/>
  <c r="G174"/>
  <c r="E174"/>
  <c r="D174"/>
  <c r="C174"/>
  <c r="B174"/>
  <c r="B170"/>
  <c r="C170"/>
  <c r="D170"/>
  <c r="E170"/>
  <c r="G170"/>
  <c r="H170"/>
  <c r="B171"/>
  <c r="C171"/>
  <c r="D171"/>
  <c r="E171"/>
  <c r="G171"/>
  <c r="H171"/>
  <c r="B172"/>
  <c r="C172"/>
  <c r="D172"/>
  <c r="E172"/>
  <c r="G172"/>
  <c r="H172"/>
  <c r="B173"/>
  <c r="C173"/>
  <c r="D173"/>
  <c r="E173"/>
  <c r="G173"/>
  <c r="H173"/>
  <c r="H169"/>
  <c r="G169"/>
  <c r="E169"/>
  <c r="D169"/>
  <c r="C169"/>
  <c r="B169"/>
  <c r="B158"/>
  <c r="C158"/>
  <c r="D158"/>
  <c r="E158"/>
  <c r="G158"/>
  <c r="H158"/>
  <c r="B159"/>
  <c r="C159"/>
  <c r="D159"/>
  <c r="E159"/>
  <c r="G159"/>
  <c r="H159"/>
  <c r="B160"/>
  <c r="C160"/>
  <c r="D160"/>
  <c r="E160"/>
  <c r="G160"/>
  <c r="H160"/>
  <c r="B161"/>
  <c r="C161"/>
  <c r="D161"/>
  <c r="E161"/>
  <c r="G161"/>
  <c r="H161"/>
  <c r="B162"/>
  <c r="C162"/>
  <c r="D162"/>
  <c r="E162"/>
  <c r="G162"/>
  <c r="H162"/>
  <c r="B163"/>
  <c r="C163"/>
  <c r="D163"/>
  <c r="E163"/>
  <c r="G163"/>
  <c r="H163"/>
  <c r="B164"/>
  <c r="C164"/>
  <c r="D164"/>
  <c r="E164"/>
  <c r="G164"/>
  <c r="H164"/>
  <c r="B165"/>
  <c r="C165"/>
  <c r="D165"/>
  <c r="E165"/>
  <c r="G165"/>
  <c r="H165"/>
  <c r="B166"/>
  <c r="C166"/>
  <c r="D166"/>
  <c r="E166"/>
  <c r="G166"/>
  <c r="H166"/>
  <c r="B167"/>
  <c r="C167"/>
  <c r="D167"/>
  <c r="E167"/>
  <c r="G167"/>
  <c r="H167"/>
  <c r="B168"/>
  <c r="C168"/>
  <c r="D168"/>
  <c r="E168"/>
  <c r="G168"/>
  <c r="H168"/>
  <c r="G157"/>
  <c r="G143"/>
  <c r="G144"/>
  <c r="G145"/>
  <c r="G146"/>
  <c r="G147"/>
  <c r="G148"/>
  <c r="G149"/>
  <c r="G150"/>
  <c r="G151"/>
  <c r="G152"/>
  <c r="G153"/>
  <c r="G154"/>
  <c r="G155"/>
  <c r="G156"/>
  <c r="G142"/>
  <c r="H157"/>
  <c r="E157"/>
  <c r="D157"/>
  <c r="C157"/>
  <c r="B157"/>
  <c r="B155"/>
  <c r="C155"/>
  <c r="D155"/>
  <c r="E155"/>
  <c r="H155"/>
  <c r="B156"/>
  <c r="C156"/>
  <c r="D156"/>
  <c r="E156"/>
  <c r="H156"/>
  <c r="B143"/>
  <c r="C143"/>
  <c r="D143"/>
  <c r="E143"/>
  <c r="H143"/>
  <c r="B144"/>
  <c r="C144"/>
  <c r="D144"/>
  <c r="E144"/>
  <c r="H144"/>
  <c r="B145"/>
  <c r="C145"/>
  <c r="D145"/>
  <c r="E145"/>
  <c r="H145"/>
  <c r="B146"/>
  <c r="C146"/>
  <c r="D146"/>
  <c r="E146"/>
  <c r="H146"/>
  <c r="B147"/>
  <c r="C147"/>
  <c r="D147"/>
  <c r="E147"/>
  <c r="H147"/>
  <c r="B148"/>
  <c r="C148"/>
  <c r="D148"/>
  <c r="E148"/>
  <c r="H148"/>
  <c r="B149"/>
  <c r="C149"/>
  <c r="D149"/>
  <c r="E149"/>
  <c r="H149"/>
  <c r="B150"/>
  <c r="C150"/>
  <c r="D150"/>
  <c r="E150"/>
  <c r="H150"/>
  <c r="B151"/>
  <c r="C151"/>
  <c r="D151"/>
  <c r="E151"/>
  <c r="H151"/>
  <c r="B152"/>
  <c r="C152"/>
  <c r="D152"/>
  <c r="E152"/>
  <c r="H152"/>
  <c r="B153"/>
  <c r="C153"/>
  <c r="D153"/>
  <c r="E153"/>
  <c r="H153"/>
  <c r="B154"/>
  <c r="C154"/>
  <c r="D154"/>
  <c r="E154"/>
  <c r="H154"/>
  <c r="B142"/>
  <c r="H142"/>
  <c r="E142"/>
  <c r="D142"/>
  <c r="C142"/>
  <c r="B125"/>
  <c r="C125"/>
  <c r="D125"/>
  <c r="E125"/>
  <c r="G125"/>
  <c r="H125"/>
  <c r="B126"/>
  <c r="C126"/>
  <c r="D126"/>
  <c r="E126"/>
  <c r="G126"/>
  <c r="H126"/>
  <c r="B127"/>
  <c r="C127"/>
  <c r="D127"/>
  <c r="E127"/>
  <c r="G127"/>
  <c r="H127"/>
  <c r="B128"/>
  <c r="C128"/>
  <c r="D128"/>
  <c r="E128"/>
  <c r="G128"/>
  <c r="H128"/>
  <c r="B129"/>
  <c r="C129"/>
  <c r="D129"/>
  <c r="E129"/>
  <c r="G129"/>
  <c r="H129"/>
  <c r="B130"/>
  <c r="C130"/>
  <c r="D130"/>
  <c r="E130"/>
  <c r="G130"/>
  <c r="H130"/>
  <c r="B131"/>
  <c r="C131"/>
  <c r="D131"/>
  <c r="E131"/>
  <c r="G131"/>
  <c r="H131"/>
  <c r="B132"/>
  <c r="C132"/>
  <c r="D132"/>
  <c r="E132"/>
  <c r="G132"/>
  <c r="H132"/>
  <c r="B133"/>
  <c r="C133"/>
  <c r="D133"/>
  <c r="E133"/>
  <c r="G133"/>
  <c r="H133"/>
  <c r="B134"/>
  <c r="C134"/>
  <c r="D134"/>
  <c r="E134"/>
  <c r="G134"/>
  <c r="H134"/>
  <c r="B135"/>
  <c r="C135"/>
  <c r="D135"/>
  <c r="E135"/>
  <c r="G135"/>
  <c r="H135"/>
  <c r="B136"/>
  <c r="C136"/>
  <c r="D136"/>
  <c r="E136"/>
  <c r="G136"/>
  <c r="H136"/>
  <c r="B137"/>
  <c r="C137"/>
  <c r="D137"/>
  <c r="E137"/>
  <c r="G137"/>
  <c r="H137"/>
  <c r="B138"/>
  <c r="C138"/>
  <c r="D138"/>
  <c r="E138"/>
  <c r="G138"/>
  <c r="H138"/>
  <c r="B139"/>
  <c r="C139"/>
  <c r="D139"/>
  <c r="E139"/>
  <c r="G139"/>
  <c r="H139"/>
  <c r="B140"/>
  <c r="C140"/>
  <c r="D140"/>
  <c r="E140"/>
  <c r="G140"/>
  <c r="H140"/>
  <c r="B141"/>
  <c r="C141"/>
  <c r="D141"/>
  <c r="E141"/>
  <c r="G141"/>
  <c r="H141"/>
  <c r="H124"/>
  <c r="G124"/>
  <c r="E124"/>
  <c r="D124"/>
  <c r="B124"/>
  <c r="C124"/>
  <c r="B122"/>
  <c r="C122"/>
  <c r="D122"/>
  <c r="E122"/>
  <c r="G122"/>
  <c r="H122"/>
  <c r="B123"/>
  <c r="C123"/>
  <c r="D123"/>
  <c r="E123"/>
  <c r="G123"/>
  <c r="H123"/>
  <c r="B107"/>
  <c r="C107"/>
  <c r="D107"/>
  <c r="E107"/>
  <c r="G107"/>
  <c r="H107"/>
  <c r="B108"/>
  <c r="C108"/>
  <c r="D108"/>
  <c r="E108"/>
  <c r="G108"/>
  <c r="H108"/>
  <c r="B109"/>
  <c r="C109"/>
  <c r="D109"/>
  <c r="E109"/>
  <c r="G109"/>
  <c r="H109"/>
  <c r="B110"/>
  <c r="C110"/>
  <c r="D110"/>
  <c r="E110"/>
  <c r="G110"/>
  <c r="H110"/>
  <c r="B111"/>
  <c r="C111"/>
  <c r="D111"/>
  <c r="E111"/>
  <c r="G111"/>
  <c r="H111"/>
  <c r="B112"/>
  <c r="C112"/>
  <c r="D112"/>
  <c r="E112"/>
  <c r="G112"/>
  <c r="H112"/>
  <c r="B113"/>
  <c r="C113"/>
  <c r="D113"/>
  <c r="E113"/>
  <c r="G113"/>
  <c r="H113"/>
  <c r="B114"/>
  <c r="C114"/>
  <c r="D114"/>
  <c r="E114"/>
  <c r="G114"/>
  <c r="H114"/>
  <c r="B115"/>
  <c r="C115"/>
  <c r="D115"/>
  <c r="E115"/>
  <c r="G115"/>
  <c r="H115"/>
  <c r="B116"/>
  <c r="C116"/>
  <c r="D116"/>
  <c r="E116"/>
  <c r="G116"/>
  <c r="H116"/>
  <c r="B117"/>
  <c r="C117"/>
  <c r="D117"/>
  <c r="E117"/>
  <c r="G117"/>
  <c r="H117"/>
  <c r="B118"/>
  <c r="C118"/>
  <c r="D118"/>
  <c r="E118"/>
  <c r="G118"/>
  <c r="H118"/>
  <c r="B119"/>
  <c r="C119"/>
  <c r="D119"/>
  <c r="E119"/>
  <c r="G119"/>
  <c r="H119"/>
  <c r="B120"/>
  <c r="C120"/>
  <c r="D120"/>
  <c r="E120"/>
  <c r="G120"/>
  <c r="H120"/>
  <c r="B121"/>
  <c r="C121"/>
  <c r="D121"/>
  <c r="E121"/>
  <c r="G121"/>
  <c r="H121"/>
  <c r="H106"/>
  <c r="G106"/>
  <c r="E106"/>
  <c r="D106"/>
  <c r="C106"/>
  <c r="B106"/>
  <c r="B100"/>
  <c r="B92"/>
  <c r="E85"/>
  <c r="F85"/>
  <c r="G85"/>
  <c r="E86"/>
  <c r="F86"/>
  <c r="G86"/>
  <c r="E87"/>
  <c r="F87"/>
  <c r="G87"/>
  <c r="E88"/>
  <c r="F88"/>
  <c r="G88"/>
  <c r="E89"/>
  <c r="F89"/>
  <c r="G89"/>
  <c r="E90"/>
  <c r="F90"/>
  <c r="G90"/>
  <c r="E91"/>
  <c r="F91"/>
  <c r="G91"/>
  <c r="G84"/>
  <c r="F84"/>
  <c r="E84"/>
  <c r="E72"/>
  <c r="C65"/>
  <c r="C66"/>
  <c r="C67"/>
  <c r="C68"/>
  <c r="C69"/>
  <c r="C70"/>
  <c r="C71"/>
  <c r="C64"/>
  <c r="B65"/>
  <c r="B66"/>
  <c r="B67"/>
  <c r="B68"/>
  <c r="B69"/>
  <c r="B70"/>
  <c r="B71"/>
  <c r="B64"/>
  <c r="B37"/>
  <c r="C37"/>
  <c r="D37"/>
  <c r="B38"/>
  <c r="C38"/>
  <c r="D38"/>
  <c r="B39"/>
  <c r="C39"/>
  <c r="D39"/>
  <c r="B40"/>
  <c r="C40"/>
  <c r="D40"/>
  <c r="B41"/>
  <c r="C41"/>
  <c r="D41"/>
  <c r="B42"/>
  <c r="C42"/>
  <c r="D42"/>
  <c r="B43"/>
  <c r="C43"/>
  <c r="D43"/>
  <c r="B44"/>
  <c r="C44"/>
  <c r="D44"/>
  <c r="B45"/>
  <c r="C45"/>
  <c r="D45"/>
  <c r="B46"/>
  <c r="C46"/>
  <c r="D46"/>
  <c r="B47"/>
  <c r="C47"/>
  <c r="D47"/>
  <c r="B48"/>
  <c r="C48"/>
  <c r="D48"/>
  <c r="B49"/>
  <c r="C49"/>
  <c r="D49"/>
  <c r="B50"/>
  <c r="C50"/>
  <c r="D50"/>
  <c r="B51"/>
  <c r="C51"/>
  <c r="D51"/>
  <c r="B52"/>
  <c r="C52"/>
  <c r="D52"/>
  <c r="B53"/>
  <c r="C53"/>
  <c r="D53"/>
  <c r="B54"/>
  <c r="C54"/>
  <c r="D54"/>
  <c r="B55"/>
  <c r="C55"/>
  <c r="D55"/>
  <c r="B56"/>
  <c r="C56"/>
  <c r="D56"/>
  <c r="B57"/>
  <c r="C57"/>
  <c r="D57"/>
  <c r="B58"/>
  <c r="C58"/>
  <c r="D58"/>
  <c r="B59"/>
  <c r="C59"/>
  <c r="D59"/>
  <c r="B60"/>
  <c r="C60"/>
  <c r="D60"/>
  <c r="B61"/>
  <c r="C61"/>
  <c r="D61"/>
  <c r="B62"/>
  <c r="C62"/>
  <c r="D62"/>
  <c r="B63"/>
  <c r="C63"/>
  <c r="D63"/>
  <c r="D36"/>
  <c r="C36"/>
  <c r="B36"/>
  <c r="B34"/>
  <c r="B33"/>
  <c r="B32"/>
  <c r="B31"/>
  <c r="B30"/>
  <c r="B29"/>
  <c r="B26"/>
  <c r="B27"/>
  <c r="B25"/>
  <c r="C24"/>
  <c r="B17"/>
  <c r="B16"/>
  <c r="B7"/>
  <c r="B2"/>
  <c r="C2"/>
  <c r="D2"/>
  <c r="B3"/>
  <c r="C3"/>
  <c r="D3"/>
  <c r="B4"/>
  <c r="C4"/>
  <c r="D4"/>
  <c r="B1"/>
  <c r="D15"/>
  <c r="C15"/>
  <c r="B15" s="1"/>
  <c r="D14"/>
  <c r="C14"/>
  <c r="B14" s="1"/>
  <c r="D8"/>
  <c r="C8"/>
  <c r="B8" s="1"/>
  <c r="C5"/>
  <c r="B5" s="1"/>
  <c r="C6"/>
  <c r="C7"/>
  <c r="C9"/>
  <c r="B9" s="1"/>
  <c r="C10"/>
  <c r="B10" s="1"/>
  <c r="B6"/>
  <c r="C11"/>
  <c r="B11" s="1"/>
  <c r="C12"/>
  <c r="B12" s="1"/>
  <c r="C13"/>
  <c r="B13" s="1"/>
  <c r="C16"/>
  <c r="C17"/>
  <c r="C21"/>
  <c r="C1"/>
  <c r="D12"/>
  <c r="D13"/>
  <c r="D16"/>
  <c r="D17"/>
  <c r="D11"/>
  <c r="D10"/>
  <c r="D9"/>
  <c r="D7"/>
  <c r="D6"/>
  <c r="D5"/>
  <c r="D1"/>
</calcChain>
</file>

<file path=xl/sharedStrings.xml><?xml version="1.0" encoding="utf-8"?>
<sst xmlns="http://schemas.openxmlformats.org/spreadsheetml/2006/main" count="18196" uniqueCount="11825">
  <si>
    <t>Уникален идентификационен номер (УИН)</t>
  </si>
  <si>
    <t>……………………………………………………..……</t>
  </si>
  <si>
    <t>Уникален регистрационен номер (УРН)</t>
  </si>
  <si>
    <t>Попълва се от служител на РА</t>
  </si>
  <si>
    <t>Европейски земеделски фонд за развитие на селските райони</t>
  </si>
  <si>
    <t>№</t>
  </si>
  <si>
    <t>Дата</t>
  </si>
  <si>
    <t>Х</t>
  </si>
  <si>
    <t>НЕ</t>
  </si>
  <si>
    <t>ДА</t>
  </si>
  <si>
    <t>Име на кандидата</t>
  </si>
  <si>
    <t>Подпис и печат</t>
  </si>
  <si>
    <t>Критерии</t>
  </si>
  <si>
    <t>Минимално изискване</t>
  </si>
  <si>
    <t>Максимален брой точки</t>
  </si>
  <si>
    <t>Обосновка на заявения брой точки</t>
  </si>
  <si>
    <r>
      <t xml:space="preserve">Точки 
</t>
    </r>
    <r>
      <rPr>
        <b/>
        <i/>
        <sz val="10"/>
        <color indexed="8"/>
        <rFont val="Times New Roman"/>
        <family val="1"/>
        <charset val="204"/>
      </rPr>
      <t>(Отбележи с X, или √)</t>
    </r>
  </si>
  <si>
    <t>Над 50% от допустимите инвестиционни разходи по проекта са изцяло насочени в сектор "Плодове и зеленчуци"</t>
  </si>
  <si>
    <t>Над 50%
10 точки</t>
  </si>
  <si>
    <t>Над 85%
15 точки</t>
  </si>
  <si>
    <t>Над 50% от допустимите инвестиционни разходи по проекта са изцяло насочени в сектор "Животновъдство"</t>
  </si>
  <si>
    <t xml:space="preserve"> 1.2.</t>
  </si>
  <si>
    <t xml:space="preserve"> 1.1.</t>
  </si>
  <si>
    <t xml:space="preserve"> 1.3.</t>
  </si>
  <si>
    <t xml:space="preserve"> 1.4.</t>
  </si>
  <si>
    <t>Проекти с комбинация от инвестиции и дейности изцяло в секторите по т.1.1, 1.2 и 1.3</t>
  </si>
  <si>
    <t>Над 85% от допустимите инвестиционни разходи по проекта се формират от такива изцяло насочени в най-малко два от секторите по т.1.1, 1.2 и 1.3, като всеки от тези сектори не надхвърля 65% от общите инвестиционни разходи</t>
  </si>
  <si>
    <t xml:space="preserve"> 1.5</t>
  </si>
  <si>
    <t>Проекти от кандидати - тютюнопроизводители, регистрирани по Закона за подпомагане на земеделските производители, за проекти с инвестиции, които не са свързани с производство на тютюн</t>
  </si>
  <si>
    <t>*</t>
  </si>
  <si>
    <t>Проекти при, които изпълнението, на одобрените инвестиции и дейности води до осигуряване на допълнителна заетост в земеделските стопанства</t>
  </si>
  <si>
    <t>Над 10 работни места
10 точки</t>
  </si>
  <si>
    <t>6.1.</t>
  </si>
  <si>
    <t>6.2.</t>
  </si>
  <si>
    <t>Проекти с инвестиции и дейности, които се изпълняват на територията на селски район в страната</t>
  </si>
  <si>
    <t>8.1.</t>
  </si>
  <si>
    <t>8.2.</t>
  </si>
  <si>
    <t>Проекти с инвестиции и дейности осигуряващи изпълнението на интегриран проект в рамките на ПРСР 2014-2020</t>
  </si>
  <si>
    <t>Проекти за колективни инвестиции и такива представени от групи/организации на производители на земеделски продукти</t>
  </si>
  <si>
    <t>Над 30%
4 точки</t>
  </si>
  <si>
    <t>Над 50%
5 точки</t>
  </si>
  <si>
    <t>Над 85%
7 точки</t>
  </si>
  <si>
    <t>Общ брой на заявените точки по критериите за оценка на проекта:</t>
  </si>
  <si>
    <t>*Кандидатът отбелязва/посочва в колона „Точки“, коя част от съответния критерий изпълнява, а в колона „Обосновка на заявения брой точки“ посочва мотиви за  съответния избор</t>
  </si>
  <si>
    <t>100%
16 точки</t>
  </si>
  <si>
    <t>Кандидатът трябва да фигурира в регистъра на данните за изкупения и премиран тютюн за периода 2007-2009 г.</t>
  </si>
  <si>
    <t>До 5 работни места вкл.
5 точки</t>
  </si>
  <si>
    <t>Над 5 до 10 работни места
8 точки</t>
  </si>
  <si>
    <t>6.3.</t>
  </si>
  <si>
    <t>Проекти с инвестиции и дейности, които се изпълняват на територията на места по Натура 2000</t>
  </si>
  <si>
    <t>7.1.</t>
  </si>
  <si>
    <t>Проекти с инвестиции и дейности, за повишаване на енергийната ефективност в стопанствата</t>
  </si>
  <si>
    <t>Инвестициите по проекта водят до повишаване на енергийната ефективност с минимум 5% за земеделското стопанство</t>
  </si>
  <si>
    <t>Над 30% от допустимите инвестиционни разходи по проекта са свързани с иновации в стопанството</t>
  </si>
  <si>
    <t>От 5% до 10% включително
4 точки</t>
  </si>
  <si>
    <t>Над 10%
8 точки</t>
  </si>
  <si>
    <t>Над 85%
8 точки</t>
  </si>
  <si>
    <t>7.2.</t>
  </si>
  <si>
    <t>Проекти с инвестиции и дейности, за иновации в стопанствата</t>
  </si>
  <si>
    <t>Въвеждат се трите имена на кандидата - физическо лице, съгласно лична карта или наименованието на кандидата - юридическо лице или едноличен търговец, съгласно учредителния акт.</t>
  </si>
  <si>
    <t>Попълва се след разпечатване на екземпляра.</t>
  </si>
  <si>
    <t>kriterii_1_1</t>
  </si>
  <si>
    <t>kriterii_1_2</t>
  </si>
  <si>
    <t>kriterii_1_3</t>
  </si>
  <si>
    <t>kriterii_1_4</t>
  </si>
  <si>
    <t>kriterii_1_5</t>
  </si>
  <si>
    <t>kriterii_2_1</t>
  </si>
  <si>
    <t>kriterii_4</t>
  </si>
  <si>
    <t>kriterii_5</t>
  </si>
  <si>
    <t>kriterii_6_1</t>
  </si>
  <si>
    <t>kriterii_6_2</t>
  </si>
  <si>
    <t>kriterii_6_3</t>
  </si>
  <si>
    <t>kriterii_7_1</t>
  </si>
  <si>
    <t>kriterii_7_2</t>
  </si>
  <si>
    <t>kriterii_8_1</t>
  </si>
  <si>
    <t>kriterii_8_2</t>
  </si>
  <si>
    <t>kriterii_9</t>
  </si>
  <si>
    <t>sum_tochki</t>
  </si>
  <si>
    <t>От първата колона в графа "Точки" от падащото меню се избира степента на съответствие със съответния критерий. В случай, че няма съответствие с дадения критерий, полето се оставя празно.</t>
  </si>
  <si>
    <t>nad_50_pct_10p</t>
  </si>
  <si>
    <t>100_pct_16p</t>
  </si>
  <si>
    <t>do_5_rab_vkl_5p</t>
  </si>
  <si>
    <t>nad_10_rab_10p</t>
  </si>
  <si>
    <t>nad_10_pct_8p</t>
  </si>
  <si>
    <t>nad_30_pct_4p</t>
  </si>
  <si>
    <t>ot_5_do_10_rab_8p</t>
  </si>
  <si>
    <t>nad_50_pct_5p</t>
  </si>
  <si>
    <t>nad_85_pct_15p</t>
  </si>
  <si>
    <t>nad_85_pct_7p</t>
  </si>
  <si>
    <t>nad_85_pct_8p</t>
  </si>
  <si>
    <t>ot_5_do_10_pct_4p</t>
  </si>
  <si>
    <t>-</t>
  </si>
  <si>
    <t xml:space="preserve">Извлечение от Книгата на членовете на сдружението, заверено с подпис и печат „Вярно с оригинала“ от председателя на сдружението за напояване. </t>
  </si>
  <si>
    <t>Над 85%
19 точки</t>
  </si>
  <si>
    <t>100% 
20 точки</t>
  </si>
  <si>
    <t>Проекти с инвестиции и дейности от стопанства за производство на биологични  продукти.</t>
  </si>
  <si>
    <t>Над 50% от допустимите инвестиционни разходи по проекта са свързани с производство на биологични  продукти.</t>
  </si>
  <si>
    <t xml:space="preserve"> 3.1.</t>
  </si>
  <si>
    <t xml:space="preserve"> 3.2.</t>
  </si>
  <si>
    <t>Проекти на земеделски стопани до 40 години, одобрени за подпомагане по мерки 112 или 141 от ПРСР 2007 - 2013 и подмерки 6.1 и 6.3 от ПРСР 2014 - 2020 и не са получавали подкрепа по мярка 121 "Модернизиране на земеделските стопанства" и подмярка 4.1 "Инвестиции в земеделските стопанства" от ПРСР 2014 - 2020</t>
  </si>
  <si>
    <t>Проекти с инвестиции и дейности, които се изпълняват на територията на Северозападен район в страната – област Плевен.</t>
  </si>
  <si>
    <t>Проекти с инвестиции и дейности, които се изпълняват на територията на Северозападен район в страната – област Ловеч.</t>
  </si>
  <si>
    <t>Проекти с инвестиции и дейности, които се изпълняват на територията на Северозападен район в страната – област Видин, област Враца и област Монтана</t>
  </si>
  <si>
    <t>Проекти с инвестиции и дейности, които се изпълняват на територията на необлагодетелствани райони с природни и други ограничения</t>
  </si>
  <si>
    <t>8.3.</t>
  </si>
  <si>
    <t>Проекти с инвестиции за строителство или обновяване на сгради, помещения и на друга недвижима собственост пряко свързани с производството, съхранението и подготовката на продукцията за продажба, включително съоръжения, оборудване и машини различни от земеделска техника, които са монтирани в тях</t>
  </si>
  <si>
    <t>Над 65 % от допустимите инвестиционни разходи по проекта са свързани със строителство или обновяване на сгради, помещения и на друга недвижима собственост и/или съоръжения, оборудване и машини различни от земеделска техника, които са монтирани в тях</t>
  </si>
  <si>
    <t>10.1.</t>
  </si>
  <si>
    <t>10.2.</t>
  </si>
  <si>
    <t>Проекти с инвестиции за напояване, при които се използва вода от инфраструктура с по – малки загуби и по – висока ефективност при  използване на водните ресурси</t>
  </si>
  <si>
    <t xml:space="preserve">КПД на 
напоителните системи е над 41% 2 точки 
</t>
  </si>
  <si>
    <t>Проекти, представени от кандидати, които извършват земеделска дейност от най-малко три години към момента на кандидатстване</t>
  </si>
  <si>
    <t>Средноаритметично от средносписъчния брой на персонала от последните три години е най-малко 5 и този брой ще бъде запазен с изпълнение на инвестициите по проекта</t>
  </si>
  <si>
    <t xml:space="preserve">
Проекти с инвестиции и дейности, осигуряващи опазване на компонентите на околната среда, и/или инвестиции, осигуряващи съответствие на стопанството с изискванията на стандартите на ЕС
</t>
  </si>
  <si>
    <t xml:space="preserve">Над 30 % от допустимите инвестиционни разходи по проекта са свързани с опазване на компонентите на околната среда и/или инвестиции, осигуряващи съответствие на стопанството с изискванията на стандартите на ЕС </t>
  </si>
  <si>
    <t>Проекти с включени инвестиции за напояване в рамките на земеделското стопанство, представени от кандидати земеделски стопани, членове на Сдружение за напояване</t>
  </si>
  <si>
    <t>Проекти с инвестиции за напояване, за които е осигурено или ще бъде осигурено използването на вода от клон на Напоителни системи или от Сдружение за напояване в обхвата на съответния речен басейн, за които е налице по-висок коефициент на настоящ КПД на напоителните системи.</t>
  </si>
  <si>
    <t>„А. Форма за наблюдение и оценка на проекти по подмярка 4.1 „Инвестиции в земеделски стопанства“ от мярка 4.1 „Инвестиции в материални активи“ от Програмата за развитие на селските райони 2014 – 2020 г.</t>
  </si>
  <si>
    <t>УРН</t>
  </si>
  <si>
    <t>УИН</t>
  </si>
  <si>
    <t>Информацията по-долу задължително се попълва от кандидата по подмярка 4.1</t>
  </si>
  <si>
    <t xml:space="preserve">1. Юридически статут на кандидата: </t>
  </si>
  <si>
    <t>Години:</t>
  </si>
  <si>
    <t>Жена:</t>
  </si>
  <si>
    <t>Мъж:</t>
  </si>
  <si>
    <t>4. Участие на кандидата в Програма САПАРД и/или ПРСР 2007 – 2013</t>
  </si>
  <si>
    <t>Програма:</t>
  </si>
  <si>
    <t>№ на договора:</t>
  </si>
  <si>
    <t>Година:</t>
  </si>
  <si>
    <r>
      <t xml:space="preserve">5. Размер на стопанството </t>
    </r>
    <r>
      <rPr>
        <i/>
        <sz val="10"/>
        <color indexed="8"/>
        <rFont val="Times New Roman"/>
        <family val="1"/>
        <charset val="204"/>
      </rPr>
      <t xml:space="preserve">(моля, отбележете размера на стопанството, измерен в Стандартен производствен обем (СПО), както и размера на използваната земеделска площ </t>
    </r>
    <r>
      <rPr>
        <i/>
        <u/>
        <sz val="10"/>
        <color indexed="8"/>
        <rFont val="Times New Roman"/>
        <family val="1"/>
        <charset val="204"/>
      </rPr>
      <t>към настоящата стопанска година</t>
    </r>
    <r>
      <rPr>
        <i/>
        <sz val="10"/>
        <color indexed="8"/>
        <rFont val="Times New Roman"/>
        <family val="1"/>
        <charset val="204"/>
      </rPr>
      <t>)</t>
    </r>
  </si>
  <si>
    <t>Размер – СПО (в евро)</t>
  </si>
  <si>
    <t>Размер на използваните земеделски площи (ха)</t>
  </si>
  <si>
    <t>6.1. Растениевъдство:</t>
  </si>
  <si>
    <t>Имоти:</t>
  </si>
  <si>
    <t>Площ в ха:</t>
  </si>
  <si>
    <t>Населено място и ЕКАТТЕ</t>
  </si>
  <si>
    <t>6.2. Животновъдство – местоположение на животновъдния обект/и</t>
  </si>
  <si>
    <t>Имот, в който е разположен обектът</t>
  </si>
  <si>
    <t>Растениевъдство:</t>
  </si>
  <si>
    <t>Вид култура:</t>
  </si>
  <si>
    <t>Индикация</t>
  </si>
  <si>
    <t>Площ (ха)</t>
  </si>
  <si>
    <t>Биологично - ДА</t>
  </si>
  <si>
    <t>Конвенционално - ДА</t>
  </si>
  <si>
    <t>Животновъдство:</t>
  </si>
  <si>
    <t>Вид домашно животно/птица</t>
  </si>
  <si>
    <t>Индикации</t>
  </si>
  <si>
    <t>За месо</t>
  </si>
  <si>
    <t>За мляко</t>
  </si>
  <si>
    <t>За яйца</t>
  </si>
  <si>
    <t>8. Среден списъчен брой на наетите лица по трудово правоотношение в стопанството на кандидата</t>
  </si>
  <si>
    <t>Показател</t>
  </si>
  <si>
    <t>Мъже</t>
  </si>
  <si>
    <t>Жени</t>
  </si>
  <si>
    <t>&lt;40</t>
  </si>
  <si>
    <t>&gt;40</t>
  </si>
  <si>
    <t>Средносписъчен брой на персонала към предходната финансова година</t>
  </si>
  <si>
    <t>Планиран брой на допълнително наетия персонал за нуждите на проекта</t>
  </si>
  <si>
    <t>Според бизнес плана:
Планиран средносписъчен брой на персонала, увеличен за реализация на проекта</t>
  </si>
  <si>
    <r>
      <rPr>
        <b/>
        <sz val="12"/>
        <color indexed="8"/>
        <rFont val="Times New Roman"/>
        <family val="1"/>
        <charset val="204"/>
      </rPr>
      <t>9. Цели на проекта</t>
    </r>
    <r>
      <rPr>
        <sz val="12"/>
        <color indexed="8"/>
        <rFont val="Times New Roman"/>
        <family val="1"/>
        <charset val="204"/>
      </rPr>
      <t xml:space="preserve">
</t>
    </r>
    <r>
      <rPr>
        <i/>
        <sz val="10"/>
        <color indexed="8"/>
        <rFont val="Times New Roman"/>
        <family val="1"/>
        <charset val="204"/>
      </rPr>
      <t>(моля, отбележете с „Х“ основната и всички допълнителни цели на проекта)</t>
    </r>
  </si>
  <si>
    <t>Дейности за земеделското стопанство, включени в проекта:</t>
  </si>
  <si>
    <t>Код:</t>
  </si>
  <si>
    <t>Внедряване на нови продукти, процеси и технологии и обновяване на наличните производствени материални и/или нематериални активи</t>
  </si>
  <si>
    <t>Насърчаване на сътрудничеството с производителите и преработвателите на земеделски продукти</t>
  </si>
  <si>
    <t>Опазване на компонентите на околната среда, включително с намаляване на вредните емисии и отпадъци</t>
  </si>
  <si>
    <t>Повишаване на енергийната ефективност в земеделските стопанства</t>
  </si>
  <si>
    <t>Подобряване условията на труд, подобряване на хигиенните, ветеринарните, фитосанитарните, екологичните и други условия на производство</t>
  </si>
  <si>
    <t>Подобряване качеството на произвежданите земеделски продукти</t>
  </si>
  <si>
    <t>Осигуряване на възможностите за производство на биологични земеделски продукти</t>
  </si>
  <si>
    <t>10. Разходи, включени в проекта:</t>
  </si>
  <si>
    <t>10.1. Разходи по цели – в лв.</t>
  </si>
  <si>
    <t>Разходи, включени в проекта</t>
  </si>
  <si>
    <t>Размер
на разхода</t>
  </si>
  <si>
    <t>Група
разход – код</t>
  </si>
  <si>
    <t xml:space="preserve">Модернизиране на съществуващи – 1, изграждане на нови – 2, закупуване – 3 </t>
  </si>
  <si>
    <t>Размер на финансовата помощ</t>
  </si>
  <si>
    <t>Цел на разхода – код от табл. 9</t>
  </si>
  <si>
    <t>I. Строителство или обновяване на сгради и на друга недвижима собственост, включително такава, използвана за опазване компонентите на околната среда</t>
  </si>
  <si>
    <t>II. Закупуване на машини, съоръжения, оборудване и специализиран транспорт, вкл. за подобряване на енергийната ефективност</t>
  </si>
  <si>
    <t>III. Създаване и/или презасаждане на трайни насаждения</t>
  </si>
  <si>
    <t>IV. Разходи за достигане съответствие с нововъведените стандарти на ЕС</t>
  </si>
  <si>
    <t>V. Закупуване на сгради, земя, помещения и друга недвижима собственост за нуждите на проекта</t>
  </si>
  <si>
    <t>VІ. Рехабилитация на съществуващи и изграждане на нови съоръжения и оборудване за напояване, включващи изграждането на нови и подобряване на съществуващи
мрежи в стопанствата, водовземни съоръжения, включително кладенци и съоръжения за съхранение на вода</t>
  </si>
  <si>
    <t>VІI. Други разходи – общи разходи, вкл. материални и нематериални</t>
  </si>
  <si>
    <t>10.2. Финансови инструменти</t>
  </si>
  <si>
    <t>Предвижда ли се използване на финансов инструмент по проекта</t>
  </si>
  <si>
    <t>1. Физическо лице, нерегистрирано по някакъв закон</t>
  </si>
  <si>
    <t>2. Физическо лице – осигурител по чл. 2 от Търговския закон</t>
  </si>
  <si>
    <t>3. Едноличен търговец (ЕТ)</t>
  </si>
  <si>
    <t>4. Акционерно дружество (ЕАД/АД)</t>
  </si>
  <si>
    <t>5. Дружество с ограничена отговорност (ЕООД/ООД)</t>
  </si>
  <si>
    <t>6. Друго дружество</t>
  </si>
  <si>
    <t>7. Кооперация</t>
  </si>
  <si>
    <t>8. Група/организация на производители</t>
  </si>
  <si>
    <t>9. Друго (посочете): _________________________________________</t>
  </si>
  <si>
    <t>3. Пол:</t>
  </si>
  <si>
    <t>(в случай на положителен отговор моля попълнете):</t>
  </si>
  <si>
    <r>
      <t xml:space="preserve">6. Географско разположение на имотите на стопанството:
</t>
    </r>
    <r>
      <rPr>
        <i/>
        <sz val="10"/>
        <color indexed="8"/>
        <rFont val="Times New Roman"/>
        <family val="1"/>
        <charset val="204"/>
      </rPr>
      <t>(моля, отбележете ЕКАТТЕ на всяко населено място, в чието землище се намират имотите на стопанството):</t>
    </r>
  </si>
  <si>
    <r>
      <t xml:space="preserve">7. Земеделско производство в рамките на проекта
</t>
    </r>
    <r>
      <rPr>
        <i/>
        <sz val="10"/>
        <color indexed="8"/>
        <rFont val="Times New Roman"/>
        <family val="1"/>
        <charset val="204"/>
      </rPr>
      <t xml:space="preserve"> (моля, отбележете културата/културите и/или видове животни, чиято продукция считате, че ще формира основната част от приходите от продажби на растителна и/или животинска продукция на стопанството към годината на завършване на проекта)</t>
    </r>
  </si>
  <si>
    <r>
      <t xml:space="preserve">Допълнителни цели </t>
    </r>
    <r>
      <rPr>
        <sz val="11"/>
        <color indexed="8"/>
        <rFont val="Times New Roman"/>
        <family val="1"/>
        <charset val="204"/>
      </rPr>
      <t>(може да се посочи повече от една цел)</t>
    </r>
  </si>
  <si>
    <t>Модернизиране на съществуващи – 1</t>
  </si>
  <si>
    <t xml:space="preserve">закупуване – 3 </t>
  </si>
  <si>
    <t>изграждане на нови – 2</t>
  </si>
  <si>
    <t>Име и фамилия на кандидата</t>
  </si>
  <si>
    <t>D</t>
  </si>
  <si>
    <t>EKATTE_CODE</t>
  </si>
  <si>
    <t>с. Абланица, общ. Хаджидимово, обл. Благоевград</t>
  </si>
  <si>
    <t>00014</t>
  </si>
  <si>
    <t>с. Абланица, общ. Ловеч, обл. Ловеч</t>
  </si>
  <si>
    <t>00028</t>
  </si>
  <si>
    <t>с. Абрит, общ. Крушари, обл. Добрич</t>
  </si>
  <si>
    <t>00031</t>
  </si>
  <si>
    <t>с. Мокрен, общ. Котел, обл. Сливен</t>
  </si>
  <si>
    <t>00045</t>
  </si>
  <si>
    <t>с. Аврамово, общ. Якоруда, обл. Благоевград</t>
  </si>
  <si>
    <t>00059</t>
  </si>
  <si>
    <t>с. Аврамово, общ. Ардино, обл. Кърджали</t>
  </si>
  <si>
    <t>00062</t>
  </si>
  <si>
    <t>с. Аврен, общ. Аврен, обл. Варна</t>
  </si>
  <si>
    <t>00084</t>
  </si>
  <si>
    <t>с. Аврен, общ. Крумовград, обл. Кърджали</t>
  </si>
  <si>
    <t>00093</t>
  </si>
  <si>
    <t>с. Агатово, общ. Севлиево, обл. Габрово</t>
  </si>
  <si>
    <t>00103</t>
  </si>
  <si>
    <t>с. Азманите, общ. Трявна, обл. Габрово</t>
  </si>
  <si>
    <t>00117</t>
  </si>
  <si>
    <t>с. Върбен, общ. Кирково, обл. Кърджали</t>
  </si>
  <si>
    <t>00120</t>
  </si>
  <si>
    <t>с. Изгрев, общ. Благоевград, обл. Благоевград</t>
  </si>
  <si>
    <t>00134</t>
  </si>
  <si>
    <t>с. Айрово, общ. Кърджали, обл. Кърджали</t>
  </si>
  <si>
    <t>00148</t>
  </si>
  <si>
    <t>гр. Айтос, общ. Айтос, обл. Бургас</t>
  </si>
  <si>
    <t>00151</t>
  </si>
  <si>
    <t>с. Аканджиево, общ. Белово, обл. Пазарджик</t>
  </si>
  <si>
    <t>00165</t>
  </si>
  <si>
    <t>с. Акациево, общ. Видин, обл. Видин</t>
  </si>
  <si>
    <t>00179</t>
  </si>
  <si>
    <t>гр. Аксаково, общ. Аксаково, обл. Варна</t>
  </si>
  <si>
    <t>00182</t>
  </si>
  <si>
    <t>с. Аламовци, общ. Златоград, обл. Смолян</t>
  </si>
  <si>
    <t>00196</t>
  </si>
  <si>
    <t>с. Албанци, общ. Джебел, обл. Кърджали</t>
  </si>
  <si>
    <t>00206</t>
  </si>
  <si>
    <t>с. Алваново, общ. Търговище, обл. Търговище</t>
  </si>
  <si>
    <t>00215</t>
  </si>
  <si>
    <t>с. Алдомировци, общ. Сливница, обл. София (област)</t>
  </si>
  <si>
    <t>00223</t>
  </si>
  <si>
    <t>с. Алеково, общ. Свищов, обл. Велико Търново</t>
  </si>
  <si>
    <t>00237</t>
  </si>
  <si>
    <t>с. Алеково, общ. Алфатар, обл. Силистра</t>
  </si>
  <si>
    <t>00240</t>
  </si>
  <si>
    <t>с. Алеко Константиново, общ. Пазарджик, обл. Пазарджик</t>
  </si>
  <si>
    <t>00254</t>
  </si>
  <si>
    <t>с. Александрия, общ. Крушари, обл. Добрич</t>
  </si>
  <si>
    <t>00268</t>
  </si>
  <si>
    <t>с. Александрово, общ. Поморие, обл. Бургас</t>
  </si>
  <si>
    <t>00271</t>
  </si>
  <si>
    <t>с. Александрово, общ. Свищов, обл. Велико Търново</t>
  </si>
  <si>
    <t>00285</t>
  </si>
  <si>
    <t>с. Александрово, общ. Ловеч, обл. Ловеч</t>
  </si>
  <si>
    <t>00299</t>
  </si>
  <si>
    <t>с. Александрово, общ. Павел баня, обл. Стара Загора</t>
  </si>
  <si>
    <t>00309</t>
  </si>
  <si>
    <t>с. Александрово, общ. Търговище, обл. Търговище</t>
  </si>
  <si>
    <t>00312</t>
  </si>
  <si>
    <t>с. Александрово, общ. Хасково, обл. Хасково</t>
  </si>
  <si>
    <t>00326</t>
  </si>
  <si>
    <t>с. Александрово, общ. Смядово, обл. Шумен</t>
  </si>
  <si>
    <t>00330</t>
  </si>
  <si>
    <t>с. Александрово, общ. Стралджа, обл. Ямбол</t>
  </si>
  <si>
    <t>00343</t>
  </si>
  <si>
    <t>гр. Нови Искър, общ. Столична, обл. София (столица)</t>
  </si>
  <si>
    <t>00357</t>
  </si>
  <si>
    <t>с. Александър Стамболийски, общ. Генерал Тошево, обл. Добрич</t>
  </si>
  <si>
    <t>00360</t>
  </si>
  <si>
    <t>с. Самуилово, общ. Добрич-селска, обл. Добрич</t>
  </si>
  <si>
    <t>00374</t>
  </si>
  <si>
    <t>с. Алиговска, общ. Смолян, обл. Смолян</t>
  </si>
  <si>
    <t>00388</t>
  </si>
  <si>
    <t>с. Алино, общ. Самоков, обл. София (област)</t>
  </si>
  <si>
    <t>00391</t>
  </si>
  <si>
    <t>с. Алтимир, общ. Бяла Слатина, обл. Враца</t>
  </si>
  <si>
    <t>00401</t>
  </si>
  <si>
    <t>гр. Алфатар, общ. Алфатар, обл. Силистра</t>
  </si>
  <si>
    <t>00415</t>
  </si>
  <si>
    <t>с. Алцек, общ. Добрич-селска, обл. Добрич</t>
  </si>
  <si>
    <t>00429</t>
  </si>
  <si>
    <t>с. Ангеларий, общ. Тервел, обл. Добрич</t>
  </si>
  <si>
    <t>00432</t>
  </si>
  <si>
    <t>с. Ангел войвода, общ. Минерални бани, обл. Хасково</t>
  </si>
  <si>
    <t>00446</t>
  </si>
  <si>
    <t>с. Ангелов, общ. Габрово, обл. Габрово</t>
  </si>
  <si>
    <t>00456</t>
  </si>
  <si>
    <t>с. Анево, общ. Сопот, обл. Пловдив</t>
  </si>
  <si>
    <t>00480</t>
  </si>
  <si>
    <t>с. Антимово, общ. Тутракан, обл. Силистра</t>
  </si>
  <si>
    <t>00494</t>
  </si>
  <si>
    <t>с. Антон, общ. Антон, обл. София (област)</t>
  </si>
  <si>
    <t>00504</t>
  </si>
  <si>
    <t>гр. Антоново, общ. Антоново, обл. Търговище</t>
  </si>
  <si>
    <t>00518</t>
  </si>
  <si>
    <t>с. Аплаци, общ. Елена, обл. Велико Търново</t>
  </si>
  <si>
    <t>00521</t>
  </si>
  <si>
    <t>с. Априлово, общ. Горна Малина, обл. София (област)</t>
  </si>
  <si>
    <t>00549</t>
  </si>
  <si>
    <t>с. Априлово, общ. Гълъбово, обл. Стара Загора</t>
  </si>
  <si>
    <t>00552</t>
  </si>
  <si>
    <t>с. Априлово, общ. Попово, обл. Търговище</t>
  </si>
  <si>
    <t>00566</t>
  </si>
  <si>
    <t>с. Априлци, общ. Пазарджик, обл. Пазарджик</t>
  </si>
  <si>
    <t>00571</t>
  </si>
  <si>
    <t>с. Арбанаси, общ. Велико Търново, обл. Велико Търново</t>
  </si>
  <si>
    <t>00583</t>
  </si>
  <si>
    <t>с. Арда, общ. Смолян, обл. Смолян</t>
  </si>
  <si>
    <t>00597</t>
  </si>
  <si>
    <t>гр. Ардино, общ. Ардино, обл. Кърджали</t>
  </si>
  <si>
    <t>00607</t>
  </si>
  <si>
    <t>с. Арзан, общ. Брезник, обл. Перник</t>
  </si>
  <si>
    <t>00610</t>
  </si>
  <si>
    <t>с. Арковна, общ. Дългопол, обл. Варна</t>
  </si>
  <si>
    <t>00624</t>
  </si>
  <si>
    <t>с. Армените, общ. Габрово, обл. Габрово</t>
  </si>
  <si>
    <t>00638</t>
  </si>
  <si>
    <t>с. Армянковци, общ. Трявна, обл. Габрово</t>
  </si>
  <si>
    <t>00641</t>
  </si>
  <si>
    <t>с. Арнаутито, общ. Стара Загора, обл. Стара Загора</t>
  </si>
  <si>
    <t>00655</t>
  </si>
  <si>
    <t>с. Арпаджик, общ. Мадан, обл. Смолян</t>
  </si>
  <si>
    <t>00669</t>
  </si>
  <si>
    <t>с. Арчар, общ. Димово, обл. Видин</t>
  </si>
  <si>
    <t>00672</t>
  </si>
  <si>
    <t>с. Асен, общ. Тетевен, обл. Ловеч</t>
  </si>
  <si>
    <t>00686</t>
  </si>
  <si>
    <t>с. Асен, общ. Павел баня, обл. Стара Загора</t>
  </si>
  <si>
    <t>00697</t>
  </si>
  <si>
    <t>гр. Асеновград, общ. Асеновград, обл. Пловдив</t>
  </si>
  <si>
    <t>00702</t>
  </si>
  <si>
    <t>с. Асеновец, общ. Нова Загора, обл. Сливен</t>
  </si>
  <si>
    <t>00713</t>
  </si>
  <si>
    <t>с. Асеново, общ. Стражица, обл. Велико Търново</t>
  </si>
  <si>
    <t>00730</t>
  </si>
  <si>
    <t>с. Асеново, общ. Никопол, обл. Плевен</t>
  </si>
  <si>
    <t>00744</t>
  </si>
  <si>
    <t>с. Асеново, общ. Тунджа, обл. Ямбол</t>
  </si>
  <si>
    <t>00758</t>
  </si>
  <si>
    <t>с. Асеновци, общ. Левски, обл. Плевен</t>
  </si>
  <si>
    <t>00761</t>
  </si>
  <si>
    <t>с. Аспарухово, общ. Карнобат, обл. Бургас</t>
  </si>
  <si>
    <t>00775</t>
  </si>
  <si>
    <t>с. Аспарухово, общ. Дългопол, обл. Варна</t>
  </si>
  <si>
    <t>00789</t>
  </si>
  <si>
    <t>с. Аспарухово, общ. Медковец, обл. Монтана</t>
  </si>
  <si>
    <t>00792</t>
  </si>
  <si>
    <t>с. Аспарухово, общ. Левски, обл. Плевен</t>
  </si>
  <si>
    <t>00802</t>
  </si>
  <si>
    <t>с. Атолово, общ. Стралджа, обл. Ямбол</t>
  </si>
  <si>
    <t>00816</t>
  </si>
  <si>
    <t>с. Ауста, общ. Момчилград, обл. Кърджали</t>
  </si>
  <si>
    <t>00828</t>
  </si>
  <si>
    <t>гр. Ахелой, общ. Поморие, обл. Бургас</t>
  </si>
  <si>
    <t>00833</t>
  </si>
  <si>
    <t>с. Ахматово, общ. Садово, обл. Пловдив</t>
  </si>
  <si>
    <t>00847</t>
  </si>
  <si>
    <t>с. Гълъбово, общ. Баните, обл. Смолян</t>
  </si>
  <si>
    <t>00850</t>
  </si>
  <si>
    <t>с. Ахрянско, общ. Ардино, обл. Кърджали</t>
  </si>
  <si>
    <t>00864</t>
  </si>
  <si>
    <t>гр. Ахтопол, общ. Царево, обл. Бургас</t>
  </si>
  <si>
    <t>00878</t>
  </si>
  <si>
    <t>с. Абланица, общ. Велинград, обл. Пазарджик</t>
  </si>
  <si>
    <t>00881</t>
  </si>
  <si>
    <t>с. Айдемир, общ. Силистра, обл. Силистра</t>
  </si>
  <si>
    <t>00895</t>
  </si>
  <si>
    <t>с. Априлци, общ. Кирково, обл. Кърджали</t>
  </si>
  <si>
    <t>00905</t>
  </si>
  <si>
    <t>с. Антимово, общ. Видин, обл. Видин</t>
  </si>
  <si>
    <t>00919</t>
  </si>
  <si>
    <t>с. Баба Стана, общ. Троян, обл. Ловеч</t>
  </si>
  <si>
    <t>02018</t>
  </si>
  <si>
    <t>с. Баба Тонка, общ. Попово, обл. Търговище</t>
  </si>
  <si>
    <t>02021</t>
  </si>
  <si>
    <t>с. Бабек, общ. Брезово, обл. Пловдив</t>
  </si>
  <si>
    <t>02035</t>
  </si>
  <si>
    <t>с. Бабино, общ. Бобов дол, обл. Кюстендил</t>
  </si>
  <si>
    <t>02049</t>
  </si>
  <si>
    <t>с. Бабинска река, общ. Бобов дол, обл. Кюстендил</t>
  </si>
  <si>
    <t>02052</t>
  </si>
  <si>
    <t>с. Бабица, общ. Брезник, обл. Перник</t>
  </si>
  <si>
    <t>02066</t>
  </si>
  <si>
    <t>с. Баблон, общ. Смолян, обл. Смолян</t>
  </si>
  <si>
    <t>02076</t>
  </si>
  <si>
    <t>с. Бабово, общ. Сливо поле, обл. Русе</t>
  </si>
  <si>
    <t>02083</t>
  </si>
  <si>
    <t>с. Бабук, общ. Силистра, обл. Силистра</t>
  </si>
  <si>
    <t>02097</t>
  </si>
  <si>
    <t>с. Бабяк, общ. Белица, обл. Благоевград</t>
  </si>
  <si>
    <t>02107</t>
  </si>
  <si>
    <t>с. Багалевци, общ. Елена, обл. Велико Търново</t>
  </si>
  <si>
    <t>02110</t>
  </si>
  <si>
    <t>с. Багра, общ. Кърджали, обл. Кърджали</t>
  </si>
  <si>
    <t>02124</t>
  </si>
  <si>
    <t>с. Багренци, общ. Кюстендил, обл. Кюстендил</t>
  </si>
  <si>
    <t>02138</t>
  </si>
  <si>
    <t>с. Багрилци, общ. Крумовград, обл. Кърджали</t>
  </si>
  <si>
    <t>02141</t>
  </si>
  <si>
    <t>с. Багрянка, общ. Момчилград, обл. Кърджали</t>
  </si>
  <si>
    <t>02155</t>
  </si>
  <si>
    <t>с. Бадевци, общ. Елена, обл. Велико Търново</t>
  </si>
  <si>
    <t>02169</t>
  </si>
  <si>
    <t>с. Бадино, общ. Бобошево, обл. Кюстендил</t>
  </si>
  <si>
    <t>02172</t>
  </si>
  <si>
    <t>с. Баева ливада, общ. Севлиево, обл. Габрово</t>
  </si>
  <si>
    <t>02186</t>
  </si>
  <si>
    <t>с. Баевци, общ. Елена, обл. Велико Търново</t>
  </si>
  <si>
    <t>02191</t>
  </si>
  <si>
    <t>с. Баевци, общ. Габрово, обл. Габрово</t>
  </si>
  <si>
    <t>02207</t>
  </si>
  <si>
    <t>с. Баждари, общ. Елена, обл. Велико Търново</t>
  </si>
  <si>
    <t>02213</t>
  </si>
  <si>
    <t>с. Байкал, общ. Долна Митрополия, обл. Плевен</t>
  </si>
  <si>
    <t>02227</t>
  </si>
  <si>
    <t>с. Байкалско, общ. Радомир, обл. Перник</t>
  </si>
  <si>
    <t>02230</t>
  </si>
  <si>
    <t>с. Байково, общ. Хитрино, обл. Шумен</t>
  </si>
  <si>
    <t>02244</t>
  </si>
  <si>
    <t>с. Байлово, общ. Горна Малина, обл. София (област)</t>
  </si>
  <si>
    <t>02258</t>
  </si>
  <si>
    <t>с. Бакалите, общ. Черноочене, обл. Кърджали</t>
  </si>
  <si>
    <t>02261</t>
  </si>
  <si>
    <t>с. Бакьово, общ. Своге, обл. София (област)</t>
  </si>
  <si>
    <t>02289</t>
  </si>
  <si>
    <t>с. Балабаново, общ. Момчилград, обл. Кърджали</t>
  </si>
  <si>
    <t>02292</t>
  </si>
  <si>
    <t>с. Балабанско, общ. Троян, обл. Ловеч</t>
  </si>
  <si>
    <t>02302</t>
  </si>
  <si>
    <t>с. Балабанчево, общ. Сунгурларе, обл. Бургас</t>
  </si>
  <si>
    <t>02322</t>
  </si>
  <si>
    <t>с. Балалея, общ. Дряново, обл. Габрово</t>
  </si>
  <si>
    <t>02333</t>
  </si>
  <si>
    <t>с. Баланите, общ. Габрово, обл. Габрово</t>
  </si>
  <si>
    <t>02347</t>
  </si>
  <si>
    <t>с. Баланово, общ. Дупница, обл. Кюстендил</t>
  </si>
  <si>
    <t>02350</t>
  </si>
  <si>
    <t>с. Балван, общ. Велико Търново, обл. Велико Търново</t>
  </si>
  <si>
    <t>02364</t>
  </si>
  <si>
    <t>с. Балванците, общ. Дряново, обл. Габрово</t>
  </si>
  <si>
    <t>02378</t>
  </si>
  <si>
    <t>с. Балдево, общ. Гърмен, обл. Благоевград</t>
  </si>
  <si>
    <t>02381</t>
  </si>
  <si>
    <t>с. Балей, общ. Брегово, обл. Видин</t>
  </si>
  <si>
    <t>02395</t>
  </si>
  <si>
    <t>с. Балик, общ. Тервел, обл. Добрич</t>
  </si>
  <si>
    <t>02405</t>
  </si>
  <si>
    <t>с. Балиновци, общ. Габрово, обл. Габрово</t>
  </si>
  <si>
    <t>02419</t>
  </si>
  <si>
    <t>с. Балкан, общ. Стамболово, обл. Хасково</t>
  </si>
  <si>
    <t>02436</t>
  </si>
  <si>
    <t>с. Балканец, общ. Троян, обл. Ловеч</t>
  </si>
  <si>
    <t>02448</t>
  </si>
  <si>
    <t>с. Балкан махала, общ. Лъки, обл. Пловдив</t>
  </si>
  <si>
    <t>02453</t>
  </si>
  <si>
    <t>с. Балкански, общ. Разград, обл. Разград</t>
  </si>
  <si>
    <t>02467</t>
  </si>
  <si>
    <t>с. Балканци, общ. Стражица, обл. Велико Търново</t>
  </si>
  <si>
    <t>02470</t>
  </si>
  <si>
    <t>с. Балканци, общ. Генерал Тошево, обл. Добрич</t>
  </si>
  <si>
    <t>02484</t>
  </si>
  <si>
    <t>с. Балуци, общ. Елена, обл. Велико Търново</t>
  </si>
  <si>
    <t>02498</t>
  </si>
  <si>
    <t>гр. Балчик, общ. Балчик, обл. Добрич</t>
  </si>
  <si>
    <t>02508</t>
  </si>
  <si>
    <t>с. Балша, общ. Столична, обл. София (столица)</t>
  </si>
  <si>
    <t>02511</t>
  </si>
  <si>
    <t>с. Бальовци, общ. Ихтиман, обл. София (област)</t>
  </si>
  <si>
    <t>02539</t>
  </si>
  <si>
    <t>с. Балювица, общ. Берковица, обл. Монтана</t>
  </si>
  <si>
    <t>02542</t>
  </si>
  <si>
    <t>с. Банари, общ. Дряново, обл. Габрово</t>
  </si>
  <si>
    <t>02556</t>
  </si>
  <si>
    <t>с. Бангейци, общ. Трявна, обл. Габрово</t>
  </si>
  <si>
    <t>02563</t>
  </si>
  <si>
    <t>с. Банево, общ. Бургас, обл. Бургас</t>
  </si>
  <si>
    <t>02573</t>
  </si>
  <si>
    <t>с. Баниска, общ. Две могили, обл. Русе</t>
  </si>
  <si>
    <t>02587</t>
  </si>
  <si>
    <t>с. Баница, общ. Враца, обл. Враца</t>
  </si>
  <si>
    <t>02590</t>
  </si>
  <si>
    <t>с. Баничан, общ. Гоце Делчев, обл. Благоевград</t>
  </si>
  <si>
    <t>02600</t>
  </si>
  <si>
    <t>с. Банище, общ. Брезник, обл. Перник</t>
  </si>
  <si>
    <t>02614</t>
  </si>
  <si>
    <t>с. Банковец, общ. Антоново, обл. Търговище</t>
  </si>
  <si>
    <t>02628</t>
  </si>
  <si>
    <t>с. Банковци, общ. Габрово, обл. Габрово</t>
  </si>
  <si>
    <t>02631</t>
  </si>
  <si>
    <t>с. Банкя, общ. Трън, обл. Перник</t>
  </si>
  <si>
    <t>02645</t>
  </si>
  <si>
    <t>гр. Банкя, общ. Столична, обл. София (столица)</t>
  </si>
  <si>
    <t>02659</t>
  </si>
  <si>
    <t>с. Баново, общ. Суворово, обл. Варна</t>
  </si>
  <si>
    <t>02662</t>
  </si>
  <si>
    <t>гр. Банско, общ. Банско, обл. Благоевград</t>
  </si>
  <si>
    <t>02676</t>
  </si>
  <si>
    <t>с. Банчовци, общ. Ихтиман, обл. София (област)</t>
  </si>
  <si>
    <t>02689</t>
  </si>
  <si>
    <t>с. Баня, общ. Разлог, обл. Благоевград</t>
  </si>
  <si>
    <t>02693</t>
  </si>
  <si>
    <t>с. Баня, общ. Несебър, обл. Бургас</t>
  </si>
  <si>
    <t>02703</t>
  </si>
  <si>
    <t>с. Баня, общ. Панагюрище, обл. Пазарджик</t>
  </si>
  <si>
    <t>02717</t>
  </si>
  <si>
    <t>гр. Баня, общ. Карлово, обл. Пловдив</t>
  </si>
  <si>
    <t>02720</t>
  </si>
  <si>
    <t>с. Баня, общ. Нова Загора, обл. Сливен</t>
  </si>
  <si>
    <t>02734</t>
  </si>
  <si>
    <t>с. Бараково, общ. Кочериново, обл. Кюстендил</t>
  </si>
  <si>
    <t>02748</t>
  </si>
  <si>
    <t>с. Бараци, общ. Крумовград, обл. Кърджали</t>
  </si>
  <si>
    <t>02751</t>
  </si>
  <si>
    <t>с. Детелина, общ. Карнобат, обл. Бургас</t>
  </si>
  <si>
    <t>02765</t>
  </si>
  <si>
    <t>с. Барутин, общ. Доспат, обл. Смолян</t>
  </si>
  <si>
    <t>02779</t>
  </si>
  <si>
    <t>с. Горна Арда, общ. Смолян, обл. Смолян</t>
  </si>
  <si>
    <t>02782</t>
  </si>
  <si>
    <t>с. Басарбово, общ. Русе, обл. Русе</t>
  </si>
  <si>
    <t>02796</t>
  </si>
  <si>
    <t>с. Баскалци, общ. Петрич, обл. Благоевград</t>
  </si>
  <si>
    <t>02806</t>
  </si>
  <si>
    <t>с. Бата, общ. Поморие, обл. Бургас</t>
  </si>
  <si>
    <t>02810</t>
  </si>
  <si>
    <t>с. Батак, общ. Павликени, обл. Велико Търново</t>
  </si>
  <si>
    <t>02823</t>
  </si>
  <si>
    <t>гр. Батак, общ. Батак, обл. Пазарджик</t>
  </si>
  <si>
    <t>02837</t>
  </si>
  <si>
    <t>с. Батин, общ. Борово, обл. Русе</t>
  </si>
  <si>
    <t>02854</t>
  </si>
  <si>
    <t>с. Батишница, общ. Две могили, обл. Русе</t>
  </si>
  <si>
    <t>02868</t>
  </si>
  <si>
    <t>с. Батово, общ. Добрич-селска, обл. Добрич</t>
  </si>
  <si>
    <t>02871</t>
  </si>
  <si>
    <t>с. Батошево, общ. Севлиево, обл. Габрово</t>
  </si>
  <si>
    <t>02885</t>
  </si>
  <si>
    <t>с. Батулия, общ. Своге, обл. София (област)</t>
  </si>
  <si>
    <t>02899</t>
  </si>
  <si>
    <t>с. Батулци, общ. Ябланица, обл. Ловеч</t>
  </si>
  <si>
    <t>02909</t>
  </si>
  <si>
    <t>с. Баурене, общ. Криводол, обл. Враца</t>
  </si>
  <si>
    <t>02912</t>
  </si>
  <si>
    <t>с. Бахалин, общ. Сливница, обл. София (област)</t>
  </si>
  <si>
    <t>02926</t>
  </si>
  <si>
    <t>с. Баховица, общ. Ловеч, обл. Ловеч</t>
  </si>
  <si>
    <t>02935</t>
  </si>
  <si>
    <t>с. Бахреци, общ. Трявна, обл. Габрово</t>
  </si>
  <si>
    <t>02943</t>
  </si>
  <si>
    <t>с. Бацова махала, общ. Никопол, обл. Плевен</t>
  </si>
  <si>
    <t>02957</t>
  </si>
  <si>
    <t>с. Бачево, общ. Разлог, обл. Благоевград</t>
  </si>
  <si>
    <t>02960</t>
  </si>
  <si>
    <t>с. Бачково, общ. Асеновград, обл. Пловдив</t>
  </si>
  <si>
    <t>02974</t>
  </si>
  <si>
    <t>с. Букаците, общ. Смолян, обл. Смолян</t>
  </si>
  <si>
    <t>02988</t>
  </si>
  <si>
    <t>с. Башево, общ. Ардино, обл. Кърджали</t>
  </si>
  <si>
    <t>02991</t>
  </si>
  <si>
    <t>с. Бащино, общ. Кърджали, обл. Кърджали</t>
  </si>
  <si>
    <t>03006</t>
  </si>
  <si>
    <t>с. Бащино, общ. Главиница, обл. Силистра</t>
  </si>
  <si>
    <t>03017</t>
  </si>
  <si>
    <t>с. Бащино, общ. Опан, обл. Стара Загора</t>
  </si>
  <si>
    <t>03023</t>
  </si>
  <si>
    <t>с. Баячево, общ. Търговище, обл. Търговище</t>
  </si>
  <si>
    <t>03037</t>
  </si>
  <si>
    <t>с. Бдинци, общ. Добрич-селска, обл. Добрич</t>
  </si>
  <si>
    <t>03040</t>
  </si>
  <si>
    <t>с. Беброво, общ. Елена, обл. Велико Търново</t>
  </si>
  <si>
    <t>03054</t>
  </si>
  <si>
    <t>с. Беглеж, общ. Плевен, обл. Плевен</t>
  </si>
  <si>
    <t>03068</t>
  </si>
  <si>
    <t>с. Бегово, общ. Калояново, обл. Пловдив</t>
  </si>
  <si>
    <t>03085</t>
  </si>
  <si>
    <t>с. Бегуновци, общ. Брезник, обл. Перник</t>
  </si>
  <si>
    <t>03099</t>
  </si>
  <si>
    <t>с. Бегунци, общ. Карлово, обл. Пловдив</t>
  </si>
  <si>
    <t>03109</t>
  </si>
  <si>
    <t>с. Беден, общ. Девин, обл. Смолян</t>
  </si>
  <si>
    <t>03112</t>
  </si>
  <si>
    <t>с. Беджене, общ. Нови пазар, обл. Шумен</t>
  </si>
  <si>
    <t>03126</t>
  </si>
  <si>
    <t>с. Бедрово, общ. Черноочене, обл. Кърджали</t>
  </si>
  <si>
    <t>03132</t>
  </si>
  <si>
    <t>с. Бежаново, общ. Луковит, обл. Ловеч</t>
  </si>
  <si>
    <t>03143</t>
  </si>
  <si>
    <t>с. Бежаново, общ. Генерал Тошево, обл. Добрич</t>
  </si>
  <si>
    <t>03157</t>
  </si>
  <si>
    <t>с. Безводица, общ. Балчик, обл. Добрич</t>
  </si>
  <si>
    <t>03174</t>
  </si>
  <si>
    <t>с. Безводно, общ. Черноочене, обл. Кърджали</t>
  </si>
  <si>
    <t>03188</t>
  </si>
  <si>
    <t>с. Безден, общ. Костинброд, обл. София (област)</t>
  </si>
  <si>
    <t>03191</t>
  </si>
  <si>
    <t>с. Безденица, общ. Монтана, обл. Монтана</t>
  </si>
  <si>
    <t>03201</t>
  </si>
  <si>
    <t>с. Безмер, общ. Тервел, обл. Добрич</t>
  </si>
  <si>
    <t>03215</t>
  </si>
  <si>
    <t>с. Безмер, общ. Тунджа, обл. Ямбол</t>
  </si>
  <si>
    <t>03229</t>
  </si>
  <si>
    <t>с. Бейковци, общ. Елена, обл. Велико Търново</t>
  </si>
  <si>
    <t>03232</t>
  </si>
  <si>
    <t>с. Бекриите, общ. Габрово, обл. Габрово</t>
  </si>
  <si>
    <t>03246</t>
  </si>
  <si>
    <t>с. Каменец, общ. Момчилград, обл. Кърджали</t>
  </si>
  <si>
    <t>03258</t>
  </si>
  <si>
    <t>с. Бела, общ. Димово, обл. Видин</t>
  </si>
  <si>
    <t>03263</t>
  </si>
  <si>
    <t>с. Беланица, общ. Радомир, обл. Перник</t>
  </si>
  <si>
    <t>03277</t>
  </si>
  <si>
    <t>с. Бела Рада, общ. Видин, обл. Видин</t>
  </si>
  <si>
    <t>03280</t>
  </si>
  <si>
    <t>с. Беласица, общ. Петрич, обл. Благоевград</t>
  </si>
  <si>
    <t>03294</t>
  </si>
  <si>
    <t>с. Белащица, общ. Родопи, обл. Пловдив</t>
  </si>
  <si>
    <t>03304</t>
  </si>
  <si>
    <t>с. Белгун, общ. Каварна, обл. Добрич</t>
  </si>
  <si>
    <t>03318</t>
  </si>
  <si>
    <t>с. Белев дол, общ. Смолян, обл. Смолян</t>
  </si>
  <si>
    <t>03321</t>
  </si>
  <si>
    <t>с. Белевехчево, общ. Сандански, обл. Благоевград</t>
  </si>
  <si>
    <t>03335</t>
  </si>
  <si>
    <t>с. Белеврен, общ. Средец, обл. Бургас</t>
  </si>
  <si>
    <t>03349</t>
  </si>
  <si>
    <t>гр. Белене, общ. Белене, обл. Плевен</t>
  </si>
  <si>
    <t>03366</t>
  </si>
  <si>
    <t>с. Беленци, общ. Луковит, обл. Ловеч</t>
  </si>
  <si>
    <t>03373</t>
  </si>
  <si>
    <t>с. Бели брег, общ. Бойчиновци, обл. Монтана</t>
  </si>
  <si>
    <t>03383</t>
  </si>
  <si>
    <t>с. Бели брод, общ. Бойчиновци, обл. Монтана</t>
  </si>
  <si>
    <t>03397</t>
  </si>
  <si>
    <t>с. Бели бряг, общ. Раднево, обл. Стара Загора</t>
  </si>
  <si>
    <t>03407</t>
  </si>
  <si>
    <t>с. Бели вир, общ. Черноочене, обл. Кърджали</t>
  </si>
  <si>
    <t>03410</t>
  </si>
  <si>
    <t>с. Бели дол, общ. Ивайловград, обл. Хасково</t>
  </si>
  <si>
    <t>03424</t>
  </si>
  <si>
    <t>с. Бели извор, общ. Враца, обл. Враца</t>
  </si>
  <si>
    <t>03438</t>
  </si>
  <si>
    <t>с. Бели Искър, общ. Самоков, обл. София (област)</t>
  </si>
  <si>
    <t>03441</t>
  </si>
  <si>
    <t>с. Белила, общ. Средец, обл. Бургас</t>
  </si>
  <si>
    <t>03455</t>
  </si>
  <si>
    <t>с. Белимел, общ. Чипровци, обл. Монтана</t>
  </si>
  <si>
    <t>03469</t>
  </si>
  <si>
    <t>с. Белинци, общ. Исперих, обл. Разград</t>
  </si>
  <si>
    <t>03472</t>
  </si>
  <si>
    <t>с. Бели Осъм, общ. Троян, обл. Ловеч</t>
  </si>
  <si>
    <t>03486</t>
  </si>
  <si>
    <t>с. Бели пласт, общ. Кърджали, обл. Кърджали</t>
  </si>
  <si>
    <t>03499</t>
  </si>
  <si>
    <t>гр. Белица, общ. Белица, обл. Благоевград</t>
  </si>
  <si>
    <t>03504</t>
  </si>
  <si>
    <t>с. Белица, общ. Трявна, обл. Габрово</t>
  </si>
  <si>
    <t>03513</t>
  </si>
  <si>
    <t>с. Белица, общ. Тутракан, обл. Силистра</t>
  </si>
  <si>
    <t>03527</t>
  </si>
  <si>
    <t>с. Белица, общ. Лъки, обл. Пловдив</t>
  </si>
  <si>
    <t>03530</t>
  </si>
  <si>
    <t>с. Белица, общ. Любимец, обл. Хасково</t>
  </si>
  <si>
    <t>03544</t>
  </si>
  <si>
    <t>с. Белиш, общ. Троян, обл. Ловеч</t>
  </si>
  <si>
    <t>03558</t>
  </si>
  <si>
    <t>с. Бел камен, общ. Якоруда, обл. Благоевград</t>
  </si>
  <si>
    <t>03561</t>
  </si>
  <si>
    <t>с. Беловец, общ. Кубрат, обл. Разград</t>
  </si>
  <si>
    <t>03575</t>
  </si>
  <si>
    <t>с. Беловица, общ. Хисаря, обл. Пловдив</t>
  </si>
  <si>
    <t>03589</t>
  </si>
  <si>
    <t>гр. Белово, общ. Белово, обл. Пазарджик</t>
  </si>
  <si>
    <t>03592</t>
  </si>
  <si>
    <t>с. Белоградец, общ. Ветрино, обл. Варна</t>
  </si>
  <si>
    <t>03602</t>
  </si>
  <si>
    <t>гр. Белоградчик, общ. Белоградчик, обл. Видин</t>
  </si>
  <si>
    <t>03616</t>
  </si>
  <si>
    <t>с. Белозем, общ. Раковски, обл. Пловдив</t>
  </si>
  <si>
    <t>03620</t>
  </si>
  <si>
    <t>с. Белокопитово, общ. Шумен, обл. Шумен</t>
  </si>
  <si>
    <t>03633</t>
  </si>
  <si>
    <t>с. Беломорци, общ. Омуртаг, обл. Търговище</t>
  </si>
  <si>
    <t>03647</t>
  </si>
  <si>
    <t>с. Беломъжите, общ. Габрово, обл. Габрово</t>
  </si>
  <si>
    <t>03650</t>
  </si>
  <si>
    <t>с. Бело поле, общ. Благоевград, обл. Благоевград</t>
  </si>
  <si>
    <t>03664</t>
  </si>
  <si>
    <t>с. Бело поле, общ. Ружинци, обл. Видин</t>
  </si>
  <si>
    <t>03678</t>
  </si>
  <si>
    <t>с. Белополци, общ. Ивайловград, обл. Хасково</t>
  </si>
  <si>
    <t>03681</t>
  </si>
  <si>
    <t>с. Белополяне, общ. Ивайловград, обл. Хасково</t>
  </si>
  <si>
    <t>03695</t>
  </si>
  <si>
    <t>с. Белопопци, общ. Горна Малина, обл. София (област)</t>
  </si>
  <si>
    <t>03705</t>
  </si>
  <si>
    <t>гр. Белослав, общ. Белослав, обл. Варна</t>
  </si>
  <si>
    <t>03719</t>
  </si>
  <si>
    <t>с. Белотинци, общ. Монтана, обл. Монтана</t>
  </si>
  <si>
    <t>03722</t>
  </si>
  <si>
    <t>с. Долно Белотинци, общ. Монтана, обл. Монтана</t>
  </si>
  <si>
    <t>03736</t>
  </si>
  <si>
    <t>с. Белцов, общ. Ценово, обл. Русе</t>
  </si>
  <si>
    <t>03745</t>
  </si>
  <si>
    <t>с. Белчевци, общ. Велико Търново, обл. Велико Търново</t>
  </si>
  <si>
    <t>03753</t>
  </si>
  <si>
    <t>с. Белчин, общ. Самоков, обл. София (област)</t>
  </si>
  <si>
    <t>03767</t>
  </si>
  <si>
    <t>с. Белчински бани, общ. Самоков, обл. София (област)</t>
  </si>
  <si>
    <t>03770</t>
  </si>
  <si>
    <t>с. Бельово, общ. Сандански, обл. Благоевград</t>
  </si>
  <si>
    <t>03784</t>
  </si>
  <si>
    <t>с. Беляковец, общ. Велико Търново, обл. Велико Търново</t>
  </si>
  <si>
    <t>03798</t>
  </si>
  <si>
    <t>с. Беляново, общ. Ценово, обл. Русе</t>
  </si>
  <si>
    <t>03808</t>
  </si>
  <si>
    <t>с. Бенковски, общ. Аврен, обл. Варна</t>
  </si>
  <si>
    <t>03811</t>
  </si>
  <si>
    <t>с. Бенковски, общ. Кирково, обл. Кърджали</t>
  </si>
  <si>
    <t>03825</t>
  </si>
  <si>
    <t>с. Бенковски, общ. Марица, обл. Пловдив</t>
  </si>
  <si>
    <t>03839</t>
  </si>
  <si>
    <t>с. Бенковски, общ. Мирково, обл. София (област)</t>
  </si>
  <si>
    <t>03842</t>
  </si>
  <si>
    <t>с. Бенковски, общ. Стара Загора, обл. Стара Загора</t>
  </si>
  <si>
    <t>03856</t>
  </si>
  <si>
    <t>с. Бенковски, общ. Добрич-селска, обл. Добрич</t>
  </si>
  <si>
    <t>03860</t>
  </si>
  <si>
    <t>с. Берайнци, общ. Трън, обл. Перник</t>
  </si>
  <si>
    <t>03873</t>
  </si>
  <si>
    <t>с. Беренде, общ. Земен, обл. Перник</t>
  </si>
  <si>
    <t>03887</t>
  </si>
  <si>
    <t>с. Беренде, общ. Драгоман, обл. София (област)</t>
  </si>
  <si>
    <t>03890</t>
  </si>
  <si>
    <t>с. Беренде извор, общ. Драгоман, обл. София (област)</t>
  </si>
  <si>
    <t>03900</t>
  </si>
  <si>
    <t>с. Бериево, общ. Севлиево, обл. Габрово</t>
  </si>
  <si>
    <t>03914</t>
  </si>
  <si>
    <t>гр. Берковица, общ. Берковица, обл. Монтана</t>
  </si>
  <si>
    <t>03928</t>
  </si>
  <si>
    <t>с. Берковски, общ. Попово, обл. Търговище</t>
  </si>
  <si>
    <t>03931</t>
  </si>
  <si>
    <t>с. Берковци, общ. Елена, обл. Велико Търново</t>
  </si>
  <si>
    <t>03945</t>
  </si>
  <si>
    <t>с. Бероново, общ. Сунгурларе, обл. Бургас</t>
  </si>
  <si>
    <t>03959</t>
  </si>
  <si>
    <t>с. Берсин, общ. Кюстендил, обл. Кюстендил</t>
  </si>
  <si>
    <t>03962</t>
  </si>
  <si>
    <t>с. Беслен, общ. Хаджидимово, обл. Благоевград</t>
  </si>
  <si>
    <t>03976</t>
  </si>
  <si>
    <t>с. Беснурка, общ. Черноочене, обл. Кърджали</t>
  </si>
  <si>
    <t>03986</t>
  </si>
  <si>
    <t>с. Биволаре, общ. Долна Митрополия, обл. Плевен</t>
  </si>
  <si>
    <t>03993</t>
  </si>
  <si>
    <t>с. Биволяне, общ. Момчилград, обл. Кърджали</t>
  </si>
  <si>
    <t>04008</t>
  </si>
  <si>
    <t>с. Бижовци, общ. Велико Търново, обл. Велико Търново</t>
  </si>
  <si>
    <t>04011</t>
  </si>
  <si>
    <t>с. Бижовци, общ. Трявна, обл. Габрово</t>
  </si>
  <si>
    <t>04025</t>
  </si>
  <si>
    <t>с. Биково, общ. Сливен, обл. Сливен</t>
  </si>
  <si>
    <t>04039</t>
  </si>
  <si>
    <t>с. Билинци, общ. Брезник, обл. Перник</t>
  </si>
  <si>
    <t>04042</t>
  </si>
  <si>
    <t>с. Билка, общ. Руен, обл. Бургас</t>
  </si>
  <si>
    <t>04056</t>
  </si>
  <si>
    <t>с. Билкини, общ. Дряново, обл. Габрово</t>
  </si>
  <si>
    <t>04068</t>
  </si>
  <si>
    <t>с. Било, общ. Сливен, обл. Сливен</t>
  </si>
  <si>
    <t>04087</t>
  </si>
  <si>
    <t>с. Било, общ. Каварна, обл. Добрич</t>
  </si>
  <si>
    <t>04090</t>
  </si>
  <si>
    <t>с. Билянска, общ. Смолян, обл. Смолян</t>
  </si>
  <si>
    <t>04100</t>
  </si>
  <si>
    <t>с. Бинкос, общ. Сливен, обл. Сливен</t>
  </si>
  <si>
    <t>04114</t>
  </si>
  <si>
    <t>с. Бисер, общ. Харманли, обл. Хасково</t>
  </si>
  <si>
    <t>04128</t>
  </si>
  <si>
    <t>с. Бисерци, общ. Кубрат, обл. Разград</t>
  </si>
  <si>
    <t>04131</t>
  </si>
  <si>
    <t>с. Бистра, общ. Алфатар, обл. Силистра</t>
  </si>
  <si>
    <t>04145</t>
  </si>
  <si>
    <t>с. Бистра, общ. Търговище, обл. Търговище</t>
  </si>
  <si>
    <t>04159</t>
  </si>
  <si>
    <t>с. Бистренци, общ. Бяла, обл. Русе</t>
  </si>
  <si>
    <t>04162</t>
  </si>
  <si>
    <t>с. Бистрец, общ. Средец, обл. Бургас</t>
  </si>
  <si>
    <t>04176</t>
  </si>
  <si>
    <t>с. Бистрец, общ. Крушари, обл. Добрич</t>
  </si>
  <si>
    <t>04193</t>
  </si>
  <si>
    <t>с. Бистрилица, общ. Берковица, обл. Монтана</t>
  </si>
  <si>
    <t>04203</t>
  </si>
  <si>
    <t>с. Бистрица, общ. Благоевград, обл. Благоевград</t>
  </si>
  <si>
    <t>04217</t>
  </si>
  <si>
    <t>с. Бистрица, общ. Дупница, обл. Кюстендил</t>
  </si>
  <si>
    <t>04220</t>
  </si>
  <si>
    <t>с. Бистрица, общ. Столична, обл. София (столица)</t>
  </si>
  <si>
    <t>04234</t>
  </si>
  <si>
    <t>с. Бистроглед, общ. Ардино, обл. Кърджали</t>
  </si>
  <si>
    <t>04248</t>
  </si>
  <si>
    <t>с. Благово, общ. Монтана, обл. Монтана</t>
  </si>
  <si>
    <t>04251</t>
  </si>
  <si>
    <t>с. Благово, общ. Шумен, обл. Шумен</t>
  </si>
  <si>
    <t>04265</t>
  </si>
  <si>
    <t>гр. Благоевград, общ. Благоевград, обл. Благоевград</t>
  </si>
  <si>
    <t>04279</t>
  </si>
  <si>
    <t>с. Благоево, общ. Стражица, обл. Велико Търново</t>
  </si>
  <si>
    <t>04282</t>
  </si>
  <si>
    <t>с. Благоево, общ. Разград, обл. Разград</t>
  </si>
  <si>
    <t>04296</t>
  </si>
  <si>
    <t>с. Благун, общ. Крумовград, обл. Кърджали</t>
  </si>
  <si>
    <t>04306</t>
  </si>
  <si>
    <t>с. Блажиево, общ. Бобошево, обл. Кюстендил</t>
  </si>
  <si>
    <t>04314</t>
  </si>
  <si>
    <t>с. Блатец, общ. Кюстендил, обл. Кюстендил</t>
  </si>
  <si>
    <t>04323</t>
  </si>
  <si>
    <t>с. Блатец, общ. Сливен, обл. Сливен</t>
  </si>
  <si>
    <t>04337</t>
  </si>
  <si>
    <t>с. Блатешница, общ. Земен, обл. Перник</t>
  </si>
  <si>
    <t>04340</t>
  </si>
  <si>
    <t>с. Блатино, общ. Дупница, обл. Кюстендил</t>
  </si>
  <si>
    <t>04354</t>
  </si>
  <si>
    <t>с. Блатница, общ. Стрелча, обл. Пазарджик</t>
  </si>
  <si>
    <t>04368</t>
  </si>
  <si>
    <t>с. Блато, общ. Бобов дол, обл. Кюстендил</t>
  </si>
  <si>
    <t>04371</t>
  </si>
  <si>
    <t>с. Блатска, общ. Хаджидимово, обл. Благоевград</t>
  </si>
  <si>
    <t>04399</t>
  </si>
  <si>
    <t>с. Бленика, общ. Кърджали, обл. Кърджали</t>
  </si>
  <si>
    <t>04409</t>
  </si>
  <si>
    <t>с. Близнак, общ. Малко Търново, обл. Бургас</t>
  </si>
  <si>
    <t>04412</t>
  </si>
  <si>
    <t>с. Близнаци, общ. Аврен, обл. Варна</t>
  </si>
  <si>
    <t>04426</t>
  </si>
  <si>
    <t>с. Близнаци, общ. Хитрино, обл. Шумен</t>
  </si>
  <si>
    <t>04430</t>
  </si>
  <si>
    <t>с. Близнец, общ. Твърдица, обл. Сливен</t>
  </si>
  <si>
    <t>04443</t>
  </si>
  <si>
    <t>с. Блъсково, общ. Провадия, обл. Варна</t>
  </si>
  <si>
    <t>04457</t>
  </si>
  <si>
    <t>с. Блъсковци, общ. Елена, обл. Велико Търново</t>
  </si>
  <si>
    <t>04460</t>
  </si>
  <si>
    <t>с. Боазът, общ. Севлиево, обл. Габрово</t>
  </si>
  <si>
    <t>04474</t>
  </si>
  <si>
    <t>с. Бобевци, общ. Габрово, обл. Габрово</t>
  </si>
  <si>
    <t>04488</t>
  </si>
  <si>
    <t>с. Бобешино, общ. Кюстендил, обл. Кюстендил</t>
  </si>
  <si>
    <t>04491</t>
  </si>
  <si>
    <t>гр. Бобов дол, общ. Бобов дол, обл. Кюстендил</t>
  </si>
  <si>
    <t>04501</t>
  </si>
  <si>
    <t>с. Бобовец, общ. Балчик, обл. Добрич</t>
  </si>
  <si>
    <t>04515</t>
  </si>
  <si>
    <t>с. Бобораци, общ. Радомир, обл. Перник</t>
  </si>
  <si>
    <t>04529</t>
  </si>
  <si>
    <t>гр. Бобошево, общ. Бобошево, обл. Кюстендил</t>
  </si>
  <si>
    <t>04532</t>
  </si>
  <si>
    <t>с. Бов, общ. Своге, обл. София (област)</t>
  </si>
  <si>
    <t>04546</t>
  </si>
  <si>
    <t>с. Богатово, общ. Севлиево, обл. Габрово</t>
  </si>
  <si>
    <t>04555</t>
  </si>
  <si>
    <t>с. Богдан, общ. Карлово, обл. Пловдив</t>
  </si>
  <si>
    <t>04563</t>
  </si>
  <si>
    <t>с. Богдан, общ. Добрич-селска, обл. Добрич</t>
  </si>
  <si>
    <t>04580</t>
  </si>
  <si>
    <t>с. Богданица, общ. Садово, обл. Пловдив</t>
  </si>
  <si>
    <t>04594</t>
  </si>
  <si>
    <t>с. Богданлия, общ. Елин Пелин, обл. София (област)</t>
  </si>
  <si>
    <t>04604</t>
  </si>
  <si>
    <t>с. Богданов дол, общ. Перник, обл. Перник</t>
  </si>
  <si>
    <t>04618</t>
  </si>
  <si>
    <t>с. Богданово, общ. Средец, обл. Бургас</t>
  </si>
  <si>
    <t>04621</t>
  </si>
  <si>
    <t>с. Богданово, общ. Нова Загора, обл. Сливен</t>
  </si>
  <si>
    <t>04635</t>
  </si>
  <si>
    <t>с. Богдановци, общ. Ихтиман, обл. София (област)</t>
  </si>
  <si>
    <t>04649</t>
  </si>
  <si>
    <t>с. Богданско, общ. Елена, обл. Велико Търново</t>
  </si>
  <si>
    <t>04652</t>
  </si>
  <si>
    <t>с. Богданци, общ. Самуил, обл. Разград</t>
  </si>
  <si>
    <t>04666</t>
  </si>
  <si>
    <t>с. Богданци, общ. Главиница, обл. Силистра</t>
  </si>
  <si>
    <t>04670</t>
  </si>
  <si>
    <t>с. Богданчовци, общ. Габрово, обл. Габрово</t>
  </si>
  <si>
    <t>04683</t>
  </si>
  <si>
    <t>с. Богойна, общ. Трън, обл. Перник</t>
  </si>
  <si>
    <t>04697</t>
  </si>
  <si>
    <t>с. Боголин, общ. Сатовча, обл. Благоевград</t>
  </si>
  <si>
    <t>04707</t>
  </si>
  <si>
    <t>с. Богомил, общ. Харманли, обл. Хасково</t>
  </si>
  <si>
    <t>04724</t>
  </si>
  <si>
    <t>с. Богомилово, общ. Стара Загора, обл. Стара Загора</t>
  </si>
  <si>
    <t>04738</t>
  </si>
  <si>
    <t>с. Богомилци, общ. Самуил, обл. Разград</t>
  </si>
  <si>
    <t>04741</t>
  </si>
  <si>
    <t>с. Богомолско, общ. Антоново, обл. Търговище</t>
  </si>
  <si>
    <t>04755</t>
  </si>
  <si>
    <t>с. Богорово, общ. Силистра, обл. Силистра</t>
  </si>
  <si>
    <t>04772</t>
  </si>
  <si>
    <t>с. Богорово, общ. Стралджа, обл. Ямбол</t>
  </si>
  <si>
    <t>04786</t>
  </si>
  <si>
    <t>с. Богослов, общ. Кюстендил, обл. Кюстендил</t>
  </si>
  <si>
    <t>04796</t>
  </si>
  <si>
    <t>с. Богутево, общ. Чепеларе, обл. Смолян</t>
  </si>
  <si>
    <t>04801</t>
  </si>
  <si>
    <t>с. Богьовци, общ. Костинброд, обл. София (област)</t>
  </si>
  <si>
    <t>04813</t>
  </si>
  <si>
    <t>с. Боденец, общ. Мездра, обл. Враца</t>
  </si>
  <si>
    <t>04827</t>
  </si>
  <si>
    <t>с. Стамболово, общ. Ихтиман, обл. София (област)</t>
  </si>
  <si>
    <t>04830</t>
  </si>
  <si>
    <t>с. Бодрово, общ. Димитровград, обл. Хасково</t>
  </si>
  <si>
    <t>04844</t>
  </si>
  <si>
    <t>с. Боево, общ. Рудозем, обл. Смолян</t>
  </si>
  <si>
    <t>04861</t>
  </si>
  <si>
    <t>с. Боерица, общ. Ихтиман, обл. София (област)</t>
  </si>
  <si>
    <t>04892</t>
  </si>
  <si>
    <t>с. Божак, общ. Кърджали, обл. Кърджали</t>
  </si>
  <si>
    <t>04902</t>
  </si>
  <si>
    <t>с. Божан, общ. Тервел, обл. Добрич</t>
  </si>
  <si>
    <t>04916</t>
  </si>
  <si>
    <t>с. Божаново, общ. Шабла, обл. Добрич</t>
  </si>
  <si>
    <t>04927</t>
  </si>
  <si>
    <t>с. Бождово, общ. Сандански, обл. Благоевград</t>
  </si>
  <si>
    <t>04933</t>
  </si>
  <si>
    <t>с. Божевци, общ. Сливен, обл. Сливен</t>
  </si>
  <si>
    <t>04947</t>
  </si>
  <si>
    <t>с. Боженица, общ. Ботевград, обл. София (област)</t>
  </si>
  <si>
    <t>04950</t>
  </si>
  <si>
    <t>с. Боженците, общ. Габрово, обл. Габрово</t>
  </si>
  <si>
    <t>04964</t>
  </si>
  <si>
    <t>с. Божичен, общ. Иваново, обл. Русе</t>
  </si>
  <si>
    <t>04981</t>
  </si>
  <si>
    <t>с. Божурец, общ. Каварна, обл. Добрич</t>
  </si>
  <si>
    <t>05009</t>
  </si>
  <si>
    <t>с. Божурица, общ. Долна Митрополия, обл. Плевен</t>
  </si>
  <si>
    <t>05013</t>
  </si>
  <si>
    <t>гр. Божурище, общ. Божурище, обл. София (област)</t>
  </si>
  <si>
    <t>05027</t>
  </si>
  <si>
    <t>с. Божурка, общ. Търговище, обл. Търговище</t>
  </si>
  <si>
    <t>05030</t>
  </si>
  <si>
    <t>с. Божурлук, общ. Левски, обл. Плевен</t>
  </si>
  <si>
    <t>05044</t>
  </si>
  <si>
    <t>с. Божурово, общ. Кубрат, обл. Разград</t>
  </si>
  <si>
    <t>05058</t>
  </si>
  <si>
    <t>с. Божурово, общ. Добрич-селска, обл. Добрич</t>
  </si>
  <si>
    <t>05061</t>
  </si>
  <si>
    <t>с. Божурово, общ. Върбица, обл. Шумен</t>
  </si>
  <si>
    <t>05075</t>
  </si>
  <si>
    <t>с. Божурци, общ. Черноочене, обл. Кърджали</t>
  </si>
  <si>
    <t>05089</t>
  </si>
  <si>
    <t>с. Бозаджии, общ. Сливен, обл. Сливен</t>
  </si>
  <si>
    <t>05092</t>
  </si>
  <si>
    <t>с. Бозвелийско, общ. Провадия, обл. Варна</t>
  </si>
  <si>
    <t>05102</t>
  </si>
  <si>
    <t>с. Боил, общ. Дулово, обл. Силистра</t>
  </si>
  <si>
    <t>05124</t>
  </si>
  <si>
    <t>с. Лом Черковна, общ. Бяла, обл. Русе</t>
  </si>
  <si>
    <t>05133</t>
  </si>
  <si>
    <t>с. Бойковец, общ. Етрополе, обл. София (област)</t>
  </si>
  <si>
    <t>05147</t>
  </si>
  <si>
    <t>с. Бойково, общ. Родопи, обл. Пловдив</t>
  </si>
  <si>
    <t>05150</t>
  </si>
  <si>
    <t>с. Бойковци, общ. Елена, обл. Велико Търново</t>
  </si>
  <si>
    <t>05164</t>
  </si>
  <si>
    <t>с. Бойник, общ. Крумовград, обл. Кърджали</t>
  </si>
  <si>
    <t>05181</t>
  </si>
  <si>
    <t>с. Бойница, общ. Бойница, обл. Видин</t>
  </si>
  <si>
    <t>05195</t>
  </si>
  <si>
    <t>с. Бойно, общ. Кърджали, обл. Кърджали</t>
  </si>
  <si>
    <t>05205</t>
  </si>
  <si>
    <t>с. Бойновци, общ. Габрово, обл. Габрово</t>
  </si>
  <si>
    <t>05219</t>
  </si>
  <si>
    <t>с. Бойчеви колиби, общ. Велико Търново, обл. Велико Търново</t>
  </si>
  <si>
    <t>05222</t>
  </si>
  <si>
    <t>гр. Бойчиновци, общ. Бойчиновци, обл. Монтана</t>
  </si>
  <si>
    <t>05236</t>
  </si>
  <si>
    <t>с. Бойчовци, общ. Велико Търново, обл. Велико Търново</t>
  </si>
  <si>
    <t>05240</t>
  </si>
  <si>
    <t>с. Бокиловци, общ. Берковица, обл. Монтана</t>
  </si>
  <si>
    <t>05253</t>
  </si>
  <si>
    <t>с. Болтата, общ. Габрово, обл. Габрово</t>
  </si>
  <si>
    <t>05267</t>
  </si>
  <si>
    <t>с. Болярино, общ. Раковски, обл. Пловдив</t>
  </si>
  <si>
    <t>05270</t>
  </si>
  <si>
    <t>гр. Болярово, общ. Болярово, обл. Ямбол</t>
  </si>
  <si>
    <t>05284</t>
  </si>
  <si>
    <t>с. Болярски извор, общ. Харманли, обл. Хасково</t>
  </si>
  <si>
    <t>05298</t>
  </si>
  <si>
    <t>с. Болярско, общ. Тунджа, обл. Ямбол</t>
  </si>
  <si>
    <t>05308</t>
  </si>
  <si>
    <t>с. Болярци, общ. Аврен, обл. Варна</t>
  </si>
  <si>
    <t>05311</t>
  </si>
  <si>
    <t>с. Болярци, общ. Кърджали, обл. Кърджали</t>
  </si>
  <si>
    <t>05325</t>
  </si>
  <si>
    <t>с. Болярци, общ. Садово, обл. Пловдив</t>
  </si>
  <si>
    <t>05339</t>
  </si>
  <si>
    <t>с. Бонево, общ. Тервел, обл. Добрич</t>
  </si>
  <si>
    <t>05342</t>
  </si>
  <si>
    <t>с. Борец, общ. Брезово, обл. Пловдив</t>
  </si>
  <si>
    <t>05356</t>
  </si>
  <si>
    <t>с. Борие, общ. Рудозем, обл. Смолян</t>
  </si>
  <si>
    <t>05365</t>
  </si>
  <si>
    <t>с. Борика, общ. Мадан, обл. Смолян</t>
  </si>
  <si>
    <t>05387</t>
  </si>
  <si>
    <t>с. Борика, общ. Ихтиман, обл. София (област)</t>
  </si>
  <si>
    <t>05390</t>
  </si>
  <si>
    <t>с. Борики, общ. Габрово, обл. Габрово</t>
  </si>
  <si>
    <t>05400</t>
  </si>
  <si>
    <t>с. Бориково, общ. Смолян, обл. Смолян</t>
  </si>
  <si>
    <t>05414</t>
  </si>
  <si>
    <t>с. Бориловец, общ. Бойница, обл. Видин</t>
  </si>
  <si>
    <t>05428</t>
  </si>
  <si>
    <t>с. Борилово, общ. Стара Загора, обл. Стара Загора</t>
  </si>
  <si>
    <t>05431</t>
  </si>
  <si>
    <t>с. Борима, общ. Троян, обл. Ловеч</t>
  </si>
  <si>
    <t>05445</t>
  </si>
  <si>
    <t>с. Боримечково, общ. Лесичово, обл. Пазарджик</t>
  </si>
  <si>
    <t>05459</t>
  </si>
  <si>
    <t>с. Борино, общ. Борино, обл. Смолян</t>
  </si>
  <si>
    <t>05462</t>
  </si>
  <si>
    <t>с. Бориново, общ. Мадан, обл. Смолян</t>
  </si>
  <si>
    <t>05476</t>
  </si>
  <si>
    <t>с. Боринци, общ. Котел, обл. Сливен</t>
  </si>
  <si>
    <t>05480</t>
  </si>
  <si>
    <t>с. Борислав, общ. Пордим, обл. Плевен</t>
  </si>
  <si>
    <t>05493</t>
  </si>
  <si>
    <t>с. Бориславци, общ. Маджарово, обл. Хасково</t>
  </si>
  <si>
    <t>05503</t>
  </si>
  <si>
    <t>с. Борисово, общ. Сливо поле, обл. Русе</t>
  </si>
  <si>
    <t>05517</t>
  </si>
  <si>
    <t>с. Борисово, общ. Елхово, обл. Ямбол</t>
  </si>
  <si>
    <t>05520</t>
  </si>
  <si>
    <t>с. Борнарево, общ. Радомир, обл. Перник</t>
  </si>
  <si>
    <t>05534</t>
  </si>
  <si>
    <t>с. Борован, общ. Борован, обл. Враца</t>
  </si>
  <si>
    <t>05548</t>
  </si>
  <si>
    <t>с. Боров дол, общ. Твърдица, обл. Сливен</t>
  </si>
  <si>
    <t>05551</t>
  </si>
  <si>
    <t>с. Боровец, общ. Кочериново, обл. Кюстендил</t>
  </si>
  <si>
    <t>05565</t>
  </si>
  <si>
    <t>с. Боровина, общ. Мадан, обл. Смолян</t>
  </si>
  <si>
    <t>05579</t>
  </si>
  <si>
    <t>с. Боровица, общ. Белоградчик, обл. Видин</t>
  </si>
  <si>
    <t>05582</t>
  </si>
  <si>
    <t>с. Боровичене, общ. Петрич, обл. Благоевград</t>
  </si>
  <si>
    <t>05596</t>
  </si>
  <si>
    <t>с. Борово, общ. Гоце Делчев, обл. Благоевград</t>
  </si>
  <si>
    <t>05606</t>
  </si>
  <si>
    <t>гр. Борово, общ. Борово, обл. Русе</t>
  </si>
  <si>
    <t>05611</t>
  </si>
  <si>
    <t>с. Борово, общ. Лъки, обл. Пловдив</t>
  </si>
  <si>
    <t>05623</t>
  </si>
  <si>
    <t>с. Борово, общ. Стара Загора, обл. Стара Загора</t>
  </si>
  <si>
    <t>05637</t>
  </si>
  <si>
    <t>с. Боровско, общ. Черноочене, обл. Кърджали</t>
  </si>
  <si>
    <t>05640</t>
  </si>
  <si>
    <t>с. Боровци, общ. Берковица, обл. Монтана</t>
  </si>
  <si>
    <t>05654</t>
  </si>
  <si>
    <t>с. Борското, общ. Габрово, обл. Габрово</t>
  </si>
  <si>
    <t>05668</t>
  </si>
  <si>
    <t>с. Борущица, общ. Мъглиж, обл. Стара Загора</t>
  </si>
  <si>
    <t>05671</t>
  </si>
  <si>
    <t>с. Борци, общ. Венец, обл. Шумен</t>
  </si>
  <si>
    <t>05685</t>
  </si>
  <si>
    <t>с. Боряна, общ. Дългопол, обл. Варна</t>
  </si>
  <si>
    <t>05699</t>
  </si>
  <si>
    <t>с. Босевци, общ. Елена, обл. Велико Търново</t>
  </si>
  <si>
    <t>05709</t>
  </si>
  <si>
    <t>с. Босилица, общ. Черноочене, обл. Кърджали</t>
  </si>
  <si>
    <t>05712</t>
  </si>
  <si>
    <t>с. Босилково, общ. Сунгурларе, обл. Бургас</t>
  </si>
  <si>
    <t>05726</t>
  </si>
  <si>
    <t>с. Босилково, общ. Баните, обл. Смолян</t>
  </si>
  <si>
    <t>05737</t>
  </si>
  <si>
    <t>с. Босилковци, общ. Бяла, обл. Русе</t>
  </si>
  <si>
    <t>05743</t>
  </si>
  <si>
    <t>с. Босна, общ. Ситово, обл. Силистра</t>
  </si>
  <si>
    <t>05757</t>
  </si>
  <si>
    <t>с. Боснек, общ. Перник, обл. Перник</t>
  </si>
  <si>
    <t>05760</t>
  </si>
  <si>
    <t>гр. Бостан, общ. Омуртаг, обл. Търговище</t>
  </si>
  <si>
    <t>05774</t>
  </si>
  <si>
    <t>с. Бостаните, общ. Чупрене, обл. Видин</t>
  </si>
  <si>
    <t>05788</t>
  </si>
  <si>
    <t>с. Бостанци, общ. Черноочене, обл. Кърджали</t>
  </si>
  <si>
    <t>05791</t>
  </si>
  <si>
    <t>с. Бостина, общ. Смолян, обл. Смолян</t>
  </si>
  <si>
    <t>05801</t>
  </si>
  <si>
    <t>гр. Ботевград, общ. Ботевград, обл. София (област)</t>
  </si>
  <si>
    <t>05815</t>
  </si>
  <si>
    <t>с. Ботево, общ. Аксаково, обл. Варна</t>
  </si>
  <si>
    <t>05829</t>
  </si>
  <si>
    <t>с. Ботево, общ. Видин, обл. Видин</t>
  </si>
  <si>
    <t>05832</t>
  </si>
  <si>
    <t>с. Ботево, общ. Хайредин, обл. Враца</t>
  </si>
  <si>
    <t>05846</t>
  </si>
  <si>
    <t>с. Ботево, общ. Вълчедръм, обл. Монтана</t>
  </si>
  <si>
    <t>05852</t>
  </si>
  <si>
    <t>с. Ботево, общ. Тунджа, обл. Ямбол</t>
  </si>
  <si>
    <t>05863</t>
  </si>
  <si>
    <t>с. Ботров, общ. Бяла, обл. Русе</t>
  </si>
  <si>
    <t>05877</t>
  </si>
  <si>
    <t>с. Ботуня, общ. Криводол, обл. Враца</t>
  </si>
  <si>
    <t>05894</t>
  </si>
  <si>
    <t>с. Ботурче, общ. Ивайловград, обл. Хасково</t>
  </si>
  <si>
    <t>05904</t>
  </si>
  <si>
    <t>с. Бохова, общ. Трън, обл. Перник</t>
  </si>
  <si>
    <t>05918</t>
  </si>
  <si>
    <t>с. Бохот, общ. Плевен, обл. Плевен</t>
  </si>
  <si>
    <t>05921</t>
  </si>
  <si>
    <t>с. Бочковци, общ. Велико Търново, обл. Велико Търново</t>
  </si>
  <si>
    <t>05935</t>
  </si>
  <si>
    <t>с. Бошуля, общ. Септември, обл. Пазарджик</t>
  </si>
  <si>
    <t>05949</t>
  </si>
  <si>
    <t>с. Бояджик, общ. Тунджа, обл. Ямбол</t>
  </si>
  <si>
    <t>05952</t>
  </si>
  <si>
    <t>с. Боян, общ. Венец, обл. Шумен</t>
  </si>
  <si>
    <t>05966</t>
  </si>
  <si>
    <t>с. Бояна, общ. Вълчи дол, обл. Варна</t>
  </si>
  <si>
    <t>05978</t>
  </si>
  <si>
    <t>с. Боян Ботево, общ. Минерални бани, обл. Хасково</t>
  </si>
  <si>
    <t>05983</t>
  </si>
  <si>
    <t>с. Бояново, общ. Грамада, обл. Видин</t>
  </si>
  <si>
    <t>05997</t>
  </si>
  <si>
    <t>с. Бояново, общ. Елхово, обл. Ямбол</t>
  </si>
  <si>
    <t>06001</t>
  </si>
  <si>
    <t>с. Бояновци, общ. Велико Търново, обл. Велико Търново</t>
  </si>
  <si>
    <t>06015</t>
  </si>
  <si>
    <t>с. Боянци, общ. Асеновград, обл. Пловдив</t>
  </si>
  <si>
    <t>06029</t>
  </si>
  <si>
    <t>с. Брадвари, общ. Силистра, обл. Силистра</t>
  </si>
  <si>
    <t>06032</t>
  </si>
  <si>
    <t>с. Бракница, общ. Попово, обл. Търговище</t>
  </si>
  <si>
    <t>06046</t>
  </si>
  <si>
    <t>с. Бракьовци, общ. Годеч, обл. София (област)</t>
  </si>
  <si>
    <t>06050</t>
  </si>
  <si>
    <t>с. Браниполе, общ. Родопи, обл. Пловдив</t>
  </si>
  <si>
    <t>06077</t>
  </si>
  <si>
    <t>с. Браница, общ. Харманли, обл. Хасково</t>
  </si>
  <si>
    <t>06080</t>
  </si>
  <si>
    <t>с. Браничево, общ. Каолиново, обл. Шумен</t>
  </si>
  <si>
    <t>06094</t>
  </si>
  <si>
    <t>с. Бранище, общ. Добрич-селска, обл. Добрич</t>
  </si>
  <si>
    <t>06104</t>
  </si>
  <si>
    <t>с. Бранковци, общ. Велико Търново, обл. Велико Търново</t>
  </si>
  <si>
    <t>06118</t>
  </si>
  <si>
    <t>с. Бранковци, общ. Грамада, обл. Видин</t>
  </si>
  <si>
    <t>06121</t>
  </si>
  <si>
    <t>с. Братан, общ. Котел, обл. Сливен</t>
  </si>
  <si>
    <t>06135</t>
  </si>
  <si>
    <t>с. Братаница, общ. Пазарджик, обл. Пазарджик</t>
  </si>
  <si>
    <t>06149</t>
  </si>
  <si>
    <t>с. Братово, общ. Бургас, обл. Бургас</t>
  </si>
  <si>
    <t>06152</t>
  </si>
  <si>
    <t>с. Братово, общ. Търговище, обл. Търговище</t>
  </si>
  <si>
    <t>06166</t>
  </si>
  <si>
    <t>с. Братушково, общ. Сливница, обл. София (област)</t>
  </si>
  <si>
    <t>06175</t>
  </si>
  <si>
    <t>с. Братя Даскалови, общ. Братя Даскалови, обл. Стара Загора</t>
  </si>
  <si>
    <t>06183</t>
  </si>
  <si>
    <t>с. Братя Кунчеви, общ. Стара Загора, обл. Стара Загора</t>
  </si>
  <si>
    <t>06197</t>
  </si>
  <si>
    <t>гр. Брацигово, общ. Брацигово, обл. Пазарджик</t>
  </si>
  <si>
    <t>06207</t>
  </si>
  <si>
    <t>с. Брегаре, общ. Долна Митрополия, обл. Плевен</t>
  </si>
  <si>
    <t>06210</t>
  </si>
  <si>
    <t>гр. Брегово, общ. Брегово, обл. Видин</t>
  </si>
  <si>
    <t>06224</t>
  </si>
  <si>
    <t>с. Брежани, общ. Симитли, обл. Благоевград</t>
  </si>
  <si>
    <t>06238</t>
  </si>
  <si>
    <t>с. Брежниците, общ. Трявна, обл. Габрово</t>
  </si>
  <si>
    <t>06241</t>
  </si>
  <si>
    <t>с. Бреза, общ. Рудозем, обл. Смолян</t>
  </si>
  <si>
    <t>06255</t>
  </si>
  <si>
    <t>с. Брезе, общ. Девин, обл. Смолян</t>
  </si>
  <si>
    <t>06269</t>
  </si>
  <si>
    <t>с. Брезе, общ. Своге, обл. София (област)</t>
  </si>
  <si>
    <t>06272</t>
  </si>
  <si>
    <t>гр. Брезник, общ. Брезник, обл. Перник</t>
  </si>
  <si>
    <t>06286</t>
  </si>
  <si>
    <t>с. Брезница, общ. Гоце Делчев, обл. Благоевград</t>
  </si>
  <si>
    <t>06306</t>
  </si>
  <si>
    <t>с. Брезнишки извор, общ. Брезник, обл. Перник</t>
  </si>
  <si>
    <t>06313</t>
  </si>
  <si>
    <t>с. Брезовдол, общ. Своге, обл. София (област)</t>
  </si>
  <si>
    <t>06327</t>
  </si>
  <si>
    <t>с. Брезово, общ. Елена, обл. Велико Търново</t>
  </si>
  <si>
    <t>06344</t>
  </si>
  <si>
    <t>с. Брезово, общ. Тетевен, обл. Ловеч</t>
  </si>
  <si>
    <t>06358</t>
  </si>
  <si>
    <t>гр. Брезово, общ. Брезово, обл. Пловдив</t>
  </si>
  <si>
    <t>06361</t>
  </si>
  <si>
    <t>с. Бреница, общ. Кнежа, обл. Плевен</t>
  </si>
  <si>
    <t>06375</t>
  </si>
  <si>
    <t>с. Бреница, общ. Тутракан, обл. Силистра</t>
  </si>
  <si>
    <t>06389</t>
  </si>
  <si>
    <t>с. Брест, общ. Трекляно, обл. Кюстендил</t>
  </si>
  <si>
    <t>06392</t>
  </si>
  <si>
    <t>с. Брест, общ. Гулянци, обл. Плевен</t>
  </si>
  <si>
    <t>06402</t>
  </si>
  <si>
    <t>с. Брестак, общ. Вълчи дол, обл. Варна</t>
  </si>
  <si>
    <t>06416</t>
  </si>
  <si>
    <t>с. Брестака, общ. Мирково, обл. София (област)</t>
  </si>
  <si>
    <t>06421</t>
  </si>
  <si>
    <t>с. Бресте, общ. Червен бряг, обл. Плевен</t>
  </si>
  <si>
    <t>06433</t>
  </si>
  <si>
    <t>с. Брестник, общ. Родопи, обл. Пловдив</t>
  </si>
  <si>
    <t>06447</t>
  </si>
  <si>
    <t>с. Брестница, общ. Ябланица, обл. Ловеч</t>
  </si>
  <si>
    <t>06450</t>
  </si>
  <si>
    <t>с. Брестница, общ. Тервел, обл. Добрич</t>
  </si>
  <si>
    <t>06464</t>
  </si>
  <si>
    <t>с. Брестова, общ. Гурково, обл. Стара Загора</t>
  </si>
  <si>
    <t>06478</t>
  </si>
  <si>
    <t>с. Брестовене, общ. Завет, обл. Разград</t>
  </si>
  <si>
    <t>06481</t>
  </si>
  <si>
    <t>с. Брестовец, общ. Плевен, обл. Плевен</t>
  </si>
  <si>
    <t>06495</t>
  </si>
  <si>
    <t>с. Брестовица, общ. Родопи, обл. Пловдив</t>
  </si>
  <si>
    <t>06505</t>
  </si>
  <si>
    <t>с. Брестовица, общ. Борово, обл. Русе</t>
  </si>
  <si>
    <t>06519</t>
  </si>
  <si>
    <t>с. Брестово, общ. Симитли, обл. Благоевград</t>
  </si>
  <si>
    <t>06522</t>
  </si>
  <si>
    <t>с. Брестово, общ. Ловеч, обл. Ловеч</t>
  </si>
  <si>
    <t>06536</t>
  </si>
  <si>
    <t>с. Брод, общ. Димитровград, обл. Хасково</t>
  </si>
  <si>
    <t>06547</t>
  </si>
  <si>
    <t>с. Бродилово, общ. Царево, обл. Бургас</t>
  </si>
  <si>
    <t>06553</t>
  </si>
  <si>
    <t>с. Брош, общ. Кърджали, обл. Кърджали</t>
  </si>
  <si>
    <t>06567</t>
  </si>
  <si>
    <t>гр. Брусарци, общ. Брусарци, обл. Монтана</t>
  </si>
  <si>
    <t>06570</t>
  </si>
  <si>
    <t>с. Брусевци, общ. Маджарово, обл. Хасково</t>
  </si>
  <si>
    <t>06584</t>
  </si>
  <si>
    <t>с. Брусен, общ. Мездра, обл. Враца</t>
  </si>
  <si>
    <t>06598</t>
  </si>
  <si>
    <t>с. Брусен, общ. Етрополе, обл. София (област)</t>
  </si>
  <si>
    <t>06608</t>
  </si>
  <si>
    <t>с. Брусино, общ. Ивайловград, обл. Хасково</t>
  </si>
  <si>
    <t>06625</t>
  </si>
  <si>
    <t>с. Брусник, общ. Брезник, обл. Перник</t>
  </si>
  <si>
    <t>06639</t>
  </si>
  <si>
    <t>с. Брънеците, общ. Габрово, обл. Габрово</t>
  </si>
  <si>
    <t>06642</t>
  </si>
  <si>
    <t>с. Бръчковци, общ. Елена, обл. Велико Търново</t>
  </si>
  <si>
    <t>06662</t>
  </si>
  <si>
    <t>с. Бръшлен, общ. Сливо поле, обл. Русе</t>
  </si>
  <si>
    <t>06673</t>
  </si>
  <si>
    <t>с. Бръшлян, общ. Малко Търново, обл. Бургас</t>
  </si>
  <si>
    <t>06687</t>
  </si>
  <si>
    <t>с. Бръшляница, общ. Плевен, обл. Плевен</t>
  </si>
  <si>
    <t>06690</t>
  </si>
  <si>
    <t>с. Бръщен, общ. Доспат, обл. Смолян</t>
  </si>
  <si>
    <t>06700</t>
  </si>
  <si>
    <t>с. Бряговец, общ. Крумовград, обл. Кърджали</t>
  </si>
  <si>
    <t>06728</t>
  </si>
  <si>
    <t>с. Бряговица, общ. Стражица, обл. Велико Търново</t>
  </si>
  <si>
    <t>06731</t>
  </si>
  <si>
    <t>с. Брягово, общ. Първомай, обл. Пловдив</t>
  </si>
  <si>
    <t>06745</t>
  </si>
  <si>
    <t>с. Брягово, общ. Хасково, обл. Хасково</t>
  </si>
  <si>
    <t>06759</t>
  </si>
  <si>
    <t>с. Бряст, общ. Димитровград, обл. Хасково</t>
  </si>
  <si>
    <t>06762</t>
  </si>
  <si>
    <t>с. Брястовец, общ. Бургас, обл. Бургас</t>
  </si>
  <si>
    <t>06776</t>
  </si>
  <si>
    <t>с. Брястово, общ. Нова Загора, обл. Сливен</t>
  </si>
  <si>
    <t>06788</t>
  </si>
  <si>
    <t>с. Брястово, общ. Балчик, обл. Добрич</t>
  </si>
  <si>
    <t>06793</t>
  </si>
  <si>
    <t>с. Брястово, общ. Минерални бани, обл. Хасково</t>
  </si>
  <si>
    <t>06803</t>
  </si>
  <si>
    <t>с. Бубино, общ. Ивайловград, обл. Хасково</t>
  </si>
  <si>
    <t>06817</t>
  </si>
  <si>
    <t>с. Будилци, общ. Кресна, обл. Благоевград</t>
  </si>
  <si>
    <t>06834</t>
  </si>
  <si>
    <t>с. Бузовград, общ. Казанлък, обл. Стара Загора</t>
  </si>
  <si>
    <t>06848</t>
  </si>
  <si>
    <t>с. Бузяковци, общ. Ихтиман, обл. София (област)</t>
  </si>
  <si>
    <t>06851</t>
  </si>
  <si>
    <t>с. Буйновица, общ. Венец, обл. Шумен</t>
  </si>
  <si>
    <t>06865</t>
  </si>
  <si>
    <t>с. Буйново, общ. Борино, обл. Смолян</t>
  </si>
  <si>
    <t>06879</t>
  </si>
  <si>
    <t>с. Буйново, общ. Търговище, обл. Търговище</t>
  </si>
  <si>
    <t>06882</t>
  </si>
  <si>
    <t>с. Буйновци, общ. Елена, обл. Велико Търново</t>
  </si>
  <si>
    <t>06896</t>
  </si>
  <si>
    <t>с. Бук, общ. Крумовград, обл. Кърджали</t>
  </si>
  <si>
    <t>06906</t>
  </si>
  <si>
    <t>с. Букак, общ. Антоново, обл. Търговище</t>
  </si>
  <si>
    <t>06919</t>
  </si>
  <si>
    <t>с. Буката, общ. Смолян, обл. Смолян</t>
  </si>
  <si>
    <t>06923</t>
  </si>
  <si>
    <t>с. Букова поляна, общ. Мадан, обл. Смолян</t>
  </si>
  <si>
    <t>06937</t>
  </si>
  <si>
    <t>с. Буковец, общ. Велико Търново, обл. Велико Търново</t>
  </si>
  <si>
    <t>06940</t>
  </si>
  <si>
    <t>с. Буковец, общ. Видин, обл. Видин</t>
  </si>
  <si>
    <t>06954</t>
  </si>
  <si>
    <t>с. Буковец, общ. Бяла Слатина, обл. Враца</t>
  </si>
  <si>
    <t>06968</t>
  </si>
  <si>
    <t>с. Буковец, общ. Брусарци, обл. Монтана</t>
  </si>
  <si>
    <t>06971</t>
  </si>
  <si>
    <t>с. Буковец, общ. Своге, обл. София (област)</t>
  </si>
  <si>
    <t>06985</t>
  </si>
  <si>
    <t>с. Буковлък, общ. Плевен, обл. Плевен</t>
  </si>
  <si>
    <t>06999</t>
  </si>
  <si>
    <t>с. Буково, общ. Гоце Делчев, обл. Благоевград</t>
  </si>
  <si>
    <t>07003</t>
  </si>
  <si>
    <t>с. Буково, общ. Мадан, обл. Смолян</t>
  </si>
  <si>
    <t>07017</t>
  </si>
  <si>
    <t>с. Букоровци, общ. Годеч, обл. София (област)</t>
  </si>
  <si>
    <t>07020</t>
  </si>
  <si>
    <t>с. Булаир, общ. Долни чифлик, обл. Варна</t>
  </si>
  <si>
    <t>07034</t>
  </si>
  <si>
    <t>с. Буново, общ. Кюстендил, обл. Кюстендил</t>
  </si>
  <si>
    <t>07048</t>
  </si>
  <si>
    <t>с. Буново, общ. Мирково, обл. София (област)</t>
  </si>
  <si>
    <t>07051</t>
  </si>
  <si>
    <t>с. Бураново, общ. Кочериново, обл. Кюстендил</t>
  </si>
  <si>
    <t>07065</t>
  </si>
  <si>
    <t>гр. Бургас, общ. Бургас, обл. Бургас</t>
  </si>
  <si>
    <t>07079</t>
  </si>
  <si>
    <t>с. Буря, общ. Севлиево, обл. Габрово</t>
  </si>
  <si>
    <t>07082</t>
  </si>
  <si>
    <t>с. Бусинци, общ. Трън, обл. Перник</t>
  </si>
  <si>
    <t>07096</t>
  </si>
  <si>
    <t>с. Бусманци, общ. Столична, обл. София (столица)</t>
  </si>
  <si>
    <t>07106</t>
  </si>
  <si>
    <t>с. Бутан, общ. Козлодуй, обл. Враца</t>
  </si>
  <si>
    <t>07116</t>
  </si>
  <si>
    <t>с. Бутово, общ. Павликени, обл. Велико Търново</t>
  </si>
  <si>
    <t>07123</t>
  </si>
  <si>
    <t>с. Бутроинци, общ. Трън, обл. Перник</t>
  </si>
  <si>
    <t>07137</t>
  </si>
  <si>
    <t>гр. Бухово, общ. Столична, обл. София (столица)</t>
  </si>
  <si>
    <t>07140</t>
  </si>
  <si>
    <t>с. Буховци, общ. Търговище, обл. Търговище</t>
  </si>
  <si>
    <t>07154</t>
  </si>
  <si>
    <t>с. Бучино, общ. Благоевград, обл. Благоевград</t>
  </si>
  <si>
    <t>07168</t>
  </si>
  <si>
    <t>с. Бучин проход, общ. Костинброд, обл. София (област)</t>
  </si>
  <si>
    <t>07171</t>
  </si>
  <si>
    <t>с. Бучуковци, общ. Дряново, обл. Габрово</t>
  </si>
  <si>
    <t>07185</t>
  </si>
  <si>
    <t>с. Бъдеще, общ. Стара Загора, обл. Стара Загора</t>
  </si>
  <si>
    <t>07199</t>
  </si>
  <si>
    <t>с. Бъзовец, общ. Вълчедръм, обл. Монтана</t>
  </si>
  <si>
    <t>07209</t>
  </si>
  <si>
    <t>с. Бъзовец, общ. Две могили, обл. Русе</t>
  </si>
  <si>
    <t>07212</t>
  </si>
  <si>
    <t>с. Бъзовица, общ. Трекляно, обл. Кюстендил</t>
  </si>
  <si>
    <t>07226</t>
  </si>
  <si>
    <t>с. Бъзън, общ. Ветово, обл. Русе</t>
  </si>
  <si>
    <t>07231</t>
  </si>
  <si>
    <t>с. Българаново, общ. Омуртаг, обл. Търговище</t>
  </si>
  <si>
    <t>07243</t>
  </si>
  <si>
    <t>с. Българево, общ. Каварна, обл. Добрич</t>
  </si>
  <si>
    <t>07257</t>
  </si>
  <si>
    <t>с. Българене, общ. Ловеч, обл. Ловеч</t>
  </si>
  <si>
    <t>07260</t>
  </si>
  <si>
    <t>с. Българене, общ. Левски, обл. Плевен</t>
  </si>
  <si>
    <t>07274</t>
  </si>
  <si>
    <t>с. Българене, общ. Раднево, обл. Стара Загора</t>
  </si>
  <si>
    <t>07288</t>
  </si>
  <si>
    <t>с. Българи, общ. Царево, обл. Бургас</t>
  </si>
  <si>
    <t>07291</t>
  </si>
  <si>
    <t>с. Българи, общ. Севлиево, обл. Габрово</t>
  </si>
  <si>
    <t>07301</t>
  </si>
  <si>
    <t>с. Българин, общ. Харманли, обл. Хасково</t>
  </si>
  <si>
    <t>07315</t>
  </si>
  <si>
    <t>с. Българка, общ. Силистра, обл. Силистра</t>
  </si>
  <si>
    <t>07329</t>
  </si>
  <si>
    <t>гр. Българово, общ. Бургас, обл. Бургас</t>
  </si>
  <si>
    <t>07332</t>
  </si>
  <si>
    <t>с. Българска поляна, общ. Тополовград, обл. Хасково</t>
  </si>
  <si>
    <t>07346</t>
  </si>
  <si>
    <t>с. Български извор, общ. Тетевен, обл. Ловеч</t>
  </si>
  <si>
    <t>07357</t>
  </si>
  <si>
    <t>с. Българско Сливово, общ. Свищов, обл. Велико Търново</t>
  </si>
  <si>
    <t>07363</t>
  </si>
  <si>
    <t>с. Българчево, общ. Благоевград, обл. Благоевград</t>
  </si>
  <si>
    <t>07377</t>
  </si>
  <si>
    <t>с. Бънзарето, общ. Мъглиж, обл. Стара Загора</t>
  </si>
  <si>
    <t>07380</t>
  </si>
  <si>
    <t>с. Бърдарево, общ. Долни чифлик, обл. Варна</t>
  </si>
  <si>
    <t>07394</t>
  </si>
  <si>
    <t>с. Бърдарите, общ. Трявна, обл. Габрово</t>
  </si>
  <si>
    <t>07404</t>
  </si>
  <si>
    <t>с. Бърдарски геран, общ. Бяла Слатина, обл. Враца</t>
  </si>
  <si>
    <t>07418</t>
  </si>
  <si>
    <t>с. Бърдени, общ. Трявна, обл. Габрово</t>
  </si>
  <si>
    <t>07421</t>
  </si>
  <si>
    <t>с. Бърдо, общ. Ихтиман, обл. София (област)</t>
  </si>
  <si>
    <t>07435</t>
  </si>
  <si>
    <t>с. Бърдоква, общ. Исперих, обл. Разград</t>
  </si>
  <si>
    <t>07452</t>
  </si>
  <si>
    <t>с. Бърза река, общ. Черноочене, обл. Кърджали</t>
  </si>
  <si>
    <t>07472</t>
  </si>
  <si>
    <t>с. Бързея, общ. Кирково, обл. Кърджали</t>
  </si>
  <si>
    <t>07483</t>
  </si>
  <si>
    <t>с. Бързина, общ. Хайредин, обл. Враца</t>
  </si>
  <si>
    <t>07497</t>
  </si>
  <si>
    <t>с. Бързица, общ. Провадия, обл. Варна</t>
  </si>
  <si>
    <t>07507</t>
  </si>
  <si>
    <t>с. Бързия, общ. Берковица, обл. Монтана</t>
  </si>
  <si>
    <t>07510</t>
  </si>
  <si>
    <t>с. Бъркач, общ. Долни Дъбник, обл. Плевен</t>
  </si>
  <si>
    <t>07524</t>
  </si>
  <si>
    <t>с. Бъркачево, общ. Бяла Слатина, обл. Враца</t>
  </si>
  <si>
    <t>07538</t>
  </si>
  <si>
    <t>с. Бърложница, общ. Сливница, обл. София (област)</t>
  </si>
  <si>
    <t>07541</t>
  </si>
  <si>
    <t>с. Бърля, общ. Годеч, обл. София (област)</t>
  </si>
  <si>
    <t>07555</t>
  </si>
  <si>
    <t>с. Бърчево, общ. Рудозем, обл. Смолян</t>
  </si>
  <si>
    <t>07569</t>
  </si>
  <si>
    <t>с. Бъта, общ. Панагюрище, обл. Пазарджик</t>
  </si>
  <si>
    <t>07572</t>
  </si>
  <si>
    <t>с. Бяга, общ. Брацигово, обл. Пазарджик</t>
  </si>
  <si>
    <t>07586</t>
  </si>
  <si>
    <t>гр. Бяла, общ. Бяла, обл. Варна</t>
  </si>
  <si>
    <t>07598</t>
  </si>
  <si>
    <t>гр. Бяла, общ. Бяла, обл. Русе</t>
  </si>
  <si>
    <t>07603</t>
  </si>
  <si>
    <t>с. Бяла, общ. Сливен, обл. Сливен</t>
  </si>
  <si>
    <t>07613</t>
  </si>
  <si>
    <t>с. Бяла вода, общ. Малко Търново, обл. Бургас</t>
  </si>
  <si>
    <t>07627</t>
  </si>
  <si>
    <t>с. Бяла вода, общ. Белене, обл. Плевен</t>
  </si>
  <si>
    <t>07630</t>
  </si>
  <si>
    <t>с. Бяла паланка, общ. Твърдица, обл. Сливен</t>
  </si>
  <si>
    <t>07644</t>
  </si>
  <si>
    <t>с. Бяла поляна, общ. Кърджали, обл. Кърджали</t>
  </si>
  <si>
    <t>07658</t>
  </si>
  <si>
    <t>с. Бяла река, общ. Сухиндол, обл. Велико Търново</t>
  </si>
  <si>
    <t>07661</t>
  </si>
  <si>
    <t>с. Бяла река, общ. Първомай, обл. Пловдив</t>
  </si>
  <si>
    <t>07675</t>
  </si>
  <si>
    <t>с. Бяла река, общ. Рудозем, обл. Смолян</t>
  </si>
  <si>
    <t>07689</t>
  </si>
  <si>
    <t>с. Бяла река, общ. Върбица, обл. Шумен</t>
  </si>
  <si>
    <t>07692</t>
  </si>
  <si>
    <t>гр. Бяла Слатина, общ. Бяла Слатина, обл. Враца</t>
  </si>
  <si>
    <t>07702</t>
  </si>
  <si>
    <t>гр. Бяла черква, общ. Павликени, обл. Велико Търново</t>
  </si>
  <si>
    <t>07716</t>
  </si>
  <si>
    <t>с. Бял бряг, общ. Смядово, обл. Шумен</t>
  </si>
  <si>
    <t>07729</t>
  </si>
  <si>
    <t>с. Бялградец, общ. Ивайловград, обл. Хасково</t>
  </si>
  <si>
    <t>07733</t>
  </si>
  <si>
    <t>с. Бял извор, общ. Ардино, обл. Кърджали</t>
  </si>
  <si>
    <t>07747</t>
  </si>
  <si>
    <t>с. Бял извор, общ. Опан, обл. Стара Загора</t>
  </si>
  <si>
    <t>07750</t>
  </si>
  <si>
    <t>с. Бялка, общ. Кърджали, обл. Кърджали</t>
  </si>
  <si>
    <t>07764</t>
  </si>
  <si>
    <t>с. Бял кладенец, общ. Нова Загора, обл. Сливен</t>
  </si>
  <si>
    <t>07778</t>
  </si>
  <si>
    <t>с. Бял кладенец, общ. Стамболово, обл. Хасково</t>
  </si>
  <si>
    <t>07781</t>
  </si>
  <si>
    <t>с. Бялково, общ. Габрово, обл. Габрово</t>
  </si>
  <si>
    <t>07795</t>
  </si>
  <si>
    <t>с. Бялковци, общ. Елена, обл. Велико Търново</t>
  </si>
  <si>
    <t>07805</t>
  </si>
  <si>
    <t>с. Бяло поле, общ. Опан, обл. Стара Загора</t>
  </si>
  <si>
    <t>07819</t>
  </si>
  <si>
    <t>с. Бунцево, общ. Якоруда, обл. Благоевград</t>
  </si>
  <si>
    <t>07822</t>
  </si>
  <si>
    <t>с. Биркова, общ. Велинград, обл. Пазарджик</t>
  </si>
  <si>
    <t>07836</t>
  </si>
  <si>
    <t>с. Бозьова, общ. Велинград, обл. Пазарджик</t>
  </si>
  <si>
    <t>07853</t>
  </si>
  <si>
    <t>с. Бутрева, общ. Велинград, обл. Пазарджик</t>
  </si>
  <si>
    <t>07867</t>
  </si>
  <si>
    <t>с. Бор, общ. Асеновград, обл. Пловдив</t>
  </si>
  <si>
    <t>07870</t>
  </si>
  <si>
    <t>с. Бабинци, общ. Тетевен, обл. Ловеч</t>
  </si>
  <si>
    <t>07884</t>
  </si>
  <si>
    <t>гр. Байчево, общ. Ардино, обл. Кърджали</t>
  </si>
  <si>
    <t>07898</t>
  </si>
  <si>
    <t>с. Бойчета, общ. Габрово, обл. Габрово</t>
  </si>
  <si>
    <t>07908</t>
  </si>
  <si>
    <t>с. Бурево, общ. Неделино, обл. Смолян</t>
  </si>
  <si>
    <t>07911</t>
  </si>
  <si>
    <t>с. Богатино, общ. Ардино, обл. Кърджали</t>
  </si>
  <si>
    <t>07925</t>
  </si>
  <si>
    <t>с. Брежана, общ. Джебел, обл. Кърджали</t>
  </si>
  <si>
    <t>07939</t>
  </si>
  <si>
    <t>с. Брегово, общ. Кирково, обл. Кърджали</t>
  </si>
  <si>
    <t>07942</t>
  </si>
  <si>
    <t>с. Белица, общ. Ихтиман, обл. София (област)</t>
  </si>
  <si>
    <t>07960</t>
  </si>
  <si>
    <t>с. Вазово, общ. Исперих, обл. Разград</t>
  </si>
  <si>
    <t>10015</t>
  </si>
  <si>
    <t>с. Вакарел, общ. Ихтиман, обл. София (област)</t>
  </si>
  <si>
    <t>10029</t>
  </si>
  <si>
    <t>с. Ваклино, общ. Шабла, обл. Добрич</t>
  </si>
  <si>
    <t>10032</t>
  </si>
  <si>
    <t>с. Ваклиново, общ. Сатовча, обл. Благоевград</t>
  </si>
  <si>
    <t>10046</t>
  </si>
  <si>
    <t>с. Ваксево, общ. Невестино, обл. Кюстендил</t>
  </si>
  <si>
    <t>10050</t>
  </si>
  <si>
    <t>с. Валето, общ. Елена, обл. Велико Търново</t>
  </si>
  <si>
    <t>10063</t>
  </si>
  <si>
    <t>с. Варана, общ. Левски, обл. Плевен</t>
  </si>
  <si>
    <t>10080</t>
  </si>
  <si>
    <t>с. Варвара, общ. Царево, обл. Бургас</t>
  </si>
  <si>
    <t>10094</t>
  </si>
  <si>
    <t>с. Варвара, общ. Септември, обл. Пазарджик</t>
  </si>
  <si>
    <t>10104</t>
  </si>
  <si>
    <t>с. Вардим, общ. Свищов, обл. Велико Търново</t>
  </si>
  <si>
    <t>10118</t>
  </si>
  <si>
    <t>с. Вардун, общ. Търговище, обл. Търговище</t>
  </si>
  <si>
    <t>10121</t>
  </si>
  <si>
    <t>гр. Варна, общ. Варна, обл. Варна</t>
  </si>
  <si>
    <t>10135</t>
  </si>
  <si>
    <t>с. Варненци, общ. Тутракан, обл. Силистра</t>
  </si>
  <si>
    <t>10149</t>
  </si>
  <si>
    <t>с. Варник, общ. Свиленград, обл. Хасково</t>
  </si>
  <si>
    <t>10152</t>
  </si>
  <si>
    <t>с. Варовник, общ. Средец, обл. Бургас</t>
  </si>
  <si>
    <t>10166</t>
  </si>
  <si>
    <t>с. Васил Друмев, общ. Шумен, обл. Шумен</t>
  </si>
  <si>
    <t>10176</t>
  </si>
  <si>
    <t>с. Василево, общ. Генерал Тошево, обл. Добрич</t>
  </si>
  <si>
    <t>10183</t>
  </si>
  <si>
    <t>с. Василковска махала, общ. Угърчин, обл. Ловеч</t>
  </si>
  <si>
    <t>10197</t>
  </si>
  <si>
    <t>с. Васил Левски, общ. Карлово, обл. Пловдив</t>
  </si>
  <si>
    <t>10207</t>
  </si>
  <si>
    <t>с. Васил Левски, общ. Алфатар, обл. Силистра</t>
  </si>
  <si>
    <t>10210</t>
  </si>
  <si>
    <t>с. Васил Левски, общ. Опан, обл. Стара Загора</t>
  </si>
  <si>
    <t>10224</t>
  </si>
  <si>
    <t>с. Васил Левски, общ. Търговище, обл. Търговище</t>
  </si>
  <si>
    <t>10238</t>
  </si>
  <si>
    <t>с. Василовци, общ. Брусарци, обл. Монтана</t>
  </si>
  <si>
    <t>10255</t>
  </si>
  <si>
    <t>с. Василовци, общ. Драгоман, обл. София (област)</t>
  </si>
  <si>
    <t>10269</t>
  </si>
  <si>
    <t>с. Васильово, общ. Тетевен, обл. Ловеч</t>
  </si>
  <si>
    <t>10272</t>
  </si>
  <si>
    <t>с. Васково, общ. Любимец, обл. Хасково</t>
  </si>
  <si>
    <t>10286</t>
  </si>
  <si>
    <t>с. Ведраре, общ. Карлово, обл. Пловдив</t>
  </si>
  <si>
    <t>10291</t>
  </si>
  <si>
    <t>с. Ведрина, общ. Добрич-селска, обл. Добрич</t>
  </si>
  <si>
    <t>10307</t>
  </si>
  <si>
    <t>с. Ведрово, общ. Сунгурларе, обл. Бургас</t>
  </si>
  <si>
    <t>10313</t>
  </si>
  <si>
    <t>с. Везенково, общ. Сунгурларе, обл. Бургас</t>
  </si>
  <si>
    <t>10327</t>
  </si>
  <si>
    <t>с. Векилски, общ. Никола Козлево, обл. Шумен</t>
  </si>
  <si>
    <t>10330</t>
  </si>
  <si>
    <t>с. Веленци, общ. Трявна, обл. Габрово</t>
  </si>
  <si>
    <t>10344</t>
  </si>
  <si>
    <t>с. Велешани, общ. Кърджали, обл. Кърджали</t>
  </si>
  <si>
    <t>10358</t>
  </si>
  <si>
    <t>с. Велика, общ. Царево, обл. Бургас</t>
  </si>
  <si>
    <t>10361</t>
  </si>
  <si>
    <t>с. Великан, общ. Димитровград, обл. Хасково</t>
  </si>
  <si>
    <t>10375</t>
  </si>
  <si>
    <t>с. Великденче, общ. Джебел, обл. Кърджали</t>
  </si>
  <si>
    <t>10389</t>
  </si>
  <si>
    <t>с. Великденче, общ. Омуртаг, обл. Търговище</t>
  </si>
  <si>
    <t>10392</t>
  </si>
  <si>
    <t>с. Великово, общ. Гълъбово, обл. Стара Загора</t>
  </si>
  <si>
    <t>10416</t>
  </si>
  <si>
    <t>с. Великово, общ. Генерал Тошево, обл. Добрич</t>
  </si>
  <si>
    <t>10422</t>
  </si>
  <si>
    <t>с. Великовци, общ. Антоново, обл. Търговище</t>
  </si>
  <si>
    <t>10433</t>
  </si>
  <si>
    <t>гр. Велико Търново, общ. Велико Търново, обл. Велико Търново</t>
  </si>
  <si>
    <t>10447</t>
  </si>
  <si>
    <t>гр. Велинград, общ. Велинград, обл. Пазарджик</t>
  </si>
  <si>
    <t>10450</t>
  </si>
  <si>
    <t>с. Велино, общ. Шумен, обл. Шумен</t>
  </si>
  <si>
    <t>10464</t>
  </si>
  <si>
    <t>с. Велиново, общ. Трън, обл. Перник</t>
  </si>
  <si>
    <t>10478</t>
  </si>
  <si>
    <t>с. Величка, общ. Омуртаг, обл. Търговище</t>
  </si>
  <si>
    <t>10481</t>
  </si>
  <si>
    <t>с. Величково, общ. Дългопол, обл. Варна</t>
  </si>
  <si>
    <t>10495</t>
  </si>
  <si>
    <t>с. Величково, общ. Пазарджик, обл. Пазарджик</t>
  </si>
  <si>
    <t>10505</t>
  </si>
  <si>
    <t>с. Велково, общ. Трявна, обл. Габрово</t>
  </si>
  <si>
    <t>10519</t>
  </si>
  <si>
    <t>с. Велковци, общ. Елена, обл. Велико Търново</t>
  </si>
  <si>
    <t>10522</t>
  </si>
  <si>
    <t>с. Велковци, общ. Габрово, обл. Габрово</t>
  </si>
  <si>
    <t>10536</t>
  </si>
  <si>
    <t>с. Велковци, общ. Брезник, обл. Перник</t>
  </si>
  <si>
    <t>10548</t>
  </si>
  <si>
    <t>с. Велчево, общ. Велико Търново, обл. Велико Търново</t>
  </si>
  <si>
    <t>10553</t>
  </si>
  <si>
    <t>с. Велчево, общ. Априлци, обл. Ловеч</t>
  </si>
  <si>
    <t>10567</t>
  </si>
  <si>
    <t>с. Велчовци, общ. Трявна, обл. Габрово</t>
  </si>
  <si>
    <t>10570</t>
  </si>
  <si>
    <t>с. Вельово, общ. Антоново, обл. Търговище</t>
  </si>
  <si>
    <t>10584</t>
  </si>
  <si>
    <t>с. Велювци, общ. Елена, обл. Велико Търново</t>
  </si>
  <si>
    <t>10598</t>
  </si>
  <si>
    <t>с. Велющец, общ. Струмяни, обл. Благоевград</t>
  </si>
  <si>
    <t>10608</t>
  </si>
  <si>
    <t>с. Венелин, общ. Долни чифлик, обл. Варна</t>
  </si>
  <si>
    <t>10611</t>
  </si>
  <si>
    <t>с. Венец, общ. Карнобат, обл. Бургас</t>
  </si>
  <si>
    <t>10625</t>
  </si>
  <si>
    <t>с. Венец, общ. Опан, обл. Стара Загора</t>
  </si>
  <si>
    <t>10639</t>
  </si>
  <si>
    <t>с. Венец, общ. Венец, обл. Шумен</t>
  </si>
  <si>
    <t>10642</t>
  </si>
  <si>
    <t>с. Венковец, общ. Ихтиман, обл. София (област)</t>
  </si>
  <si>
    <t>10656</t>
  </si>
  <si>
    <t>с. Венчан, общ. Провадия, обл. Варна</t>
  </si>
  <si>
    <t>10663</t>
  </si>
  <si>
    <t>с. Верен, общ. Братя Даскалови, обл. Стара Загора</t>
  </si>
  <si>
    <t>10673</t>
  </si>
  <si>
    <t>с. Веренци, общ. Омуртаг, обл. Търговище</t>
  </si>
  <si>
    <t>10687</t>
  </si>
  <si>
    <t>с. Веринско, общ. Ихтиман, обл. София (област)</t>
  </si>
  <si>
    <t>10690</t>
  </si>
  <si>
    <t>с. Верско, общ. Черноочене, обл. Кърджали</t>
  </si>
  <si>
    <t>10700</t>
  </si>
  <si>
    <t>с. Веселец, общ. Завет, обл. Разград</t>
  </si>
  <si>
    <t>10714</t>
  </si>
  <si>
    <t>с. Веселец, общ. Омуртаг, обл. Търговище</t>
  </si>
  <si>
    <t>10728</t>
  </si>
  <si>
    <t>с. Веселие, общ. Приморско, обл. Бургас</t>
  </si>
  <si>
    <t>10731</t>
  </si>
  <si>
    <t>с. Веселина, общ. Елена, обл. Велико Търново</t>
  </si>
  <si>
    <t>10745</t>
  </si>
  <si>
    <t>с. Веселина, общ. Лозница, обл. Разград</t>
  </si>
  <si>
    <t>10759</t>
  </si>
  <si>
    <t>с. Веселиново, общ. Смядово, обл. Шумен</t>
  </si>
  <si>
    <t>10762</t>
  </si>
  <si>
    <t>с. Веселиново, общ. Тунджа, обл. Ямбол</t>
  </si>
  <si>
    <t>10776</t>
  </si>
  <si>
    <t>с. Веслец, общ. Враца, обл. Враца</t>
  </si>
  <si>
    <t>10789</t>
  </si>
  <si>
    <t>гр. Ветово, общ. Ветово, обл. Русе</t>
  </si>
  <si>
    <t>10803</t>
  </si>
  <si>
    <t>с. Ветрен, общ. Невестино, обл. Кюстендил</t>
  </si>
  <si>
    <t>10817</t>
  </si>
  <si>
    <t>гр. Ветрен, общ. Септември, обл. Пазарджик</t>
  </si>
  <si>
    <t>10820</t>
  </si>
  <si>
    <t>с. Ветрен, общ. Силистра, обл. Силистра</t>
  </si>
  <si>
    <t>10834</t>
  </si>
  <si>
    <t>с. Ветрен, общ. Мъглиж, обл. Стара Загора</t>
  </si>
  <si>
    <t>10848</t>
  </si>
  <si>
    <t>с. Ветрен дол, общ. Септември, обл. Пазарджик</t>
  </si>
  <si>
    <t>10851</t>
  </si>
  <si>
    <t>с. Ветрино, общ. Ветрино, обл. Варна</t>
  </si>
  <si>
    <t>10865</t>
  </si>
  <si>
    <t>с. Ветринци, общ. Велико Търново, обл. Велико Търново</t>
  </si>
  <si>
    <t>10879</t>
  </si>
  <si>
    <t>с. Ветрище, общ. Шумен, обл. Шумен</t>
  </si>
  <si>
    <t>10882</t>
  </si>
  <si>
    <t>с. Ветрово, общ. Габрово, обл. Габрово</t>
  </si>
  <si>
    <t>10896</t>
  </si>
  <si>
    <t>с. Ветрушка, общ. Ивайловград, обл. Хасково</t>
  </si>
  <si>
    <t>10906</t>
  </si>
  <si>
    <t>с. Вехтино, общ. Мадан, обл. Смолян</t>
  </si>
  <si>
    <t>10910</t>
  </si>
  <si>
    <t>с. Вехтово, общ. Шумен, обл. Шумен</t>
  </si>
  <si>
    <t>10923</t>
  </si>
  <si>
    <t>с. Вещица, общ. Белоградчик, обл. Видин</t>
  </si>
  <si>
    <t>10937</t>
  </si>
  <si>
    <t>с. Виден, общ. Павел баня, обл. Стара Загора</t>
  </si>
  <si>
    <t>10954</t>
  </si>
  <si>
    <t>гр. Видин, общ. Видин, обл. Видин</t>
  </si>
  <si>
    <t>10971</t>
  </si>
  <si>
    <t>с. Видинци, общ. Тунджа, обл. Ямбол</t>
  </si>
  <si>
    <t>10985</t>
  </si>
  <si>
    <t>с. Видлица, общ. Георги Дамяново, обл. Монтана</t>
  </si>
  <si>
    <t>10999</t>
  </si>
  <si>
    <t>с. Видно, общ. Каварна, обл. Добрич</t>
  </si>
  <si>
    <t>11003</t>
  </si>
  <si>
    <t>с. Видрар, общ. Трън, обл. Перник</t>
  </si>
  <si>
    <t>11017</t>
  </si>
  <si>
    <t>с. Видраре, общ. Правец, обл. София (област)</t>
  </si>
  <si>
    <t>11020</t>
  </si>
  <si>
    <t>с. Видрица, общ. Брезник, обл. Перник</t>
  </si>
  <si>
    <t>11034</t>
  </si>
  <si>
    <t>с. Виево, общ. Смолян, обл. Смолян</t>
  </si>
  <si>
    <t>11048</t>
  </si>
  <si>
    <t>с. Визица, общ. Малко Търново, обл. Бургас</t>
  </si>
  <si>
    <t>11051</t>
  </si>
  <si>
    <t>с. Виларе, общ. Велико Търново, обл. Велико Търново</t>
  </si>
  <si>
    <t>11065</t>
  </si>
  <si>
    <t>с. Винарово, общ. Ново село, обл. Видин</t>
  </si>
  <si>
    <t>11079</t>
  </si>
  <si>
    <t>с. Винарово, общ. Чирпан, обл. Стара Загора</t>
  </si>
  <si>
    <t>11082</t>
  </si>
  <si>
    <t>с. Винарско, общ. Камено, обл. Бургас</t>
  </si>
  <si>
    <t>11096</t>
  </si>
  <si>
    <t>с. Винево, общ. Минерални бани, обл. Хасково</t>
  </si>
  <si>
    <t>11106</t>
  </si>
  <si>
    <t>с. Виница, общ. Първомай, обл. Пловдив</t>
  </si>
  <si>
    <t>11123</t>
  </si>
  <si>
    <t>с. Винище, общ. Монтана, обл. Монтана</t>
  </si>
  <si>
    <t>11137</t>
  </si>
  <si>
    <t>с. Виноград, общ. Стражица, обл. Велико Търново</t>
  </si>
  <si>
    <t>11140</t>
  </si>
  <si>
    <t>с. Виноградец, общ. Септември, обл. Пазарджик</t>
  </si>
  <si>
    <t>11154</t>
  </si>
  <si>
    <t>с. Виногради, общ. Сандански, обл. Благоевград</t>
  </si>
  <si>
    <t>11168</t>
  </si>
  <si>
    <t>с. Вирове, общ. Монтана, обл. Монтана</t>
  </si>
  <si>
    <t>11171</t>
  </si>
  <si>
    <t>с. Вировско, общ. Враца, обл. Враца</t>
  </si>
  <si>
    <t>11185</t>
  </si>
  <si>
    <t>с. Вис, общ. Ивайловград, обл. Хасково</t>
  </si>
  <si>
    <t>11199</t>
  </si>
  <si>
    <t>с. Вискяр, общ. Перник, обл. Перник</t>
  </si>
  <si>
    <t>11209</t>
  </si>
  <si>
    <t>с. Висок, общ. Омуртаг, обл. Търговище</t>
  </si>
  <si>
    <t>11212</t>
  </si>
  <si>
    <t>с. Висока, общ. Кърджали, обл. Кърджали</t>
  </si>
  <si>
    <t>11226</t>
  </si>
  <si>
    <t>с. Висока могила, общ. Бобошево, обл. Кюстендил</t>
  </si>
  <si>
    <t>11232</t>
  </si>
  <si>
    <t>с. Висока поляна, общ. Кърджали, обл. Кърджали</t>
  </si>
  <si>
    <t>11243</t>
  </si>
  <si>
    <t>с. Висока поляна, общ. Хитрино, обл. Шумен</t>
  </si>
  <si>
    <t>11257</t>
  </si>
  <si>
    <t>с. Високите, общ. Мадан, обл. Смолян</t>
  </si>
  <si>
    <t>11260</t>
  </si>
  <si>
    <t>с. Високовци, общ. Елена, обл. Велико Търново</t>
  </si>
  <si>
    <t>11274</t>
  </si>
  <si>
    <t>с. Витановци, общ. Перник, обл. Перник</t>
  </si>
  <si>
    <t>11288</t>
  </si>
  <si>
    <t>с. Витина, общ. Рудозем, обл. Смолян</t>
  </si>
  <si>
    <t>11301</t>
  </si>
  <si>
    <t>с. Вихрен, общ. Сандански, обл. Благоевград</t>
  </si>
  <si>
    <t>11315</t>
  </si>
  <si>
    <t>с. Вичово, общ. Генерал Тошево, обл. Добрич</t>
  </si>
  <si>
    <t>11329</t>
  </si>
  <si>
    <t>с. Вишан, общ. Драгоман, обл. София (област)</t>
  </si>
  <si>
    <t>11332</t>
  </si>
  <si>
    <t>с. Вишеград, общ. Кърджали, обл. Кърджали</t>
  </si>
  <si>
    <t>11346</t>
  </si>
  <si>
    <t>с. Вишлене, общ. Петрич, обл. Благоевград</t>
  </si>
  <si>
    <t>11358</t>
  </si>
  <si>
    <t>с. Вишна, общ. Руен, обл. Бургас</t>
  </si>
  <si>
    <t>11363</t>
  </si>
  <si>
    <t>с. Вишнево, общ. Баните, обл. Смолян</t>
  </si>
  <si>
    <t>11377</t>
  </si>
  <si>
    <t>с. Вишовград, общ. Павликени, обл. Велико Търново</t>
  </si>
  <si>
    <t>11380</t>
  </si>
  <si>
    <t>с. Владая, общ. Столична, обл. София (столица)</t>
  </si>
  <si>
    <t>11394</t>
  </si>
  <si>
    <t>с. Владимир, общ. Радомир, обл. Перник</t>
  </si>
  <si>
    <t>11404</t>
  </si>
  <si>
    <t>с. Владимирово, общ. Бойчиновци, обл. Монтана</t>
  </si>
  <si>
    <t>11418</t>
  </si>
  <si>
    <t>с. Владимирово, общ. Добрич-селска, обл. Добрич</t>
  </si>
  <si>
    <t>11421</t>
  </si>
  <si>
    <t>с. Владимирово, общ. Тополовград, обл. Хасково</t>
  </si>
  <si>
    <t>11435</t>
  </si>
  <si>
    <t>с. Владимировци, общ. Самуил, обл. Разград</t>
  </si>
  <si>
    <t>11449</t>
  </si>
  <si>
    <t>с. Владиня, общ. Ловеч, обл. Ловеч</t>
  </si>
  <si>
    <t>11452</t>
  </si>
  <si>
    <t>с. Владислав, общ. Стражица, обл. Велико Търново</t>
  </si>
  <si>
    <t>11466</t>
  </si>
  <si>
    <t>с. Владиславци, общ. Драгоман, обл. София (област)</t>
  </si>
  <si>
    <t>11483</t>
  </si>
  <si>
    <t>с. Владиченци, общ. Димово, обл. Видин</t>
  </si>
  <si>
    <t>11497</t>
  </si>
  <si>
    <t>с. Владовци, общ. Трявна, обл. Габрово</t>
  </si>
  <si>
    <t>11507</t>
  </si>
  <si>
    <t>с. Владо Тричков, общ. Своге, обл. София (област)</t>
  </si>
  <si>
    <t>11510</t>
  </si>
  <si>
    <t>с. Влайчовци, общ. Габрово, обл. Габрово</t>
  </si>
  <si>
    <t>11524</t>
  </si>
  <si>
    <t>гр. Свети Влас, общ. Несебър, обл. Бургас</t>
  </si>
  <si>
    <t>11538</t>
  </si>
  <si>
    <t>с. Власатили, общ. Трявна, обл. Габрово</t>
  </si>
  <si>
    <t>11541</t>
  </si>
  <si>
    <t>с. Власатица, общ. Враца, обл. Враца</t>
  </si>
  <si>
    <t>11555</t>
  </si>
  <si>
    <t>с. Влахи, общ. Кресна, обл. Благоевград</t>
  </si>
  <si>
    <t>11569</t>
  </si>
  <si>
    <t>с. Влахово, общ. Смолян, обл. Смолян</t>
  </si>
  <si>
    <t>11572</t>
  </si>
  <si>
    <t>с. Влаховци, общ. Габрово, обл. Габрово</t>
  </si>
  <si>
    <t>11586</t>
  </si>
  <si>
    <t>с. Водата, общ. Смолян, обл. Смолян</t>
  </si>
  <si>
    <t>11604</t>
  </si>
  <si>
    <t>с. Водач, общ. Черноочене, обл. Кърджали</t>
  </si>
  <si>
    <t>11613</t>
  </si>
  <si>
    <t>с. Воден, общ. Първомай, обл. Пловдив</t>
  </si>
  <si>
    <t>11627</t>
  </si>
  <si>
    <t>с. Воден, общ. Димитровград, обл. Хасково</t>
  </si>
  <si>
    <t>11644</t>
  </si>
  <si>
    <t>с. Воден, общ. Болярово, обл. Ямбол</t>
  </si>
  <si>
    <t>11658</t>
  </si>
  <si>
    <t>с. Воденичане, общ. Стралджа, обл. Ямбол</t>
  </si>
  <si>
    <t>11661</t>
  </si>
  <si>
    <t>с. Воденичарово, общ. Стара Загора, обл. Стара Загора</t>
  </si>
  <si>
    <t>11675</t>
  </si>
  <si>
    <t>с. Воденичарско, общ. Джебел, обл. Кърджали</t>
  </si>
  <si>
    <t>11689</t>
  </si>
  <si>
    <t>с. Воденци, общ. Стамболово, обл. Хасково</t>
  </si>
  <si>
    <t>11692</t>
  </si>
  <si>
    <t>с. Водица, общ. Аксаково, обл. Варна</t>
  </si>
  <si>
    <t>11702</t>
  </si>
  <si>
    <t>с. Водица, общ. Попово, обл. Търговище</t>
  </si>
  <si>
    <t>11716</t>
  </si>
  <si>
    <t>с. Водна, общ. Грамада, обл. Видин</t>
  </si>
  <si>
    <t>11720</t>
  </si>
  <si>
    <t>с. Водни пад, общ. Девин, обл. Смолян</t>
  </si>
  <si>
    <t>11733</t>
  </si>
  <si>
    <t>с. Водно, общ. Стражица, обл. Велико Търново</t>
  </si>
  <si>
    <t>11750</t>
  </si>
  <si>
    <t>с. Водно, общ. Дулово, обл. Силистра</t>
  </si>
  <si>
    <t>11764</t>
  </si>
  <si>
    <t>с. Воднянци, общ. Димово, обл. Видин</t>
  </si>
  <si>
    <t>11778</t>
  </si>
  <si>
    <t>с. Воднянци, общ. Добрич-селска, обл. Добрич</t>
  </si>
  <si>
    <t>11781</t>
  </si>
  <si>
    <t>с. Водолей, общ. Велико Търново, обл. Велико Търново</t>
  </si>
  <si>
    <t>11795</t>
  </si>
  <si>
    <t>с. Вождово, общ. Черноочене, обл. Кърджали</t>
  </si>
  <si>
    <t>11805</t>
  </si>
  <si>
    <t>с. Войвода, общ. Нови пазар, обл. Шумен</t>
  </si>
  <si>
    <t>11819</t>
  </si>
  <si>
    <t>с. Войводенец, общ. Стамболово, обл. Хасково</t>
  </si>
  <si>
    <t>11822</t>
  </si>
  <si>
    <t>с. Войводино, общ. Вълчи дол, обл. Варна</t>
  </si>
  <si>
    <t>11836</t>
  </si>
  <si>
    <t>с. Войводиново, общ. Марица, обл. Пловдив</t>
  </si>
  <si>
    <t>11845</t>
  </si>
  <si>
    <t>с. Войводово, общ. Мизия, обл. Враца</t>
  </si>
  <si>
    <t>11853</t>
  </si>
  <si>
    <t>с. Войводово, общ. Хасково, обл. Хасково</t>
  </si>
  <si>
    <t>11867</t>
  </si>
  <si>
    <t>с. Войкова лъка, общ. Рудозем, обл. Смолян</t>
  </si>
  <si>
    <t>11870</t>
  </si>
  <si>
    <t>с. Войнеговци, общ. Столична, обл. София (столица)</t>
  </si>
  <si>
    <t>11884</t>
  </si>
  <si>
    <t>с. Войнежа, общ. Велико Търново, обл. Велико Търново</t>
  </si>
  <si>
    <t>11898</t>
  </si>
  <si>
    <t>с. Войника, общ. Стралджа, обл. Ямбол</t>
  </si>
  <si>
    <t>11908</t>
  </si>
  <si>
    <t>с. Войниково, общ. Тервел, обл. Добрич</t>
  </si>
  <si>
    <t>11911</t>
  </si>
  <si>
    <t>с. Войница, общ. Видин, обл. Видин</t>
  </si>
  <si>
    <t>11925</t>
  </si>
  <si>
    <t>с. Войници, общ. Монтана, обл. Монтана</t>
  </si>
  <si>
    <t>11939</t>
  </si>
  <si>
    <t>с. Войниците, общ. Трявна, обл. Габрово</t>
  </si>
  <si>
    <t>11956</t>
  </si>
  <si>
    <t>с. Войнишка, общ. Севлиево, обл. Габрово</t>
  </si>
  <si>
    <t>11960</t>
  </si>
  <si>
    <t>с. Войново, общ. Черноочене, обл. Кърджали</t>
  </si>
  <si>
    <t>11987</t>
  </si>
  <si>
    <t>с. Войново, общ. Кайнарджа, обл. Силистра</t>
  </si>
  <si>
    <t>11990</t>
  </si>
  <si>
    <t>с. Войнягово, общ. Карлово, обл. Пловдив</t>
  </si>
  <si>
    <t>12005</t>
  </si>
  <si>
    <t>с. Войсил, общ. Марица, обл. Пловдив</t>
  </si>
  <si>
    <t>12019</t>
  </si>
  <si>
    <t>с. Вокил, общ. Дулово, обл. Силистра</t>
  </si>
  <si>
    <t>12022</t>
  </si>
  <si>
    <t>с. Волно, общ. Петрич, обл. Благоевград</t>
  </si>
  <si>
    <t>12036</t>
  </si>
  <si>
    <t>с. Воловарово, общ. Чирпан, обл. Стара Загора</t>
  </si>
  <si>
    <t>12042</t>
  </si>
  <si>
    <t>с. Воловарци, общ. Кърджали, обл. Кърджали</t>
  </si>
  <si>
    <t>12053</t>
  </si>
  <si>
    <t>с. Волово, общ. Борово, обл. Русе</t>
  </si>
  <si>
    <t>12067</t>
  </si>
  <si>
    <t>с. Волуяк, общ. Столична, обл. София (столица)</t>
  </si>
  <si>
    <t>12084</t>
  </si>
  <si>
    <t>с. Вонеща вода, общ. Велико Търново, обл. Велико Търново</t>
  </si>
  <si>
    <t>12098</t>
  </si>
  <si>
    <t>с. Врабево, общ. Троян, обл. Ловеч</t>
  </si>
  <si>
    <t>12108</t>
  </si>
  <si>
    <t>с. Врабците, общ. Габрово, обл. Габрово</t>
  </si>
  <si>
    <t>12111</t>
  </si>
  <si>
    <t>с. Врабча, общ. Трън, обл. Перник</t>
  </si>
  <si>
    <t>12139</t>
  </si>
  <si>
    <t>с. Вракуповица, общ. Струмяни, обл. Благоевград</t>
  </si>
  <si>
    <t>12142</t>
  </si>
  <si>
    <t>с. Врани кон, общ. Омуртаг, обл. Търговище</t>
  </si>
  <si>
    <t>12156</t>
  </si>
  <si>
    <t>с. Враниловци, общ. Габрово, обл. Габрово</t>
  </si>
  <si>
    <t>12168</t>
  </si>
  <si>
    <t>с. Вранино, общ. Каварна, обл. Добрич</t>
  </si>
  <si>
    <t>12173</t>
  </si>
  <si>
    <t>с. Вранинци, общ. Мадан, обл. Смолян</t>
  </si>
  <si>
    <t>12187</t>
  </si>
  <si>
    <t>с. Вранско, общ. Крумовград, обл. Кърджали</t>
  </si>
  <si>
    <t>12190</t>
  </si>
  <si>
    <t>с. Враня, общ. Сандански, обл. Благоевград</t>
  </si>
  <si>
    <t>12200</t>
  </si>
  <si>
    <t>с. Враняк, общ. Бяла Слатина, обл. Враца</t>
  </si>
  <si>
    <t>12214</t>
  </si>
  <si>
    <t>с. Враня стена, общ. Земен, обл. Перник</t>
  </si>
  <si>
    <t>12228</t>
  </si>
  <si>
    <t>с. Вратарите, общ. Добрич-селска, обл. Добрич</t>
  </si>
  <si>
    <t>12231</t>
  </si>
  <si>
    <t>с. Вратица, общ. Камено, обл. Бургас</t>
  </si>
  <si>
    <t>12245</t>
  </si>
  <si>
    <t>гр. Враца, общ. Враца, обл. Враца</t>
  </si>
  <si>
    <t>12259</t>
  </si>
  <si>
    <t>с. Врачанци, общ. Добрич-селска, обл. Добрич</t>
  </si>
  <si>
    <t>12262</t>
  </si>
  <si>
    <t>с. Врачеш, общ. Ботевград, обл. София (област)</t>
  </si>
  <si>
    <t>12283</t>
  </si>
  <si>
    <t>с. Врело, общ. Момчилград, обл. Кърджали</t>
  </si>
  <si>
    <t>12293</t>
  </si>
  <si>
    <t>с. Вресово, общ. Руен, обл. Бургас</t>
  </si>
  <si>
    <t>12303</t>
  </si>
  <si>
    <t>с. Връв, общ. Брегово, обл. Видин</t>
  </si>
  <si>
    <t>12317</t>
  </si>
  <si>
    <t>с. Връдловци, общ. Годеч, обл. София (област)</t>
  </si>
  <si>
    <t>12320</t>
  </si>
  <si>
    <t>с. Всемирци, общ. Велинград, обл. Пазарджик</t>
  </si>
  <si>
    <t>12334</t>
  </si>
  <si>
    <t>с. Вукан, общ. Трън, обл. Перник</t>
  </si>
  <si>
    <t>12348</t>
  </si>
  <si>
    <t>с. Вуково, общ. Бобошево, обл. Кюстендил</t>
  </si>
  <si>
    <t>12351</t>
  </si>
  <si>
    <t>с. Въбел, общ. Никопол, обл. Плевен</t>
  </si>
  <si>
    <t>12365</t>
  </si>
  <si>
    <t>с. Въгларово, общ. Хасково, обл. Хасково</t>
  </si>
  <si>
    <t>12382</t>
  </si>
  <si>
    <t>с. Въглевци, общ. Велико Търново, обл. Велико Търново</t>
  </si>
  <si>
    <t>12396</t>
  </si>
  <si>
    <t>с. Въглен, общ. Аксаково, обл. Варна</t>
  </si>
  <si>
    <t>12406</t>
  </si>
  <si>
    <t>с. Въглен, общ. Сливен, обл. Сливен</t>
  </si>
  <si>
    <t>12414</t>
  </si>
  <si>
    <t>с. Възел, общ. Черноочене, обл. Кърджали</t>
  </si>
  <si>
    <t>12423</t>
  </si>
  <si>
    <t>с. Вълкан, общ. Главиница, обл. Силистра</t>
  </si>
  <si>
    <t>12440</t>
  </si>
  <si>
    <t>с. Вълков дол, общ. Габрово, обл. Габрово</t>
  </si>
  <si>
    <t>12454</t>
  </si>
  <si>
    <t>с. Вълкович, общ. Джебел, обл. Кърджали</t>
  </si>
  <si>
    <t>12468</t>
  </si>
  <si>
    <t>с. Вълково, общ. Сандански, обл. Благоевград</t>
  </si>
  <si>
    <t>12471</t>
  </si>
  <si>
    <t>с. Вълковци, общ. Трявна, обл. Габрово</t>
  </si>
  <si>
    <t>12485</t>
  </si>
  <si>
    <t>с. Вълкосел, общ. Сатовча, обл. Благоевград</t>
  </si>
  <si>
    <t>12499</t>
  </si>
  <si>
    <t>с. Вълнари, общ. Никола Козлево, обл. Шумен</t>
  </si>
  <si>
    <t>12509</t>
  </si>
  <si>
    <t>с. Вълчан, общ. Смолян, обл. Смолян</t>
  </si>
  <si>
    <t>12512</t>
  </si>
  <si>
    <t>с. Вълчан дол, общ. Баните, обл. Смолян</t>
  </si>
  <si>
    <t>12526</t>
  </si>
  <si>
    <t>с. Вълча поляна, общ. Елхово, обл. Ямбол</t>
  </si>
  <si>
    <t>12530</t>
  </si>
  <si>
    <t>гр. Вълчедръм, общ. Вълчедръм, обл. Монтана</t>
  </si>
  <si>
    <t>12543</t>
  </si>
  <si>
    <t>с. Вълчек, общ. Макреш, обл. Видин</t>
  </si>
  <si>
    <t>12557</t>
  </si>
  <si>
    <t>с. Вълче поле, общ. Любимец, обл. Хасково</t>
  </si>
  <si>
    <t>12560</t>
  </si>
  <si>
    <t>гр. Вълчи дол, общ. Вълчи дол, обл. Варна</t>
  </si>
  <si>
    <t>12574</t>
  </si>
  <si>
    <t>с. Вълчи извор, общ. Болярово, обл. Ямбол</t>
  </si>
  <si>
    <t>12588</t>
  </si>
  <si>
    <t>с. Вълчин, общ. Сунгурларе, обл. Бургас</t>
  </si>
  <si>
    <t>12591</t>
  </si>
  <si>
    <t>с. Вълчитрън, общ. Пордим, обл. Плевен</t>
  </si>
  <si>
    <t>12601</t>
  </si>
  <si>
    <t>с. Вълчовци, общ. Елена, обл. Велико Търново</t>
  </si>
  <si>
    <t>12615</t>
  </si>
  <si>
    <t>12629</t>
  </si>
  <si>
    <t>с. Върба, общ. Белоградчик, обл. Видин</t>
  </si>
  <si>
    <t>12632</t>
  </si>
  <si>
    <t>с. Върба, общ. Мадан, обл. Смолян</t>
  </si>
  <si>
    <t>12655</t>
  </si>
  <si>
    <t>с. Върбак, общ. Хитрино, обл. Шумен</t>
  </si>
  <si>
    <t>12663</t>
  </si>
  <si>
    <t>с. Царева ливада, общ. Дряново, обл. Габрово</t>
  </si>
  <si>
    <t>12677</t>
  </si>
  <si>
    <t>с. Върбен, общ. Брезово, обл. Пловдив</t>
  </si>
  <si>
    <t>12680</t>
  </si>
  <si>
    <t>с. Върбенци, общ. Кърджали, обл. Кърджали</t>
  </si>
  <si>
    <t>12694</t>
  </si>
  <si>
    <t>с. Върбешница, общ. Мездра, обл. Враца</t>
  </si>
  <si>
    <t>12704</t>
  </si>
  <si>
    <t>с. Върбина, общ. Мадан, обл. Смолян</t>
  </si>
  <si>
    <t>12718</t>
  </si>
  <si>
    <t>с. Върбино, общ. Дулово, обл. Силистра</t>
  </si>
  <si>
    <t>12721</t>
  </si>
  <si>
    <t>с. Върбица, общ. Горна Оряховица, обл. Велико Търново</t>
  </si>
  <si>
    <t>12735</t>
  </si>
  <si>
    <t>с. Върбица, общ. Враца, обл. Враца</t>
  </si>
  <si>
    <t>12749</t>
  </si>
  <si>
    <t>с. Върбица, общ. Плевен, обл. Плевен</t>
  </si>
  <si>
    <t>12752</t>
  </si>
  <si>
    <t>гр. Върбица, общ. Върбица, обл. Шумен</t>
  </si>
  <si>
    <t>12766</t>
  </si>
  <si>
    <t>с. Върбница, общ. Годеч, обл. София (област)</t>
  </si>
  <si>
    <t>12770</t>
  </si>
  <si>
    <t>с. Върбовка, общ. Павликени, обл. Велико Търново</t>
  </si>
  <si>
    <t>12783</t>
  </si>
  <si>
    <t>с. Върбово, общ. Чупрене, обл. Видин</t>
  </si>
  <si>
    <t>12797</t>
  </si>
  <si>
    <t>с. Върбово, общ. Смолян, обл. Смолян</t>
  </si>
  <si>
    <t>12807</t>
  </si>
  <si>
    <t>с. Върбово, общ. Харманли, обл. Хасково</t>
  </si>
  <si>
    <t>12810</t>
  </si>
  <si>
    <t>с. Върбовчец, общ. Димово, обл. Видин</t>
  </si>
  <si>
    <t>12824</t>
  </si>
  <si>
    <t>с. Върбяне, общ. Каспичан, обл. Шумен</t>
  </si>
  <si>
    <t>12838</t>
  </si>
  <si>
    <t>с. Въргов дол, общ. Мадан, обл. Смолян</t>
  </si>
  <si>
    <t>12841</t>
  </si>
  <si>
    <t>с. Вързилковци, общ. Елена, обл. Велико Търново</t>
  </si>
  <si>
    <t>12855</t>
  </si>
  <si>
    <t>с. Вързулица, общ. Полски Тръмбеш, обл. Велико Търново</t>
  </si>
  <si>
    <t>12869</t>
  </si>
  <si>
    <t>с. Върли дол, общ. Кирково, обл. Кърджали</t>
  </si>
  <si>
    <t>12886</t>
  </si>
  <si>
    <t>с. Върли дол, общ. Неделино, обл. Смолян</t>
  </si>
  <si>
    <t>12896</t>
  </si>
  <si>
    <t>с. Върлинка, общ. Велико Търново, обл. Велико Търново</t>
  </si>
  <si>
    <t>12913</t>
  </si>
  <si>
    <t>с. Върлино, общ. Неделино, обл. Смолян</t>
  </si>
  <si>
    <t>12927</t>
  </si>
  <si>
    <t>с. Върлище, общ. Котел, обл. Сливен</t>
  </si>
  <si>
    <t>12930</t>
  </si>
  <si>
    <t>с. Въртоп, общ. Видин, обл. Видин</t>
  </si>
  <si>
    <t>12958</t>
  </si>
  <si>
    <t>гр. Вършец, общ. Вършец, обл. Монтана</t>
  </si>
  <si>
    <t>12961</t>
  </si>
  <si>
    <t>с. Вършило, общ. Созопол, обл. Бургас</t>
  </si>
  <si>
    <t>12975</t>
  </si>
  <si>
    <t>с. Враненци, общ. Велинград, обл. Пазарджик</t>
  </si>
  <si>
    <t>12989</t>
  </si>
  <si>
    <t>с. Врата, общ. Асеновград, обл. Пловдив</t>
  </si>
  <si>
    <t>12992</t>
  </si>
  <si>
    <t>с. Вълчанка, общ. Кирково, обл. Кърджали</t>
  </si>
  <si>
    <t>13055</t>
  </si>
  <si>
    <t>с. Валевци, общ. Севлиево, обл. Габрово</t>
  </si>
  <si>
    <t>13069</t>
  </si>
  <si>
    <t>с. Габаре, общ. Бяла Слатина, обл. Враца</t>
  </si>
  <si>
    <t>14012</t>
  </si>
  <si>
    <t>с. Габарево, общ. Павел баня, обл. Стара Загора</t>
  </si>
  <si>
    <t>14026</t>
  </si>
  <si>
    <t>с. Габер, общ. Драгоман, обл. София (област)</t>
  </si>
  <si>
    <t>14034</t>
  </si>
  <si>
    <t>с. Габер, общ. Крушари, обл. Добрич</t>
  </si>
  <si>
    <t>14043</t>
  </si>
  <si>
    <t>с. Габерово, общ. Поморие, обл. Бургас</t>
  </si>
  <si>
    <t>14057</t>
  </si>
  <si>
    <t>с. Габерово, общ. Маджарово, обл. Хасково</t>
  </si>
  <si>
    <t>14060</t>
  </si>
  <si>
    <t>с. Габра, общ. Елин Пелин, обл. София (област)</t>
  </si>
  <si>
    <t>14074</t>
  </si>
  <si>
    <t>с. Габрака, общ. Елена, обл. Велико Търново</t>
  </si>
  <si>
    <t>14088</t>
  </si>
  <si>
    <t>с. Габрене, общ. Петрич, обл. Благоевград</t>
  </si>
  <si>
    <t>14091</t>
  </si>
  <si>
    <t>с. Габрешевци, общ. Трекляно, обл. Кюстендил</t>
  </si>
  <si>
    <t>14101</t>
  </si>
  <si>
    <t>с. Габрина, общ. Мадан, обл. Смолян</t>
  </si>
  <si>
    <t>14115</t>
  </si>
  <si>
    <t>с. Габрица, общ. Смолян, обл. Смолян</t>
  </si>
  <si>
    <t>14129</t>
  </si>
  <si>
    <t>с. Габрица, общ. Венец, обл. Шумен</t>
  </si>
  <si>
    <t>14132</t>
  </si>
  <si>
    <t>с. Габровдол, общ. Земен, обл. Перник</t>
  </si>
  <si>
    <t>14146</t>
  </si>
  <si>
    <t>с. Габровица, общ. Белово, обл. Пазарджик</t>
  </si>
  <si>
    <t>14163</t>
  </si>
  <si>
    <t>с. Габровница, общ. Монтана, обл. Монтана</t>
  </si>
  <si>
    <t>14180</t>
  </si>
  <si>
    <t>с. Габровница, общ. Своге, обл. София (област)</t>
  </si>
  <si>
    <t>14194</t>
  </si>
  <si>
    <t>с. Габрово, общ. Благоевград, обл. Благоевград</t>
  </si>
  <si>
    <t>14204</t>
  </si>
  <si>
    <t>гр. Габрово, общ. Габрово, обл. Габрово</t>
  </si>
  <si>
    <t>14218</t>
  </si>
  <si>
    <t>с. Габрово, общ. Черноочене, обл. Кърджали</t>
  </si>
  <si>
    <t>14221</t>
  </si>
  <si>
    <t>с. Габровци, общ. Велико Търново, обл. Велико Търново</t>
  </si>
  <si>
    <t>14235</t>
  </si>
  <si>
    <t>с. Габър, общ. Созопол, обл. Бургас</t>
  </si>
  <si>
    <t>14249</t>
  </si>
  <si>
    <t>с. Габърница, общ. Ветрино, обл. Варна</t>
  </si>
  <si>
    <t>14252</t>
  </si>
  <si>
    <t>с. Габърска, общ. Троян, обл. Ловеч</t>
  </si>
  <si>
    <t>14266</t>
  </si>
  <si>
    <t>с. Гавраилово, общ. Сливен, обл. Сливен</t>
  </si>
  <si>
    <t>14275</t>
  </si>
  <si>
    <t>с. Гаврил Геново, общ. Георги Дамяново, обл. Монтана</t>
  </si>
  <si>
    <t>14283</t>
  </si>
  <si>
    <t>с. Гаганица, общ. Берковица, обл. Монтана</t>
  </si>
  <si>
    <t>14297</t>
  </si>
  <si>
    <t>с. Гагово, общ. Попово, обл. Търговище</t>
  </si>
  <si>
    <t>14307</t>
  </si>
  <si>
    <t>с. Гайдари, общ. Трявна, обл. Габрово</t>
  </si>
  <si>
    <t>14310</t>
  </si>
  <si>
    <t>с. Гайкини, общ. Габрово, обл. Габрово</t>
  </si>
  <si>
    <t>14324</t>
  </si>
  <si>
    <t>с. Гайтанево, общ. Горна Малина, обл. София (област)</t>
  </si>
  <si>
    <t>14338</t>
  </si>
  <si>
    <t>с. Гайтаниново, общ. Хаджидимово, обл. Благоевград</t>
  </si>
  <si>
    <t>14341</t>
  </si>
  <si>
    <t>с. Гайтаните, общ. Габрово, обл. Габрово</t>
  </si>
  <si>
    <t>14355</t>
  </si>
  <si>
    <t>с. Гайтанци, общ. Видин, обл. Видин</t>
  </si>
  <si>
    <t>14369</t>
  </si>
  <si>
    <t>с. Галата, общ. Тетевен, обл. Ловеч</t>
  </si>
  <si>
    <t>14386</t>
  </si>
  <si>
    <t>с. Галатин, общ. Криводол, обл. Враца</t>
  </si>
  <si>
    <t>14390</t>
  </si>
  <si>
    <t>с. Галиче, общ. Бяла Слатина, обл. Враца</t>
  </si>
  <si>
    <t>14406</t>
  </si>
  <si>
    <t>с. Галище, общ. Мадан, обл. Смолян</t>
  </si>
  <si>
    <t>14413</t>
  </si>
  <si>
    <t>с. Галово, общ. Оряхово, обл. Враца</t>
  </si>
  <si>
    <t>14427</t>
  </si>
  <si>
    <t>с. Ганев дол, общ. Елена, обл. Велико Търново</t>
  </si>
  <si>
    <t>14430</t>
  </si>
  <si>
    <t>с. Ганчовец, общ. Дряново, обл. Габрово</t>
  </si>
  <si>
    <t>14458</t>
  </si>
  <si>
    <t>14461</t>
  </si>
  <si>
    <t>с. Лакатник, общ. Своге, обл. София (област)</t>
  </si>
  <si>
    <t>14475</t>
  </si>
  <si>
    <t>с. Орешец, общ. Димово, обл. Видин</t>
  </si>
  <si>
    <t>14489</t>
  </si>
  <si>
    <t>гр. Кресна, общ. Кресна, обл. Благоевград</t>
  </si>
  <si>
    <t>14492</t>
  </si>
  <si>
    <t>с. Хитрино, общ. Хитрино, обл. Шумен</t>
  </si>
  <si>
    <t>14516</t>
  </si>
  <si>
    <t>с. Златарица, общ. Белица, обл. Благоевград</t>
  </si>
  <si>
    <t>14521</t>
  </si>
  <si>
    <t>с. Гарван, общ. Габрово, обл. Габрово</t>
  </si>
  <si>
    <t>14533</t>
  </si>
  <si>
    <t>с. Гарван, общ. Ситово, обл. Силистра</t>
  </si>
  <si>
    <t>14547</t>
  </si>
  <si>
    <t>с. Гарваново, общ. Хасково, обл. Хасково</t>
  </si>
  <si>
    <t>14550</t>
  </si>
  <si>
    <t>с. Гащевци, общ. Велико Търново, обл. Велико Търново</t>
  </si>
  <si>
    <t>14578</t>
  </si>
  <si>
    <t>с. Гега, общ. Петрич, обл. Благоевград</t>
  </si>
  <si>
    <t>14581</t>
  </si>
  <si>
    <t>с. Гела, общ. Смолян, обл. Смолян</t>
  </si>
  <si>
    <t>14605</t>
  </si>
  <si>
    <t>с. Гелеменово, общ. Пазарджик, обл. Пазарджик</t>
  </si>
  <si>
    <t>14619</t>
  </si>
  <si>
    <t>с. Генерал Гешево, общ. Джебел, обл. Кърджали</t>
  </si>
  <si>
    <t>14647</t>
  </si>
  <si>
    <t>с. Генерал Кантарджиево, общ. Аксаково, обл. Варна</t>
  </si>
  <si>
    <t>14653</t>
  </si>
  <si>
    <t>с. Генерал Киселово, общ. Вълчи дол, обл. Варна</t>
  </si>
  <si>
    <t>14667</t>
  </si>
  <si>
    <t>с. Генерал Колево, общ. Вълчи дол, обл. Варна</t>
  </si>
  <si>
    <t>14670</t>
  </si>
  <si>
    <t>с. Генерал Колево, общ. Добрич-селска, обл. Добрич</t>
  </si>
  <si>
    <t>14684</t>
  </si>
  <si>
    <t>с. Генерал Мариново, общ. Видин, обл. Видин</t>
  </si>
  <si>
    <t>14698</t>
  </si>
  <si>
    <t>с. Генералово, общ. Свиленград, обл. Хасково</t>
  </si>
  <si>
    <t>14708</t>
  </si>
  <si>
    <t>гр. Генерал Тошево, общ. Генерал Тошево, обл. Добрич</t>
  </si>
  <si>
    <t>14711</t>
  </si>
  <si>
    <t>с. Генерал Тошево, общ. Тунджа, обл. Ямбол</t>
  </si>
  <si>
    <t>14725</t>
  </si>
  <si>
    <t>с. Геновци, общ. Габрово, обл. Габрово</t>
  </si>
  <si>
    <t>14742</t>
  </si>
  <si>
    <t>с. Генчовци, общ. Габрово, обл. Габрово</t>
  </si>
  <si>
    <t>14756</t>
  </si>
  <si>
    <t>с. Геня, общ. Дряново, обл. Габрово</t>
  </si>
  <si>
    <t>14762</t>
  </si>
  <si>
    <t>с. Георги Дамяново, общ. Георги Дамяново, обл. Монтана</t>
  </si>
  <si>
    <t>14773</t>
  </si>
  <si>
    <t>с. Георги Добрево, общ. Любимец, обл. Хасково</t>
  </si>
  <si>
    <t>14787</t>
  </si>
  <si>
    <t>с. Гергевец, общ. Сливен, обл. Сливен</t>
  </si>
  <si>
    <t>14800</t>
  </si>
  <si>
    <t>с. Гергини, общ. Габрово, обл. Габрово</t>
  </si>
  <si>
    <t>14814</t>
  </si>
  <si>
    <t>с. Герман, общ. Столична, обл. София (столица)</t>
  </si>
  <si>
    <t>14831</t>
  </si>
  <si>
    <t>с. Геша, общ. Дряново, обл. Габрово</t>
  </si>
  <si>
    <t>14859</t>
  </si>
  <si>
    <t>с. Гешаново, общ. Добрич-селска, обл. Добрич</t>
  </si>
  <si>
    <t>14862</t>
  </si>
  <si>
    <t>с. Гиген, общ. Гулянци, обл. Плевен</t>
  </si>
  <si>
    <t>14876</t>
  </si>
  <si>
    <t>с. Искър, общ. Гулянци, обл. Плевен</t>
  </si>
  <si>
    <t>14888</t>
  </si>
  <si>
    <t>с. Гигинци, общ. Брезник, обл. Перник</t>
  </si>
  <si>
    <t>14893</t>
  </si>
  <si>
    <t>с. Гинци, общ. Годеч, обл. София (област)</t>
  </si>
  <si>
    <t>14903</t>
  </si>
  <si>
    <t>с. Гирчевци, общ. Кюстендил, обл. Кюстендил</t>
  </si>
  <si>
    <t>14917</t>
  </si>
  <si>
    <t>с. Гита, общ. Чирпан, обл. Стара Загора</t>
  </si>
  <si>
    <t>14920</t>
  </si>
  <si>
    <t>с. Глава, общ. Червен бряг, обл. Плевен</t>
  </si>
  <si>
    <t>14934</t>
  </si>
  <si>
    <t>с. Главан, общ. Силистра, обл. Силистра</t>
  </si>
  <si>
    <t>14948</t>
  </si>
  <si>
    <t>с. Главан, общ. Гълъбово, обл. Стара Загора</t>
  </si>
  <si>
    <t>14951</t>
  </si>
  <si>
    <t>с. Главановци, общ. Георги Дамяново, обл. Монтана</t>
  </si>
  <si>
    <t>14965</t>
  </si>
  <si>
    <t>с. Главановци, общ. Трън, обл. Перник</t>
  </si>
  <si>
    <t>14979</t>
  </si>
  <si>
    <t>с. Главанци, общ. Тервел, обл. Добрич</t>
  </si>
  <si>
    <t>14982</t>
  </si>
  <si>
    <t>с. Главатар, общ. Калояново, обл. Пловдив</t>
  </si>
  <si>
    <t>14996</t>
  </si>
  <si>
    <t>с. Главатарци, общ. Кърджали, обл. Кърджали</t>
  </si>
  <si>
    <t>15000</t>
  </si>
  <si>
    <t>с. Главаци, общ. Криводол, обл. Враца</t>
  </si>
  <si>
    <t>15014</t>
  </si>
  <si>
    <t>с. Главиница, общ. Пазарджик, обл. Пазарджик</t>
  </si>
  <si>
    <t>15028</t>
  </si>
  <si>
    <t>гр. Главиница, общ. Главиница, обл. Силистра</t>
  </si>
  <si>
    <t>15031</t>
  </si>
  <si>
    <t>с. ИЗТОЧЕН, общ. Пловдив, обл. Пловдив</t>
  </si>
  <si>
    <t>15038</t>
  </si>
  <si>
    <t>с. Глашатай, общ. Антоново, обл. Търговище</t>
  </si>
  <si>
    <t>15045</t>
  </si>
  <si>
    <t>с. Гледаци, общ. Габрово, обл. Габрово</t>
  </si>
  <si>
    <t>15059</t>
  </si>
  <si>
    <t>с. Гледачево, общ. Раднево, обл. Стара Загора</t>
  </si>
  <si>
    <t>15062</t>
  </si>
  <si>
    <t>с. Гледка, общ. Стамболово, обл. Хасково</t>
  </si>
  <si>
    <t>15093</t>
  </si>
  <si>
    <t>с. Глогинка, общ. Попово, обл. Търговище</t>
  </si>
  <si>
    <t>15103</t>
  </si>
  <si>
    <t>с. Глогино, общ. Баните, обл. Смолян</t>
  </si>
  <si>
    <t>15117</t>
  </si>
  <si>
    <t>с. Глоговец, общ. Елена, обл. Велико Търново</t>
  </si>
  <si>
    <t>15120</t>
  </si>
  <si>
    <t>с. Глоговица, общ. Трън, обл. Перник</t>
  </si>
  <si>
    <t>15134</t>
  </si>
  <si>
    <t>с. Глогово, общ. Тетевен, обл. Ловеч</t>
  </si>
  <si>
    <t>15148</t>
  </si>
  <si>
    <t>гр. Глоджево, общ. Ветово, обл. Русе</t>
  </si>
  <si>
    <t>15151</t>
  </si>
  <si>
    <t>с. Гложене, общ. Тетевен, обл. Ловеч</t>
  </si>
  <si>
    <t>15165</t>
  </si>
  <si>
    <t>с. Глумово, общ. Ивайловград, обл. Хасково</t>
  </si>
  <si>
    <t>15179</t>
  </si>
  <si>
    <t>с. Глумче, общ. Карнобат, обл. Бургас</t>
  </si>
  <si>
    <t>15182</t>
  </si>
  <si>
    <t>с. Глутниците, общ. Трявна, обл. Габрово</t>
  </si>
  <si>
    <t>15196</t>
  </si>
  <si>
    <t>с. Глуфишево, общ. Сливен, обл. Сливен</t>
  </si>
  <si>
    <t>15206</t>
  </si>
  <si>
    <t>с. Глухар, общ. Кърджали, обл. Кърджали</t>
  </si>
  <si>
    <t>15216</t>
  </si>
  <si>
    <t>с. Глушка, общ. Дряново, обл. Габрово</t>
  </si>
  <si>
    <t>15223</t>
  </si>
  <si>
    <t>с. Глушник, общ. Сливен, обл. Сливен</t>
  </si>
  <si>
    <t>15237</t>
  </si>
  <si>
    <t>с. Гнездаре, общ. Ивайловград, обл. Хасково</t>
  </si>
  <si>
    <t>15240</t>
  </si>
  <si>
    <t>с. Гняздово, общ. Кърджали, обл. Кърджали</t>
  </si>
  <si>
    <t>15268</t>
  </si>
  <si>
    <t>с. Говедаре, общ. Пазарджик, обл. Пазарджик</t>
  </si>
  <si>
    <t>15271</t>
  </si>
  <si>
    <t>с. Говедарци, общ. Самоков, обл. София (област)</t>
  </si>
  <si>
    <t>15285</t>
  </si>
  <si>
    <t>с. Говежда, общ. Георги Дамяново, обл. Монтана</t>
  </si>
  <si>
    <t>15299</t>
  </si>
  <si>
    <t>гр. Годеч, общ. Годеч, обл. София (област)</t>
  </si>
  <si>
    <t>15309</t>
  </si>
  <si>
    <t>с. Годешево, общ. Сатовча, обл. Благоевград</t>
  </si>
  <si>
    <t>15312</t>
  </si>
  <si>
    <t>с. Годлево, общ. Разлог, обл. Благоевград</t>
  </si>
  <si>
    <t>15326</t>
  </si>
  <si>
    <t>с. Гоз, общ. Брезник, обл. Перник</t>
  </si>
  <si>
    <t>15331</t>
  </si>
  <si>
    <t>с. Гоздевица, общ. Смолян, обл. Смолян</t>
  </si>
  <si>
    <t>15343</t>
  </si>
  <si>
    <t>с. Гоздейка, общ. Дряново, обл. Габрово</t>
  </si>
  <si>
    <t>15357</t>
  </si>
  <si>
    <t>с. Голак, общ. Костенец, обл. София (област)</t>
  </si>
  <si>
    <t>15374</t>
  </si>
  <si>
    <t>с. Големани, общ. Елена, обл. Велико Търново</t>
  </si>
  <si>
    <t>15391</t>
  </si>
  <si>
    <t>с. Големаните, общ. Велико Търново, обл. Велико Търново</t>
  </si>
  <si>
    <t>15401</t>
  </si>
  <si>
    <t>с. Големаново, общ. Кула, обл. Видин</t>
  </si>
  <si>
    <t>15415</t>
  </si>
  <si>
    <t>с. Големанци, общ. Хасково, обл. Хасково</t>
  </si>
  <si>
    <t>15429</t>
  </si>
  <si>
    <t>с. Голема Раковица, общ. Елин Пелин, обл. София (област)</t>
  </si>
  <si>
    <t>15432</t>
  </si>
  <si>
    <t>с. Голема Фуча, общ. Бобов дол, обл. Кюстендил</t>
  </si>
  <si>
    <t>15446</t>
  </si>
  <si>
    <t>с. Голям Върбовник, общ. Бобов дол, обл. Кюстендил</t>
  </si>
  <si>
    <t>15457</t>
  </si>
  <si>
    <t>с. Големи Българени, общ. Дряново, обл. Габрово</t>
  </si>
  <si>
    <t>15463</t>
  </si>
  <si>
    <t>с. Големи Станчовци, общ. Трявна, обл. Габрово</t>
  </si>
  <si>
    <t>15480</t>
  </si>
  <si>
    <t>с. Големо Бабино, общ. Криводол, обл. Враца</t>
  </si>
  <si>
    <t>15494</t>
  </si>
  <si>
    <t>с. Големо Бучино, общ. Перник, обл. Перник</t>
  </si>
  <si>
    <t>15504</t>
  </si>
  <si>
    <t>с. Големо Малово, общ. Драгоман, обл. София (област)</t>
  </si>
  <si>
    <t>15518</t>
  </si>
  <si>
    <t>с. Голямо Пещене, общ. Враца, обл. Враца</t>
  </si>
  <si>
    <t>15521</t>
  </si>
  <si>
    <t>с. Големо село, общ. Бобов дол, обл. Кюстендил</t>
  </si>
  <si>
    <t>15535</t>
  </si>
  <si>
    <t>с. Голем Цалим, общ. Сандански, обл. Благоевград</t>
  </si>
  <si>
    <t>15549</t>
  </si>
  <si>
    <t>с. Голец, общ. Угърчин, обл. Ловеч</t>
  </si>
  <si>
    <t>15552</t>
  </si>
  <si>
    <t>с. Голеш, общ. Кайнарджа, обл. Силистра</t>
  </si>
  <si>
    <t>15566</t>
  </si>
  <si>
    <t>с. Голеш, общ. Годеч, обл. София (област)</t>
  </si>
  <si>
    <t>15572</t>
  </si>
  <si>
    <t>с. Голешово, общ. Сандански, обл. Благоевград</t>
  </si>
  <si>
    <t>15583</t>
  </si>
  <si>
    <t>с. Голица, общ. Долни чифлик, обл. Варна</t>
  </si>
  <si>
    <t>15597</t>
  </si>
  <si>
    <t>с. Голобрад, общ. Ардино, обл. Кърджали</t>
  </si>
  <si>
    <t>15607</t>
  </si>
  <si>
    <t>с. Голобрадово, общ. Стамболово, обл. Хасково</t>
  </si>
  <si>
    <t>15610</t>
  </si>
  <si>
    <t>с. Гълъбово, общ. Белица, обл. Благоевград</t>
  </si>
  <si>
    <t>15638</t>
  </si>
  <si>
    <t>с. Голяма бара, общ. Кърджали, обл. Кърджали</t>
  </si>
  <si>
    <t>15641</t>
  </si>
  <si>
    <t>с. Голяма Брестница, общ. Ябланица, обл. Ловеч</t>
  </si>
  <si>
    <t>15655</t>
  </si>
  <si>
    <t>с. Голяма вода, общ. Самуил, обл. Разград</t>
  </si>
  <si>
    <t>15669</t>
  </si>
  <si>
    <t>с. Голяма долина, общ. Маджарово, обл. Хасково</t>
  </si>
  <si>
    <t>15698</t>
  </si>
  <si>
    <t>с. Голяма Желязна, общ. Троян, обл. Ловеч</t>
  </si>
  <si>
    <t>15703</t>
  </si>
  <si>
    <t>с. Голяма Чинка, общ. Крумовград, обл. Кърджали</t>
  </si>
  <si>
    <t>15713</t>
  </si>
  <si>
    <t>с. Голям Девесил, общ. Крумовград, обл. Кърджали</t>
  </si>
  <si>
    <t>15727</t>
  </si>
  <si>
    <t>с. Голям Дервент, общ. Елхово, обл. Ямбол</t>
  </si>
  <si>
    <t>15730</t>
  </si>
  <si>
    <t>с. Голям дол, общ. Братя Даскалови, обл. Стара Загора</t>
  </si>
  <si>
    <t>15744</t>
  </si>
  <si>
    <t>с. Голям извор, общ. Тетевен, обл. Ловеч</t>
  </si>
  <si>
    <t>15758</t>
  </si>
  <si>
    <t>с. Голям извор, общ. Самуил, обл. Разград</t>
  </si>
  <si>
    <t>15761</t>
  </si>
  <si>
    <t>с. Голям извор, общ. Стамболово, обл. Хасково</t>
  </si>
  <si>
    <t>15775</t>
  </si>
  <si>
    <t>с. Голям манастир, общ. Тунджа, обл. Ямбол</t>
  </si>
  <si>
    <t>15789</t>
  </si>
  <si>
    <t>с. Голямо Асеново, общ. Димитровград, обл. Хасково</t>
  </si>
  <si>
    <t>15792</t>
  </si>
  <si>
    <t>с. Голямо Белово, общ. Белово, обл. Пазарджик</t>
  </si>
  <si>
    <t>15802</t>
  </si>
  <si>
    <t>с. Голямо Буково, общ. Средец, обл. Бургас</t>
  </si>
  <si>
    <t>15816</t>
  </si>
  <si>
    <t>с. Голямо Враново, общ. Сливо поле, обл. Русе</t>
  </si>
  <si>
    <t>15829</t>
  </si>
  <si>
    <t>с. Голямо градище, общ. Опака, обл. Търговище</t>
  </si>
  <si>
    <t>15833</t>
  </si>
  <si>
    <t>с. Голямо Доляне, общ. Антоново, обл. Търговище</t>
  </si>
  <si>
    <t>15850</t>
  </si>
  <si>
    <t>с. Голямо Дряново, общ. Казанлък, обл. Стара Загора</t>
  </si>
  <si>
    <t>15864</t>
  </si>
  <si>
    <t>с. Голямо Каменяне, общ. Крумовград, обл. Кърджали</t>
  </si>
  <si>
    <t>15878</t>
  </si>
  <si>
    <t>с. Голямо Крушево, общ. Болярово, обл. Ямбол</t>
  </si>
  <si>
    <t>15881</t>
  </si>
  <si>
    <t>с. Голямо ново, общ. Търговище, обл. Търговище</t>
  </si>
  <si>
    <t>15895</t>
  </si>
  <si>
    <t>с. Голямо осое, общ. Тетевен, обл. Ловеч</t>
  </si>
  <si>
    <t>15905</t>
  </si>
  <si>
    <t>с. Голямо Соколово, общ. Търговище, обл. Търговище</t>
  </si>
  <si>
    <t>15919</t>
  </si>
  <si>
    <t>с. Голямо църквище, общ. Омуртаг, обл. Търговище</t>
  </si>
  <si>
    <t>15922</t>
  </si>
  <si>
    <t>с. Голямо Чочовени, общ. Сливен, обл. Сливен</t>
  </si>
  <si>
    <t>15936</t>
  </si>
  <si>
    <t>гр. Шивачево, общ. Твърдица, обл. Сливен</t>
  </si>
  <si>
    <t>15944</t>
  </si>
  <si>
    <t>с. Голям Поровец, общ. Исперих, обл. Разград</t>
  </si>
  <si>
    <t>15953</t>
  </si>
  <si>
    <t>с. Подгорец, общ. Руен, обл. Бургас</t>
  </si>
  <si>
    <t>15967</t>
  </si>
  <si>
    <t>с. Голям чардак, общ. Съединение, обл. Пловдив</t>
  </si>
  <si>
    <t>15970</t>
  </si>
  <si>
    <t>с. Голяновци, общ. Костинброд, обл. София (област)</t>
  </si>
  <si>
    <t>15984</t>
  </si>
  <si>
    <t>с. Гомотарци, общ. Видин, обл. Видин</t>
  </si>
  <si>
    <t>15998</t>
  </si>
  <si>
    <t>с. Горан, общ. Ловеч, обл. Ловеч</t>
  </si>
  <si>
    <t>16002</t>
  </si>
  <si>
    <t>с. Горановци, общ. Велико Търново, обл. Велико Търново</t>
  </si>
  <si>
    <t>16016</t>
  </si>
  <si>
    <t>с. Горановци, общ. Кюстендил, обл. Кюстендил</t>
  </si>
  <si>
    <t>16026</t>
  </si>
  <si>
    <t>с. Гореме, общ. Струмяни, обл. Благоевград</t>
  </si>
  <si>
    <t>16033</t>
  </si>
  <si>
    <t>с. Горен Еневец, общ. Велико Търново, обл. Велико Търново</t>
  </si>
  <si>
    <t>16047</t>
  </si>
  <si>
    <t>с. Горен чифлик, общ. Долни чифлик, обл. Варна</t>
  </si>
  <si>
    <t>16050</t>
  </si>
  <si>
    <t>с. Горица, общ. Поморие, обл. Бургас</t>
  </si>
  <si>
    <t>16064</t>
  </si>
  <si>
    <t>с. Горица, общ. Бяла, обл. Варна</t>
  </si>
  <si>
    <t>16078</t>
  </si>
  <si>
    <t>с. Горица, общ. Попово, обл. Търговище</t>
  </si>
  <si>
    <t>16081</t>
  </si>
  <si>
    <t>с. Горичане, общ. Шабла, обл. Добрич</t>
  </si>
  <si>
    <t>16095</t>
  </si>
  <si>
    <t>с. Горичево, общ. Кубрат, обл. Разград</t>
  </si>
  <si>
    <t>16105</t>
  </si>
  <si>
    <t>с. Горна Бела речка, общ. Вършец, обл. Монтана</t>
  </si>
  <si>
    <t>16119</t>
  </si>
  <si>
    <t>с. Горна Бешовица, общ. Мездра, обл. Враца</t>
  </si>
  <si>
    <t>16122</t>
  </si>
  <si>
    <t>с. Горна Брезница, общ. Кресна, обл. Благоевград</t>
  </si>
  <si>
    <t>16136</t>
  </si>
  <si>
    <t>с. Горна Брестница, общ. Кюстендил, обл. Кюстендил</t>
  </si>
  <si>
    <t>16141</t>
  </si>
  <si>
    <t>с. Горна Вереница, общ. Монтана, обл. Монтана</t>
  </si>
  <si>
    <t>16153</t>
  </si>
  <si>
    <t>с. Горна Врабча, общ. Земен, обл. Перник</t>
  </si>
  <si>
    <t>16167</t>
  </si>
  <si>
    <t>с. Горна Глоговица, общ. Земен, обл. Перник</t>
  </si>
  <si>
    <t>16170</t>
  </si>
  <si>
    <t>с. Септемврийци, общ. Вълчедръм, обл. Монтана</t>
  </si>
  <si>
    <t>16184</t>
  </si>
  <si>
    <t>с. Горна Гращица, общ. Кюстендил, обл. Кюстендил</t>
  </si>
  <si>
    <t>16198</t>
  </si>
  <si>
    <t>с. Горна Диканя, общ. Радомир, обл. Перник</t>
  </si>
  <si>
    <t>16208</t>
  </si>
  <si>
    <t>с. Горна Златица, общ. Антоново, обл. Търговище</t>
  </si>
  <si>
    <t>16211</t>
  </si>
  <si>
    <t>с. Горна Кабда, общ. Търговище, обл. Търговище</t>
  </si>
  <si>
    <t>16225</t>
  </si>
  <si>
    <t>с. Горна Ковачица, общ. Чипровци, обл. Монтана</t>
  </si>
  <si>
    <t>16239</t>
  </si>
  <si>
    <t>с. Горна Козница, общ. Бобов дол, обл. Кюстендил</t>
  </si>
  <si>
    <t>16242</t>
  </si>
  <si>
    <t>с. Горна Кремена, общ. Мездра, обл. Враца</t>
  </si>
  <si>
    <t>16256</t>
  </si>
  <si>
    <t>с. Горна крепост, общ. Кърджали, обл. Кърджали</t>
  </si>
  <si>
    <t>16267</t>
  </si>
  <si>
    <t>с. Горна Крушица, общ. Струмяни, обл. Благоевград</t>
  </si>
  <si>
    <t>16273</t>
  </si>
  <si>
    <t>с. Горна кула, общ. Крумовград, обл. Кърджали</t>
  </si>
  <si>
    <t>16287</t>
  </si>
  <si>
    <t>с. Горна Липница, общ. Павликени, обл. Велико Търново</t>
  </si>
  <si>
    <t>16290</t>
  </si>
  <si>
    <t>с. Горна Лука, общ. Чипровци, обл. Монтана</t>
  </si>
  <si>
    <t>16300</t>
  </si>
  <si>
    <t>с. Горна Малина, общ. Горна Малина, обл. София (област)</t>
  </si>
  <si>
    <t>16314</t>
  </si>
  <si>
    <t>с. Горна махала, общ. Калояново, обл. Пловдив</t>
  </si>
  <si>
    <t>16328</t>
  </si>
  <si>
    <t>с. Горна Мелна, общ. Трън, обл. Перник</t>
  </si>
  <si>
    <t>16331</t>
  </si>
  <si>
    <t>с. Горна Митрополия, общ. Долна Митрополия, обл. Плевен</t>
  </si>
  <si>
    <t>16345</t>
  </si>
  <si>
    <t>гр. Горна Оряховица, общ. Горна Оряховица, обл. Велико Търново</t>
  </si>
  <si>
    <t>16359</t>
  </si>
  <si>
    <t>с. Горна Рибница, общ. Струмяни, обл. Благоевград</t>
  </si>
  <si>
    <t>16362</t>
  </si>
  <si>
    <t>с. Горна Росица, общ. Севлиево, обл. Габрово</t>
  </si>
  <si>
    <t>16376</t>
  </si>
  <si>
    <t>с. Горна Секирна, общ. Брезник, обл. Перник</t>
  </si>
  <si>
    <t>16382</t>
  </si>
  <si>
    <t>с. Горна Студена, общ. Свищов, обл. Велико Търново</t>
  </si>
  <si>
    <t>16393</t>
  </si>
  <si>
    <t>с. Горна Сушица, общ. Сандански, обл. Благоевград</t>
  </si>
  <si>
    <t>16403</t>
  </si>
  <si>
    <t>с. Горна Хаджийска, общ. Златарица, обл. Велико Търново</t>
  </si>
  <si>
    <t>16417</t>
  </si>
  <si>
    <t>с. Горна Хубавка, общ. Омуртаг, обл. Търговище</t>
  </si>
  <si>
    <t>16420</t>
  </si>
  <si>
    <t>с. Горни Богров, общ. Столична, обл. София (столица)</t>
  </si>
  <si>
    <t>16448</t>
  </si>
  <si>
    <t>с. Горни Вадин, общ. Оряхово, обл. Враца</t>
  </si>
  <si>
    <t>16451</t>
  </si>
  <si>
    <t>с. Горни Върпища, общ. Дряново, обл. Габрово</t>
  </si>
  <si>
    <t>16479</t>
  </si>
  <si>
    <t>с. Горни Главанак, общ. Маджарово, обл. Хасково</t>
  </si>
  <si>
    <t>16496</t>
  </si>
  <si>
    <t>с. Горни Дамяновци, общ. Трявна, обл. Габрово</t>
  </si>
  <si>
    <t>16506</t>
  </si>
  <si>
    <t>с. Горни Домлян, общ. Карлово, обл. Пловдив</t>
  </si>
  <si>
    <t>16513</t>
  </si>
  <si>
    <t>с. Горни Драгойча, общ. Дряново, обл. Габрово</t>
  </si>
  <si>
    <t>16523</t>
  </si>
  <si>
    <t>с. Горни Дъбник, общ. Долни Дъбник, обл. Плевен</t>
  </si>
  <si>
    <t>16537</t>
  </si>
  <si>
    <t>с. Горник, общ. Червен бряг, обл. Плевен</t>
  </si>
  <si>
    <t>16540</t>
  </si>
  <si>
    <t>с. Горни Коритен, общ. Трекляно, обл. Кюстендил</t>
  </si>
  <si>
    <t>16554</t>
  </si>
  <si>
    <t>с. Горни край, общ. Елена, обл. Велико Търново</t>
  </si>
  <si>
    <t>16568</t>
  </si>
  <si>
    <t>с. Горни Лом, общ. Чупрене, обл. Видин</t>
  </si>
  <si>
    <t>16571</t>
  </si>
  <si>
    <t>с. Горни Маренци, общ. Трявна, обл. Габрово</t>
  </si>
  <si>
    <t>16585</t>
  </si>
  <si>
    <t>с. Горни Окол, общ. Самоков, обл. София (област)</t>
  </si>
  <si>
    <t>16599</t>
  </si>
  <si>
    <t>с. Горни Радковци, общ. Трявна, обл. Габрово</t>
  </si>
  <si>
    <t>16609</t>
  </si>
  <si>
    <t>с. Горни Романци, общ. Брезник, обл. Перник</t>
  </si>
  <si>
    <t>16612</t>
  </si>
  <si>
    <t>с. Горни Танчевци, общ. Елена, обл. Велико Търново</t>
  </si>
  <si>
    <t>16626</t>
  </si>
  <si>
    <t>с. Горни Цибър, общ. Вълчедръм, обл. Монтана</t>
  </si>
  <si>
    <t>16639</t>
  </si>
  <si>
    <t>с. Горни Цоневци, общ. Трявна, обл. Габрово</t>
  </si>
  <si>
    <t>16643</t>
  </si>
  <si>
    <t>с. Горни Юруци, общ. Крумовград, обл. Кърджали</t>
  </si>
  <si>
    <t>16660</t>
  </si>
  <si>
    <t>с. Горно Абланово, общ. Борово, обл. Русе</t>
  </si>
  <si>
    <t>16674</t>
  </si>
  <si>
    <t>с. Горно Александрово, общ. Сливен, обл. Сливен</t>
  </si>
  <si>
    <t>16688</t>
  </si>
  <si>
    <t>с. Горно Белево, общ. Братя Даскалови, обл. Стара Загора</t>
  </si>
  <si>
    <t>16691</t>
  </si>
  <si>
    <t>с. Горно Ботево, общ. Стара Загора, обл. Стара Загора</t>
  </si>
  <si>
    <t>16701</t>
  </si>
  <si>
    <t>с. Горнова могила, общ. Габрово, обл. Габрово</t>
  </si>
  <si>
    <t>16715</t>
  </si>
  <si>
    <t>с. Горно Войводино, общ. Хасково, обл. Хасково</t>
  </si>
  <si>
    <t>16729</t>
  </si>
  <si>
    <t>с. Горно вършило, общ. Септември, обл. Пазарджик</t>
  </si>
  <si>
    <t>16732</t>
  </si>
  <si>
    <t>с. Горно Драглище, общ. Разлог, обл. Благоевград</t>
  </si>
  <si>
    <t>16754</t>
  </si>
  <si>
    <t>с. Горно Дряново, общ. Гърмен, обл. Благоевград</t>
  </si>
  <si>
    <t>16763</t>
  </si>
  <si>
    <t>с. Горно Изворово, общ. Казанлък, обл. Стара Загора</t>
  </si>
  <si>
    <t>16780</t>
  </si>
  <si>
    <t>с. Горно Камарци, общ. Горна Малина, обл. София (област)</t>
  </si>
  <si>
    <t>16794</t>
  </si>
  <si>
    <t>с. Горно Кобиле, общ. Трекляно, обл. Кюстендил</t>
  </si>
  <si>
    <t>16804</t>
  </si>
  <si>
    <t>с. Горно Козарево, общ. Омуртаг, обл. Търговище</t>
  </si>
  <si>
    <t>16818</t>
  </si>
  <si>
    <t>с. Горно Къпиново, общ. Кирково, обл. Кърджали</t>
  </si>
  <si>
    <t>16821</t>
  </si>
  <si>
    <t>с. Горно Луково, общ. Ивайловград, обл. Хасково</t>
  </si>
  <si>
    <t>16835</t>
  </si>
  <si>
    <t>с. Горно Новково, общ. Омуртаг, обл. Търговище</t>
  </si>
  <si>
    <t>16849</t>
  </si>
  <si>
    <t>с. Горно ново село, общ. Братя Даскалови, обл. Стара Загора</t>
  </si>
  <si>
    <t>16852</t>
  </si>
  <si>
    <t>с. Горно Озирово, общ. Вършец, обл. Монтана</t>
  </si>
  <si>
    <t>16866</t>
  </si>
  <si>
    <t>с. Горно Осеново, общ. Симитли, обл. Благоевград</t>
  </si>
  <si>
    <t>16870</t>
  </si>
  <si>
    <t>с. Горно Павликене, общ. Ловеч, обл. Ловеч</t>
  </si>
  <si>
    <t>16883</t>
  </si>
  <si>
    <t>с. Горно Пещене, общ. Враца, обл. Враца</t>
  </si>
  <si>
    <t>16897</t>
  </si>
  <si>
    <t>с. Горно поле, общ. Маджарово, обл. Хасково</t>
  </si>
  <si>
    <t>16907</t>
  </si>
  <si>
    <t>с. Горно Прахово, общ. Ардино, обл. Кърджали</t>
  </si>
  <si>
    <t>16910</t>
  </si>
  <si>
    <t>с. Горно Сахране, общ. Павел баня, обл. Стара Загора</t>
  </si>
  <si>
    <t>16924</t>
  </si>
  <si>
    <t>с. Горно село, общ. Драгоман, обл. София (област)</t>
  </si>
  <si>
    <t>16938</t>
  </si>
  <si>
    <t>с. Горноселци, общ. Ивайловград, обл. Хасково</t>
  </si>
  <si>
    <t>16941</t>
  </si>
  <si>
    <t>с. Горнослав, общ. Асеновград, обл. Пловдив</t>
  </si>
  <si>
    <t>16955</t>
  </si>
  <si>
    <t>с. Горно Спанчево, общ. Сандански, обл. Благоевград</t>
  </si>
  <si>
    <t>16969</t>
  </si>
  <si>
    <t>с. Горното село, общ. Тетевен, обл. Ловеч</t>
  </si>
  <si>
    <t>16972</t>
  </si>
  <si>
    <t>с. Горно трапе, общ. Троян, обл. Ловеч</t>
  </si>
  <si>
    <t>16986</t>
  </si>
  <si>
    <t>с. Горно Уйно, общ. Кюстендил, обл. Кюстендил</t>
  </si>
  <si>
    <t>16995</t>
  </si>
  <si>
    <t>с. Горно Хърсово, общ. Благоевград, обл. Благоевград</t>
  </si>
  <si>
    <t>17004</t>
  </si>
  <si>
    <t>с. Горно Церовене, общ. Монтана, обл. Монтана</t>
  </si>
  <si>
    <t>17018</t>
  </si>
  <si>
    <t>с. Горно Ябълково, общ. Средец, обл. Бургас</t>
  </si>
  <si>
    <t>17035</t>
  </si>
  <si>
    <t>с. Горово, общ. Сунгурларе, обл. Бургас</t>
  </si>
  <si>
    <t>17049</t>
  </si>
  <si>
    <t>с. Горово, общ. Смолян, обл. Смолян</t>
  </si>
  <si>
    <t>17052</t>
  </si>
  <si>
    <t>с. Гороцвет, общ. Лозница, обл. Разград</t>
  </si>
  <si>
    <t>17066</t>
  </si>
  <si>
    <t>с. Горочевци, общ. Трън, обл. Перник</t>
  </si>
  <si>
    <t>17077</t>
  </si>
  <si>
    <t>с. Горска, общ. Елена, обл. Велико Търново</t>
  </si>
  <si>
    <t>17083</t>
  </si>
  <si>
    <t>с. Горска поляна, общ. Болярово, обл. Ямбол</t>
  </si>
  <si>
    <t>17097</t>
  </si>
  <si>
    <t>с. Горски горен Тръмбеш, общ. Горна Оряховица, обл. Велико Търново</t>
  </si>
  <si>
    <t>17107</t>
  </si>
  <si>
    <t>с. Горски долен Тръмбеш, общ. Горна Оряховица, обл. Велико Търново</t>
  </si>
  <si>
    <t>17124</t>
  </si>
  <si>
    <t>с. Горски извор, общ. Кирково, обл. Кърджали</t>
  </si>
  <si>
    <t>17138</t>
  </si>
  <si>
    <t>с. Горски извор, общ. Димитровград, обл. Хасково</t>
  </si>
  <si>
    <t>17141</t>
  </si>
  <si>
    <t>с. Горски Сеновец, общ. Стражица, обл. Велико Търново</t>
  </si>
  <si>
    <t>17155</t>
  </si>
  <si>
    <t>с. Горско, общ. Ивайловград, обл. Хасково</t>
  </si>
  <si>
    <t>17169</t>
  </si>
  <si>
    <t>с. Горско Абланово, общ. Опака, обл. Търговище</t>
  </si>
  <si>
    <t>17172</t>
  </si>
  <si>
    <t>с. Горско Дюлево, общ. Момчилград, обл. Кърджали</t>
  </si>
  <si>
    <t>17186</t>
  </si>
  <si>
    <t>с. Горско Калугерово, общ. Сухиндол, обл. Велико Търново</t>
  </si>
  <si>
    <t>17192</t>
  </si>
  <si>
    <t>с. Горско Косово, общ. Сухиндол, обл. Велико Търново</t>
  </si>
  <si>
    <t>17208</t>
  </si>
  <si>
    <t>с. Горско ново село, общ. Златарица, обл. Велико Търново</t>
  </si>
  <si>
    <t>17213</t>
  </si>
  <si>
    <t>с. Горско Писарево, общ. Златарица, обл. Велико Търново</t>
  </si>
  <si>
    <t>17227</t>
  </si>
  <si>
    <t>с. Горско село, общ. Омуртаг, обл. Търговище</t>
  </si>
  <si>
    <t>17230</t>
  </si>
  <si>
    <t>с. Горско Сливово, общ. Летница, обл. Ловеч</t>
  </si>
  <si>
    <t>17244</t>
  </si>
  <si>
    <t>с. Горталово, общ. Плевен, обл. Плевен</t>
  </si>
  <si>
    <t>17258</t>
  </si>
  <si>
    <t>с. Горун, общ. Шабла, обл. Добрич</t>
  </si>
  <si>
    <t>17275</t>
  </si>
  <si>
    <t>с. Горунака, общ. Етрополе, обл. София (област)</t>
  </si>
  <si>
    <t>17289</t>
  </si>
  <si>
    <t>с. Горуньово, общ. Тетевен, обл. Ловеч</t>
  </si>
  <si>
    <t>17292</t>
  </si>
  <si>
    <t>с. Горчево, общ. Петрич, обл. Благоевград</t>
  </si>
  <si>
    <t>17302</t>
  </si>
  <si>
    <t>с. Горяни, общ. Трявна, обл. Габрово</t>
  </si>
  <si>
    <t>17316</t>
  </si>
  <si>
    <t>с. Господиново, общ. Бяла, обл. Варна</t>
  </si>
  <si>
    <t>17323</t>
  </si>
  <si>
    <t>с. Господиново, общ. Кайнарджа, обл. Силистра</t>
  </si>
  <si>
    <t>17333</t>
  </si>
  <si>
    <t>с. Господинци, общ. Гоце Делчев, обл. Благоевград</t>
  </si>
  <si>
    <t>17347</t>
  </si>
  <si>
    <t>с. Гостилица, общ. Дряново, обл. Габрово</t>
  </si>
  <si>
    <t>17350</t>
  </si>
  <si>
    <t>с. Гостиля, общ. Долна Митрополия, обл. Плевен</t>
  </si>
  <si>
    <t>17364</t>
  </si>
  <si>
    <t>с. Гостиня, общ. Ловеч, обл. Ловеч</t>
  </si>
  <si>
    <t>17378</t>
  </si>
  <si>
    <t>с. Гостун, общ. Банско, обл. Благоевград</t>
  </si>
  <si>
    <t>17381</t>
  </si>
  <si>
    <t>гр. Гоце Делчев, общ. Гоце Делчев, обл. Благоевград</t>
  </si>
  <si>
    <t>17395</t>
  </si>
  <si>
    <t>с. Градево, общ. Симитли, обл. Благоевград</t>
  </si>
  <si>
    <t>17405</t>
  </si>
  <si>
    <t>с. Градежница, общ. Тетевен, обл. Ловеч</t>
  </si>
  <si>
    <t>17419</t>
  </si>
  <si>
    <t>с. Градец, общ. Видин, обл. Видин</t>
  </si>
  <si>
    <t>17422</t>
  </si>
  <si>
    <t>с. Градец, общ. Котел, обл. Сливен</t>
  </si>
  <si>
    <t>17436</t>
  </si>
  <si>
    <t>с. Градец, общ. Костинброд, обл. София (област)</t>
  </si>
  <si>
    <t>17449</t>
  </si>
  <si>
    <t>с. Градешница, общ. Криводол, обл. Враца</t>
  </si>
  <si>
    <t>17453</t>
  </si>
  <si>
    <t>с. Стефан Стамболово, общ. Полски Тръмбеш, обл. Велико Търново</t>
  </si>
  <si>
    <t>17467</t>
  </si>
  <si>
    <t>с. Градина, общ. Долни Дъбник, обл. Плевен</t>
  </si>
  <si>
    <t>17470</t>
  </si>
  <si>
    <t>с. Градина, общ. Първомай, обл. Пловдив</t>
  </si>
  <si>
    <t>17484</t>
  </si>
  <si>
    <t>с. Градина, общ. Лозница, обл. Разград</t>
  </si>
  <si>
    <t>17498</t>
  </si>
  <si>
    <t>с. Градинарово, общ. Провадия, обл. Варна</t>
  </si>
  <si>
    <t>17508</t>
  </si>
  <si>
    <t>с. Градини, общ. Генерал Тошево, обл. Добрич</t>
  </si>
  <si>
    <t>17511</t>
  </si>
  <si>
    <t>с. Градинка, общ. Антоново, обл. Търговище</t>
  </si>
  <si>
    <t>17525</t>
  </si>
  <si>
    <t>с. Градище, общ. Севлиево, обл. Габрово</t>
  </si>
  <si>
    <t>17542</t>
  </si>
  <si>
    <t>с. Градище, общ. Левски, обл. Плевен</t>
  </si>
  <si>
    <t>17556</t>
  </si>
  <si>
    <t>с. Градище, общ. Шумен, обл. Шумен</t>
  </si>
  <si>
    <t>17573</t>
  </si>
  <si>
    <t>с. Градница, общ. Севлиево, обл. Габрово</t>
  </si>
  <si>
    <t>17587</t>
  </si>
  <si>
    <t>с. Градница, общ. Тервел, обл. Добрич</t>
  </si>
  <si>
    <t>17590</t>
  </si>
  <si>
    <t>с. Градско, общ. Сливен, обл. Сливен</t>
  </si>
  <si>
    <t>17600</t>
  </si>
  <si>
    <t>с. Градсковски колиби, общ. Бойница, обл. Видин</t>
  </si>
  <si>
    <t>17614</t>
  </si>
  <si>
    <t>с. Градът, общ. Смолян, обл. Смолян</t>
  </si>
  <si>
    <t>17631</t>
  </si>
  <si>
    <t>гр. Грамада, общ. Грамада, обл. Видин</t>
  </si>
  <si>
    <t>17645</t>
  </si>
  <si>
    <t>с. Грамаде, общ. Дупница, обл. Кюстендил</t>
  </si>
  <si>
    <t>17659</t>
  </si>
  <si>
    <t>с. Грамаде, общ. Рудозем, обл. Смолян</t>
  </si>
  <si>
    <t>17676</t>
  </si>
  <si>
    <t>с. Грамаждано, общ. Кюстендил, обл. Кюстендил</t>
  </si>
  <si>
    <t>17680</t>
  </si>
  <si>
    <t>с. Граматиково, общ. Малко Търново, обл. Бургас</t>
  </si>
  <si>
    <t>17693</t>
  </si>
  <si>
    <t>с. Граматици, общ. Елена, обл. Велико Търново</t>
  </si>
  <si>
    <t>17703</t>
  </si>
  <si>
    <t>с. Гранит, общ. Братя Даскалови, обл. Стара Загора</t>
  </si>
  <si>
    <t>17717</t>
  </si>
  <si>
    <t>с. Гранитец, общ. Средец, обл. Бургас</t>
  </si>
  <si>
    <t>17720</t>
  </si>
  <si>
    <t>с. Гранитово, общ. Белоградчик, обл. Видин</t>
  </si>
  <si>
    <t>17734</t>
  </si>
  <si>
    <t>с. Гранитово, общ. Елхово, обл. Ямбол</t>
  </si>
  <si>
    <t>17748</t>
  </si>
  <si>
    <t>с. Граница, общ. Кюстендил, обл. Кюстендил</t>
  </si>
  <si>
    <t>17751</t>
  </si>
  <si>
    <t>с. Граничак, общ. Белоградчик, обл. Видин</t>
  </si>
  <si>
    <t>17765</t>
  </si>
  <si>
    <t>с. Граничар, общ. Средец, обл. Бургас</t>
  </si>
  <si>
    <t>17779</t>
  </si>
  <si>
    <t>с. Граничар, общ. Шабла, обл. Добрич</t>
  </si>
  <si>
    <t>17782</t>
  </si>
  <si>
    <t>с. Режанци, общ. Брезник, обл. Перник</t>
  </si>
  <si>
    <t>17796</t>
  </si>
  <si>
    <t>с. Граф Игнатиево, общ. Марица, обл. Пловдив</t>
  </si>
  <si>
    <t>17806</t>
  </si>
  <si>
    <t>с. Графитово, общ. Нова Загора, обл. Сливен</t>
  </si>
  <si>
    <t>17810</t>
  </si>
  <si>
    <t>с. Грашево, общ. Велинград, обл. Пазарджик</t>
  </si>
  <si>
    <t>17823</t>
  </si>
  <si>
    <t>с. Гращица, общ. Смолян, обл. Смолян</t>
  </si>
  <si>
    <t>17837</t>
  </si>
  <si>
    <t>с. Греевци, общ. Антоново, обл. Търговище</t>
  </si>
  <si>
    <t>17840</t>
  </si>
  <si>
    <t>с. Гривица, общ. Плевен, обл. Плевен</t>
  </si>
  <si>
    <t>17854</t>
  </si>
  <si>
    <t>с. Гривка, общ. Крумовград, обл. Кърджали</t>
  </si>
  <si>
    <t>17868</t>
  </si>
  <si>
    <t>с. Гривяк, общ. Кирково, обл. Кърджали</t>
  </si>
  <si>
    <t>17871</t>
  </si>
  <si>
    <t>с. Григорево, общ. Елин Пелин, обл. София (област)</t>
  </si>
  <si>
    <t>17885</t>
  </si>
  <si>
    <t>с. Грозден, общ. Сунгурларе, обл. Бургас</t>
  </si>
  <si>
    <t>17909</t>
  </si>
  <si>
    <t>с. Гроздьово, общ. Долни чифлик, обл. Варна</t>
  </si>
  <si>
    <t>17912</t>
  </si>
  <si>
    <t>с. Громшин, общ. Бойчиновци, обл. Монтана</t>
  </si>
  <si>
    <t>17943</t>
  </si>
  <si>
    <t>с. Грохотно, общ. Девин, обл. Смолян</t>
  </si>
  <si>
    <t>17957</t>
  </si>
  <si>
    <t>с. Боздуганово, общ. Раднево, обл. Стара Загора</t>
  </si>
  <si>
    <t>17960</t>
  </si>
  <si>
    <t>гр. Средец, общ. Средец, обл. Бургас</t>
  </si>
  <si>
    <t>17974</t>
  </si>
  <si>
    <t>с. Груево, общ. Момчилград, обл. Кърджали</t>
  </si>
  <si>
    <t>17988</t>
  </si>
  <si>
    <t>с. Гръблевци, общ. Габрово, обл. Габрово</t>
  </si>
  <si>
    <t>17991</t>
  </si>
  <si>
    <t>с. Грълска падина, общ. Драгоман, обл. София (област)</t>
  </si>
  <si>
    <t>18006</t>
  </si>
  <si>
    <t>с. Грънчарово, общ. Дулово, обл. Силистра</t>
  </si>
  <si>
    <t>18018</t>
  </si>
  <si>
    <t>с. Губеш, общ. Годеч, обл. София (област)</t>
  </si>
  <si>
    <t>18037</t>
  </si>
  <si>
    <t>с. Губислав, общ. Своге, обл. София (област)</t>
  </si>
  <si>
    <t>18040</t>
  </si>
  <si>
    <t>с. Гугутка, общ. Ивайловград, обл. Хасково</t>
  </si>
  <si>
    <t>18054</t>
  </si>
  <si>
    <t>с. Гудевица, общ. Смолян, обл. Смолян</t>
  </si>
  <si>
    <t>18068</t>
  </si>
  <si>
    <t>с. Гулийка, общ. Крумовград, обл. Кърджали</t>
  </si>
  <si>
    <t>18071</t>
  </si>
  <si>
    <t>с. Гулия, общ. Крумовград, обл. Кърджали</t>
  </si>
  <si>
    <t>18085</t>
  </si>
  <si>
    <t>гр. Гулянци, общ. Гулянци, обл. Плевен</t>
  </si>
  <si>
    <t>18099</t>
  </si>
  <si>
    <t>с. Гумощник, общ. Троян, обл. Ловеч</t>
  </si>
  <si>
    <t>18109</t>
  </si>
  <si>
    <t>с. Гурбановци, общ. Кюстендил, обл. Кюстендил</t>
  </si>
  <si>
    <t>18112</t>
  </si>
  <si>
    <t>с. Гургулица, общ. Момчилград, обл. Кърджали</t>
  </si>
  <si>
    <t>18126</t>
  </si>
  <si>
    <t>с. Гургулят, общ. Сливница, обл. София (област)</t>
  </si>
  <si>
    <t>18133</t>
  </si>
  <si>
    <t>с. Гурково, общ. Ботевград, обл. София (област)</t>
  </si>
  <si>
    <t>18143</t>
  </si>
  <si>
    <t>гр. Гурково, общ. Гурково, обл. Стара Загора</t>
  </si>
  <si>
    <t>18157</t>
  </si>
  <si>
    <t>с. Гурково, общ. Балчик, обл. Добрич</t>
  </si>
  <si>
    <t>18160</t>
  </si>
  <si>
    <t>с. Гурмазово, общ. Божурище, обл. София (област)</t>
  </si>
  <si>
    <t>18174</t>
  </si>
  <si>
    <t>с. Гусла, общ. Каолиново, обл. Шумен</t>
  </si>
  <si>
    <t>18188</t>
  </si>
  <si>
    <t>с. Гуслар, общ. Тервел, обл. Добрич</t>
  </si>
  <si>
    <t>18191</t>
  </si>
  <si>
    <t>с. Гуцал, общ. Самоков, обл. София (област)</t>
  </si>
  <si>
    <t>18201</t>
  </si>
  <si>
    <t>с. Гъбене, общ. Габрово, обл. Габрово</t>
  </si>
  <si>
    <t>18215</t>
  </si>
  <si>
    <t>с. Гълъбец, общ. Поморие, обл. Бургас</t>
  </si>
  <si>
    <t>18229</t>
  </si>
  <si>
    <t>с. Гълъбец, общ. Хасково, обл. Хасково</t>
  </si>
  <si>
    <t>18232</t>
  </si>
  <si>
    <t>с. Гълъбинци, общ. Тунджа, обл. Ямбол</t>
  </si>
  <si>
    <t>18259</t>
  </si>
  <si>
    <t>с. Гълъбник, общ. Радомир, обл. Перник</t>
  </si>
  <si>
    <t>18263</t>
  </si>
  <si>
    <t>с. Гълъбово, общ. Куклен, обл. Пловдив</t>
  </si>
  <si>
    <t>18277</t>
  </si>
  <si>
    <t>гр. Гълъбово, общ. Гълъбово, обл. Стара Загора</t>
  </si>
  <si>
    <t>18280</t>
  </si>
  <si>
    <t>с. Гълъбовци, общ. Сливница, обл. София (област)</t>
  </si>
  <si>
    <t>18294</t>
  </si>
  <si>
    <t>с. Гъмзово, общ. Брегово, обл. Видин</t>
  </si>
  <si>
    <t>18304</t>
  </si>
  <si>
    <t>с. Гърбино, общ. Кюстендил, обл. Кюстендил</t>
  </si>
  <si>
    <t>18318</t>
  </si>
  <si>
    <t>с. Гърбище, общ. Ардино, обл. Кърджали</t>
  </si>
  <si>
    <t>18321</t>
  </si>
  <si>
    <t>с. Гърдевци, общ. Елена, обл. Велико Търново</t>
  </si>
  <si>
    <t>18335</t>
  </si>
  <si>
    <t>с. Гърло, общ. Брезник, обл. Перник</t>
  </si>
  <si>
    <t>18349</t>
  </si>
  <si>
    <t>с. Гърляно, общ. Кюстендил, обл. Кюстендил</t>
  </si>
  <si>
    <t>18352</t>
  </si>
  <si>
    <t>с. Гърмен, общ. Гърмен, обл. Благоевград</t>
  </si>
  <si>
    <t>18366</t>
  </si>
  <si>
    <t>с. Гърнати, общ. Неделино, обл. Смолян</t>
  </si>
  <si>
    <t>18374</t>
  </si>
  <si>
    <t>с. Гърня, общ. Дряново, обл. Габрово</t>
  </si>
  <si>
    <t>18397</t>
  </si>
  <si>
    <t>с. Гърчиново, общ. Опака, обл. Търговище</t>
  </si>
  <si>
    <t>18407</t>
  </si>
  <si>
    <t>с. Гъсково, общ. Кърджали, обл. Кърджали</t>
  </si>
  <si>
    <t>18410</t>
  </si>
  <si>
    <t>с. Гьоврен, общ. Девин, обл. Смолян</t>
  </si>
  <si>
    <t>18424</t>
  </si>
  <si>
    <t>с. Гюешево, общ. Кюстендил, обл. Кюстендил</t>
  </si>
  <si>
    <t>18455</t>
  </si>
  <si>
    <t>с. Гюльовца, общ. Несебър, обл. Бургас</t>
  </si>
  <si>
    <t>18469</t>
  </si>
  <si>
    <t>с. Гюргево, общ. Петрич, обл. Благоевград</t>
  </si>
  <si>
    <t>18472</t>
  </si>
  <si>
    <t>с. Гюргич, общ. Ружинци, обл. Видин</t>
  </si>
  <si>
    <t>18486</t>
  </si>
  <si>
    <t>с. Елин Пелин, общ. Елин Пелин, обл. София (област)</t>
  </si>
  <si>
    <t>18490</t>
  </si>
  <si>
    <t>с. Гложене, общ. Козлодуй, обл. Враца</t>
  </si>
  <si>
    <t>18505</t>
  </si>
  <si>
    <t>с. Горна Биркова, общ. Велинград, обл. Пазарджик</t>
  </si>
  <si>
    <t>18513</t>
  </si>
  <si>
    <t>с. Горна Дъбева, общ. Велинград, обл. Пазарджик</t>
  </si>
  <si>
    <t>18527</t>
  </si>
  <si>
    <t>с. Главник, общ. Ардино, обл. Кърджали</t>
  </si>
  <si>
    <t>18544</t>
  </si>
  <si>
    <t>с. Горно Кирково, общ. Кирково, обл. Кърджали</t>
  </si>
  <si>
    <t>18558</t>
  </si>
  <si>
    <t>с. Горна Василица, общ. Костенец, обл. София (област)</t>
  </si>
  <si>
    <t>18561</t>
  </si>
  <si>
    <t>с. Горица, общ. Генерал Тошево, обл. Добрич</t>
  </si>
  <si>
    <t>18575</t>
  </si>
  <si>
    <t>с. Гецово, общ. Разград, обл. Разград</t>
  </si>
  <si>
    <t>18589</t>
  </si>
  <si>
    <t>с. Давери, общ. Елена, обл. Велико Търново</t>
  </si>
  <si>
    <t>20027</t>
  </si>
  <si>
    <t>с. Давидково, общ. Баните, обл. Смолян</t>
  </si>
  <si>
    <t>20033</t>
  </si>
  <si>
    <t>с. Давидово, общ. Кайнарджа, обл. Силистра</t>
  </si>
  <si>
    <t>20047</t>
  </si>
  <si>
    <t>с. Давидово, общ. Търговище, обл. Търговище</t>
  </si>
  <si>
    <t>20050</t>
  </si>
  <si>
    <t>с. Дагоново, общ. Белица, обл. Благоевград</t>
  </si>
  <si>
    <t>20064</t>
  </si>
  <si>
    <t>с. Даевци, общ. Трявна, обл. Габрово</t>
  </si>
  <si>
    <t>20078</t>
  </si>
  <si>
    <t>с. Дайновци, общ. Елена, обл. Велико Търново</t>
  </si>
  <si>
    <t>20081</t>
  </si>
  <si>
    <t>с. Дамяница, общ. Сандански, обл. Благоевград</t>
  </si>
  <si>
    <t>20105</t>
  </si>
  <si>
    <t>с. Дамяново, общ. Севлиево, обл. Габрово</t>
  </si>
  <si>
    <t>20119</t>
  </si>
  <si>
    <t>с. Даскал-Атанасово, общ. Раднево, обл. Стара Загора</t>
  </si>
  <si>
    <t>20153</t>
  </si>
  <si>
    <t>с. Даскалово, общ. Черноочене, обл. Кърджали</t>
  </si>
  <si>
    <t>20167</t>
  </si>
  <si>
    <t>гр. Две могили, общ. Две могили, обл. Русе</t>
  </si>
  <si>
    <t>20184</t>
  </si>
  <si>
    <t>с. Две тополи, общ. Баните, обл. Смолян</t>
  </si>
  <si>
    <t>20198</t>
  </si>
  <si>
    <t>с. Дворище, общ. Кюстендил, обл. Кюстендил</t>
  </si>
  <si>
    <t>20208</t>
  </si>
  <si>
    <t>с. Дворище, общ. Гурково, обл. Стара Загора</t>
  </si>
  <si>
    <t>20211</t>
  </si>
  <si>
    <t>с. Дебел дял, общ. Габрово, обл. Габрово</t>
  </si>
  <si>
    <t>20225</t>
  </si>
  <si>
    <t>гр. Дебелец, общ. Велико Търново, обл. Велико Търново</t>
  </si>
  <si>
    <t>20242</t>
  </si>
  <si>
    <t>с. Дебели лаг, общ. Радомир, обл. Перник</t>
  </si>
  <si>
    <t>20256</t>
  </si>
  <si>
    <t>с. Дебели рът, общ. Елена, обл. Велико Търново</t>
  </si>
  <si>
    <t>20268</t>
  </si>
  <si>
    <t>с. Дебелт, общ. Средец, обл. Бургас</t>
  </si>
  <si>
    <t>20273</t>
  </si>
  <si>
    <t>с. Дебелцово, общ. Севлиево, обл. Габрово</t>
  </si>
  <si>
    <t>20287</t>
  </si>
  <si>
    <t>с. Дебеляново, общ. Баните, обл. Смолян</t>
  </si>
  <si>
    <t>20290</t>
  </si>
  <si>
    <t>с. Дебнево, общ. Троян, обл. Ловеч</t>
  </si>
  <si>
    <t>20300</t>
  </si>
  <si>
    <t>с. Дебово, общ. Никопол, обл. Плевен</t>
  </si>
  <si>
    <t>20314</t>
  </si>
  <si>
    <t>с. Дебочица, общ. Благоевград, обл. Благоевград</t>
  </si>
  <si>
    <t>20328</t>
  </si>
  <si>
    <t>с. Дебрен, общ. Гърмен, обл. Благоевград</t>
  </si>
  <si>
    <t>20331</t>
  </si>
  <si>
    <t>с. Дебрене, общ. Сандански, обл. Благоевград</t>
  </si>
  <si>
    <t>20345</t>
  </si>
  <si>
    <t>с. Дебрене, общ. Добрич-селска, обл. Добрич</t>
  </si>
  <si>
    <t>20359</t>
  </si>
  <si>
    <t>с. Дебръщица, общ. Пазарджик, обл. Пазарджик</t>
  </si>
  <si>
    <t>20362</t>
  </si>
  <si>
    <t>с. Девене, общ. Враца, обл. Враца</t>
  </si>
  <si>
    <t>20376</t>
  </si>
  <si>
    <t>с. Девенци, общ. Червен бряг, обл. Плевен</t>
  </si>
  <si>
    <t>20383</t>
  </si>
  <si>
    <t>с. Девесилица, общ. Крумовград, обл. Кърджали</t>
  </si>
  <si>
    <t>20393</t>
  </si>
  <si>
    <t>с. Девесилово, общ. Крумовград, обл. Кърджали</t>
  </si>
  <si>
    <t>20403</t>
  </si>
  <si>
    <t>с. Деветак, общ. Карнобат, обл. Бургас</t>
  </si>
  <si>
    <t>20417</t>
  </si>
  <si>
    <t>с. Деветаки, общ. Ловеч, обл. Ловеч</t>
  </si>
  <si>
    <t>20420</t>
  </si>
  <si>
    <t>с. Деветаците, общ. Велико Търново, обл. Велико Търново</t>
  </si>
  <si>
    <t>20434</t>
  </si>
  <si>
    <t>с. Деветинци, общ. Карнобат, обл. Бургас</t>
  </si>
  <si>
    <t>20448</t>
  </si>
  <si>
    <t>гр. Девин, общ. Девин, обл. Смолян</t>
  </si>
  <si>
    <t>20465</t>
  </si>
  <si>
    <t>с. Девино, общ. Антоново, обл. Търговище</t>
  </si>
  <si>
    <t>20479</t>
  </si>
  <si>
    <t>гр. Девня, общ. Девня, обл. Варна</t>
  </si>
  <si>
    <t>20482</t>
  </si>
  <si>
    <t>с. Дедец, общ. Кирково, обл. Кърджали</t>
  </si>
  <si>
    <t>20496</t>
  </si>
  <si>
    <t>с. Дедина, общ. Златарица, обл. Велико Търново</t>
  </si>
  <si>
    <t>20506</t>
  </si>
  <si>
    <t>с. Дединци, общ. Златарица, обл. Велико Търново</t>
  </si>
  <si>
    <t>20514</t>
  </si>
  <si>
    <t>с. Дедово, общ. Родопи, обл. Пловдив</t>
  </si>
  <si>
    <t>20523</t>
  </si>
  <si>
    <t>с. Деков, общ. Белене, обл. Плевен</t>
  </si>
  <si>
    <t>20537</t>
  </si>
  <si>
    <t>с. Делвино, общ. Благоевград, обл. Благоевград</t>
  </si>
  <si>
    <t>20540</t>
  </si>
  <si>
    <t>с. Делвино, общ. Кирково, обл. Кърджали</t>
  </si>
  <si>
    <t>20554</t>
  </si>
  <si>
    <t>с. Делейна, общ. Брегово, обл. Видин</t>
  </si>
  <si>
    <t>20568</t>
  </si>
  <si>
    <t>с. Делова махала, общ. Златарица, обл. Велико Търново</t>
  </si>
  <si>
    <t>20571</t>
  </si>
  <si>
    <t>с. Делчево, общ. Гоце Делчев, обл. Благоевград</t>
  </si>
  <si>
    <t>20585</t>
  </si>
  <si>
    <t>с. Дебелец, общ. Дългопол, обл. Варна</t>
  </si>
  <si>
    <t>20599</t>
  </si>
  <si>
    <t>с. Делчево, общ. Исперих, обл. Разград</t>
  </si>
  <si>
    <t>20609</t>
  </si>
  <si>
    <t>с. Делян, общ. Дупница, обл. Кюстендил</t>
  </si>
  <si>
    <t>20612</t>
  </si>
  <si>
    <t>с. Делян, общ. Божурище, обл. София (област)</t>
  </si>
  <si>
    <t>20626</t>
  </si>
  <si>
    <t>с. Деляновци, общ. Свищов, обл. Велико Търново</t>
  </si>
  <si>
    <t>20630</t>
  </si>
  <si>
    <t>с. Денница, общ. Венец, обл. Шумен</t>
  </si>
  <si>
    <t>20643</t>
  </si>
  <si>
    <t>с. Денница, общ. Болярово, обл. Ямбол</t>
  </si>
  <si>
    <t>20657</t>
  </si>
  <si>
    <t>с. Денчевци, общ. Дряново, обл. Габрово</t>
  </si>
  <si>
    <t>20660</t>
  </si>
  <si>
    <t>с. Дервишка могила, общ. Свиленград, обл. Хасково</t>
  </si>
  <si>
    <t>20674</t>
  </si>
  <si>
    <t>с. Дерманци, общ. Луковит, обл. Ловеч</t>
  </si>
  <si>
    <t>20688</t>
  </si>
  <si>
    <t>с. Детелина, общ. Долни чифлик, обл. Варна</t>
  </si>
  <si>
    <t>20701</t>
  </si>
  <si>
    <t>с. Дечковци, общ. Велико Търново, обл. Велико Търново</t>
  </si>
  <si>
    <t>20715</t>
  </si>
  <si>
    <t>с. Джамузовци, общ. Ихтиман, обл. София (област)</t>
  </si>
  <si>
    <t>20729</t>
  </si>
  <si>
    <t>с. Джанка, общ. Крумовград, обл. Кърджали</t>
  </si>
  <si>
    <t>20732</t>
  </si>
  <si>
    <t>гр. Джебел, общ. Джебел, обл. Кърджали</t>
  </si>
  <si>
    <t>20746</t>
  </si>
  <si>
    <t>с. Джелепско, общ. Момчилград, обл. Кърджали</t>
  </si>
  <si>
    <t>20755</t>
  </si>
  <si>
    <t>с. Джерман, общ. Дупница, обл. Кюстендил</t>
  </si>
  <si>
    <t>20763</t>
  </si>
  <si>
    <t>с. Джерово, общ. Кирково, обл. Кърджали</t>
  </si>
  <si>
    <t>20777</t>
  </si>
  <si>
    <t>с. Джигурово, общ. Сандански, обл. Благоевград</t>
  </si>
  <si>
    <t>20780</t>
  </si>
  <si>
    <t>с. Джинот, общ. Стралджа, обл. Ямбол</t>
  </si>
  <si>
    <t>20804</t>
  </si>
  <si>
    <t>с. Джинчовци, общ. Трън, обл. Перник</t>
  </si>
  <si>
    <t>20818</t>
  </si>
  <si>
    <t>с. Джокари, общ. Априлци, обл. Ловеч</t>
  </si>
  <si>
    <t>20821</t>
  </si>
  <si>
    <t>с. Джулюница, общ. Лясковец, обл. Велико Търново</t>
  </si>
  <si>
    <t>20835</t>
  </si>
  <si>
    <t>с. Джулюница, общ. Ценово, обл. Русе</t>
  </si>
  <si>
    <t>20849</t>
  </si>
  <si>
    <t>с. Джумриите, общ. Габрово, обл. Габрово</t>
  </si>
  <si>
    <t>20852</t>
  </si>
  <si>
    <t>с. Джурково, общ. Лъки, обл. Пловдив</t>
  </si>
  <si>
    <t>20883</t>
  </si>
  <si>
    <t>с. Джурово, общ. Правец, обл. София (област)</t>
  </si>
  <si>
    <t>20897</t>
  </si>
  <si>
    <t>с. Джуровци, общ. Дряново, обл. Габрово</t>
  </si>
  <si>
    <t>20907</t>
  </si>
  <si>
    <t>с. Зорница, общ. Сандански, обл. Благоевград</t>
  </si>
  <si>
    <t>20910</t>
  </si>
  <si>
    <t>гр. Диамандово, общ. Ардино, обл. Кърджали</t>
  </si>
  <si>
    <t>20924</t>
  </si>
  <si>
    <t>с. Дибич, общ. Шумен, обл. Шумен</t>
  </si>
  <si>
    <t>20938</t>
  </si>
  <si>
    <t>с. Дива Слатина, общ. Георги Дамяново, обл. Монтана</t>
  </si>
  <si>
    <t>20941</t>
  </si>
  <si>
    <t>с. Дивеци, общ. Габрово, обл. Габрово</t>
  </si>
  <si>
    <t>20969</t>
  </si>
  <si>
    <t>с. Дивля, общ. Земен, обл. Перник</t>
  </si>
  <si>
    <t>20972</t>
  </si>
  <si>
    <t>с. Дивотино, общ. Перник, обл. Перник</t>
  </si>
  <si>
    <t>20986</t>
  </si>
  <si>
    <t>с. Дивчовото, общ. Тетевен, обл. Ловеч</t>
  </si>
  <si>
    <t>20996</t>
  </si>
  <si>
    <t>с. Диманово, общ. Неделино, обл. Смолян</t>
  </si>
  <si>
    <t>21004</t>
  </si>
  <si>
    <t>с. Димиевци, общ. Трявна, обл. Габрово</t>
  </si>
  <si>
    <t>21035</t>
  </si>
  <si>
    <t>с. Димитриево, общ. Чирпан, обл. Стара Загора</t>
  </si>
  <si>
    <t>21049</t>
  </si>
  <si>
    <t>гр. Димитровград, общ. Димитровград, обл. Хасково</t>
  </si>
  <si>
    <t>21052</t>
  </si>
  <si>
    <t>с. Димитровци, общ. Велико Търново, обл. Велико Търново</t>
  </si>
  <si>
    <t>21066</t>
  </si>
  <si>
    <t>с. Димитровче, общ. Свиленград, обл. Хасково</t>
  </si>
  <si>
    <t>21078</t>
  </si>
  <si>
    <t>с. Победа, общ. Добрич-селска, обл. Добрич</t>
  </si>
  <si>
    <t>21083</t>
  </si>
  <si>
    <t>гр. Димово, общ. Димово, обл. Видин</t>
  </si>
  <si>
    <t>21097</t>
  </si>
  <si>
    <t>с. Димово, общ. Смолян, обл. Смолян</t>
  </si>
  <si>
    <t>21107</t>
  </si>
  <si>
    <t>с. Димовци, общ. Велико Търново, обл. Велико Търново</t>
  </si>
  <si>
    <t>21110</t>
  </si>
  <si>
    <t>с. Димовци, общ. Гурково, обл. Стара Загора</t>
  </si>
  <si>
    <t>21124</t>
  </si>
  <si>
    <t>с. Димча, общ. Павликени, обл. Велико Търново</t>
  </si>
  <si>
    <t>21138</t>
  </si>
  <si>
    <t>с. Димчево, общ. Бургас, обл. Бургас</t>
  </si>
  <si>
    <t>21141</t>
  </si>
  <si>
    <t>с. Динево, общ. Хасково, обл. Хасково</t>
  </si>
  <si>
    <t>21155</t>
  </si>
  <si>
    <t>с. Динк, общ. Марица, обл. Пловдив</t>
  </si>
  <si>
    <t>21169</t>
  </si>
  <si>
    <t>с. Динката, общ. Лесичово, обл. Пазарджик</t>
  </si>
  <si>
    <t>21172</t>
  </si>
  <si>
    <t>с. Динковица, общ. Видин, обл. Видин</t>
  </si>
  <si>
    <t>21186</t>
  </si>
  <si>
    <t>с. Динково, общ. Ружинци, обл. Видин</t>
  </si>
  <si>
    <t>21193</t>
  </si>
  <si>
    <t>с. Диня, общ. Раднево, обл. Стара Загора</t>
  </si>
  <si>
    <t>21209</t>
  </si>
  <si>
    <t>с. Дирало, общ. Мадан, обл. Смолян</t>
  </si>
  <si>
    <t>21213</t>
  </si>
  <si>
    <t>с. Дисманица, общ. Севлиево, обл. Габрово</t>
  </si>
  <si>
    <t>21227</t>
  </si>
  <si>
    <t>с. Дичево, общ. Главиница, обл. Силистра</t>
  </si>
  <si>
    <t>21230</t>
  </si>
  <si>
    <t>с. Дичин, общ. Велико Търново, обл. Велико Търново</t>
  </si>
  <si>
    <t>21244</t>
  </si>
  <si>
    <t>с. Длъгнево, общ. Димитровград, обл. Хасково</t>
  </si>
  <si>
    <t>21258</t>
  </si>
  <si>
    <t>с. Длъгня, общ. Дряново, обл. Габрово</t>
  </si>
  <si>
    <t>21261</t>
  </si>
  <si>
    <t>с. Длъжка поляна, общ. Антоново, обл. Търговище</t>
  </si>
  <si>
    <t>21275</t>
  </si>
  <si>
    <t>с. Длъжко, общ. Хитрино, обл. Шумен</t>
  </si>
  <si>
    <t>21289</t>
  </si>
  <si>
    <t>с. Длъхчево-Сабляр, общ. Невестино, обл. Кюстендил</t>
  </si>
  <si>
    <t>21292</t>
  </si>
  <si>
    <t>с. Доборско, общ. Крумовград, обл. Кърджали</t>
  </si>
  <si>
    <t>21302</t>
  </si>
  <si>
    <t>с. Добравица, общ. Своге, обл. София (област)</t>
  </si>
  <si>
    <t>21316</t>
  </si>
  <si>
    <t>с. Добралък, общ. Куклен, обл. Пловдив</t>
  </si>
  <si>
    <t>21324</t>
  </si>
  <si>
    <t>с. Добра поляна, общ. Руен, обл. Бургас</t>
  </si>
  <si>
    <t>21333</t>
  </si>
  <si>
    <t>с. Добрева череша, общ. Рудозем, обл. Смолян</t>
  </si>
  <si>
    <t>21347</t>
  </si>
  <si>
    <t>с. Добрево, общ. Добрич-селска, обл. Добрич</t>
  </si>
  <si>
    <t>21350</t>
  </si>
  <si>
    <t>с. Добревци, общ. Елена, обл. Велико Търново</t>
  </si>
  <si>
    <t>21364</t>
  </si>
  <si>
    <t>с. Добревци, общ. Трявна, обл. Габрово</t>
  </si>
  <si>
    <t>21378</t>
  </si>
  <si>
    <t>с. Добревци, общ. Ябланица, обл. Ловеч</t>
  </si>
  <si>
    <t>21381</t>
  </si>
  <si>
    <t>с. Добрените, общ. Дряново, обл. Габрово</t>
  </si>
  <si>
    <t>21395</t>
  </si>
  <si>
    <t>с. Добри Войниково, общ. Хитрино, обл. Шумен</t>
  </si>
  <si>
    <t>21405</t>
  </si>
  <si>
    <t>с. Добри дол, общ. Аврен, обл. Варна</t>
  </si>
  <si>
    <t>21419</t>
  </si>
  <si>
    <t>с. Добри дол, общ. Трекляно, обл. Кюстендил</t>
  </si>
  <si>
    <t>21422</t>
  </si>
  <si>
    <t>с. Добри дол, общ. Лом, обл. Монтана</t>
  </si>
  <si>
    <t>21436</t>
  </si>
  <si>
    <t>с. Добри дол, общ. Първомай, обл. Пловдив</t>
  </si>
  <si>
    <t>21440</t>
  </si>
  <si>
    <t>с. Добри дял, общ. Лясковец, обл. Велико Търново</t>
  </si>
  <si>
    <t>21453</t>
  </si>
  <si>
    <t>с. Добри лаки, общ. Струмяни, обл. Благоевград</t>
  </si>
  <si>
    <t>21467</t>
  </si>
  <si>
    <t>с. Добрин, общ. Крушари, обл. Добрич</t>
  </si>
  <si>
    <t>21470</t>
  </si>
  <si>
    <t>с. Добрина, общ. Провадия, обл. Варна</t>
  </si>
  <si>
    <t>21484</t>
  </si>
  <si>
    <t>гр. Добринище, общ. Банско, обл. Благоевград</t>
  </si>
  <si>
    <t>21498</t>
  </si>
  <si>
    <t>с. Добриново, общ. Карнобат, обл. Бургас</t>
  </si>
  <si>
    <t>21508</t>
  </si>
  <si>
    <t>с. Добриново, общ. Кърджали, обл. Кърджали</t>
  </si>
  <si>
    <t>21511</t>
  </si>
  <si>
    <t>с. Добринци, общ. Джебел, обл. Кърджали</t>
  </si>
  <si>
    <t>21525</t>
  </si>
  <si>
    <t>с. Добрич, общ. Димитровград, обл. Хасково</t>
  </si>
  <si>
    <t>21539</t>
  </si>
  <si>
    <t>с. Добрич, общ. Елхово, обл. Ямбол</t>
  </si>
  <si>
    <t>21542</t>
  </si>
  <si>
    <t>с. Добровница, общ. Пазарджик, обл. Пазарджик</t>
  </si>
  <si>
    <t>21556</t>
  </si>
  <si>
    <t>с. Доброво, общ. Бобошево, обл. Кюстендил</t>
  </si>
  <si>
    <t>21565</t>
  </si>
  <si>
    <t>с. Доброглед, общ. Аксаково, обл. Варна</t>
  </si>
  <si>
    <t>21587</t>
  </si>
  <si>
    <t>с. Добродан, общ. Троян, обл. Ловеч</t>
  </si>
  <si>
    <t>21590</t>
  </si>
  <si>
    <t>с. Добролево, общ. Борован, обл. Враца</t>
  </si>
  <si>
    <t>21600</t>
  </si>
  <si>
    <t>с. Добромир, общ. Руен, обл. Бургас</t>
  </si>
  <si>
    <t>21614</t>
  </si>
  <si>
    <t>с. Добромирка, общ. Севлиево, обл. Габрово</t>
  </si>
  <si>
    <t>21628</t>
  </si>
  <si>
    <t>с. Добромирци, общ. Кирково, обл. Кърджали</t>
  </si>
  <si>
    <t>21631</t>
  </si>
  <si>
    <t>с. Доброплодно, общ. Ветрино, обл. Варна</t>
  </si>
  <si>
    <t>21645</t>
  </si>
  <si>
    <t>с. Доброселец, общ. Тополовград, обл. Хасково</t>
  </si>
  <si>
    <t>21659</t>
  </si>
  <si>
    <t>с. Доброславци, общ. Столична, обл. София (столица)</t>
  </si>
  <si>
    <t>21662</t>
  </si>
  <si>
    <t>с. Добростан, общ. Асеновград, обл. Пловдив</t>
  </si>
  <si>
    <t>21676</t>
  </si>
  <si>
    <t>с. Добротино, общ. Гоце Делчев, обл. Благоевград</t>
  </si>
  <si>
    <t>21680</t>
  </si>
  <si>
    <t>с. Добротица, общ. Ситово, обл. Силистра</t>
  </si>
  <si>
    <t>21693</t>
  </si>
  <si>
    <t>с. Добротица, общ. Антоново, обл. Търговище</t>
  </si>
  <si>
    <t>21703</t>
  </si>
  <si>
    <t>с. Добротич, общ. Вълчи дол, обл. Варна</t>
  </si>
  <si>
    <t>21717</t>
  </si>
  <si>
    <t>с. Добруджанка, общ. Кайнарджа, обл. Силистра</t>
  </si>
  <si>
    <t>21720</t>
  </si>
  <si>
    <t>с. Добруша, общ. Криводол, обл. Враца</t>
  </si>
  <si>
    <t>21734</t>
  </si>
  <si>
    <t>с. Добърско, общ. Разлог, обл. Благоевград</t>
  </si>
  <si>
    <t>21748</t>
  </si>
  <si>
    <t>с. Добърчин, общ. Своге, обл. София (област)</t>
  </si>
  <si>
    <t>21751</t>
  </si>
  <si>
    <t>с. Доганово, общ. Елин Пелин, обл. София (област)</t>
  </si>
  <si>
    <t>21779</t>
  </si>
  <si>
    <t>с. Дождевица, общ. Кюстендил, обл. Кюстендил</t>
  </si>
  <si>
    <t>21782</t>
  </si>
  <si>
    <t>с. Дойновци, общ. Велико Търново, обл. Велико Търново</t>
  </si>
  <si>
    <t>21796</t>
  </si>
  <si>
    <t>с. Дойранци, общ. Ардино, обл. Кърджали</t>
  </si>
  <si>
    <t>21806</t>
  </si>
  <si>
    <t>с. Дойранци, общ. Каолиново, обл. Шумен</t>
  </si>
  <si>
    <t>21811</t>
  </si>
  <si>
    <t>с. Дойренци, общ. Ловеч, обл. Ловеч</t>
  </si>
  <si>
    <t>21823</t>
  </si>
  <si>
    <t>с. Докатичево, общ. Симитли, обл. Благоевград</t>
  </si>
  <si>
    <t>21837</t>
  </si>
  <si>
    <t>с. Доктор Йосифово, общ. Монтана, обл. Монтана</t>
  </si>
  <si>
    <t>21840</t>
  </si>
  <si>
    <t>с. Докьовци, общ. Трън, обл. Перник</t>
  </si>
  <si>
    <t>21854</t>
  </si>
  <si>
    <t>с. Долен, общ. Сатовча, обл. Благоевград</t>
  </si>
  <si>
    <t>21868</t>
  </si>
  <si>
    <t>с. Долен, общ. Златоград, обл. Смолян</t>
  </si>
  <si>
    <t>21871</t>
  </si>
  <si>
    <t>с. Долене, общ. Петрич, обл. Благоевград</t>
  </si>
  <si>
    <t>21885</t>
  </si>
  <si>
    <t>с. Долен Еневец, общ. Велико Търново, обл. Велико Търново</t>
  </si>
  <si>
    <t>21899</t>
  </si>
  <si>
    <t>с. Долени, общ. Сандански, обл. Благоевград</t>
  </si>
  <si>
    <t>21909</t>
  </si>
  <si>
    <t>гр. Долни чифлик, общ. Долни чифлик, обл. Варна</t>
  </si>
  <si>
    <t>21912</t>
  </si>
  <si>
    <t>с. Долец, общ. Дулово, обл. Силистра</t>
  </si>
  <si>
    <t>21926</t>
  </si>
  <si>
    <t>с. Долец, общ. Попово, обл. Търговище</t>
  </si>
  <si>
    <t>21937</t>
  </si>
  <si>
    <t>с. Долие, общ. Мадан, обл. Смолян</t>
  </si>
  <si>
    <t>21943</t>
  </si>
  <si>
    <t>с. Долина, общ. Добрич-селска, обл. Добрич</t>
  </si>
  <si>
    <t>21957</t>
  </si>
  <si>
    <t>с. Долина, общ. Каолиново, обл. Шумен</t>
  </si>
  <si>
    <t>21960</t>
  </si>
  <si>
    <t>с. Долистово, общ. Бобов дол, обл. Кюстендил</t>
  </si>
  <si>
    <t>21974</t>
  </si>
  <si>
    <t>с. Долище, общ. Аксаково, обл. Варна</t>
  </si>
  <si>
    <t>21988</t>
  </si>
  <si>
    <t>с. Долище, общ. Кърджали, обл. Кърджали</t>
  </si>
  <si>
    <t>21991</t>
  </si>
  <si>
    <t>гр. Долна баня, общ. Долна баня, обл. София (област)</t>
  </si>
  <si>
    <t>22006</t>
  </si>
  <si>
    <t>с. Долна Бела речка, общ. Вършец, обл. Монтана</t>
  </si>
  <si>
    <t>22019</t>
  </si>
  <si>
    <t>с. Долна Бешовица, общ. Роман, обл. Враца</t>
  </si>
  <si>
    <t>22023</t>
  </si>
  <si>
    <t>с. Долна Вереница, общ. Монтана, обл. Монтана</t>
  </si>
  <si>
    <t>22040</t>
  </si>
  <si>
    <t>с. Долна Врабча, общ. Земен, обл. Перник</t>
  </si>
  <si>
    <t>22054</t>
  </si>
  <si>
    <t>с. Долна Градешница, общ. Кресна, обл. Благоевград</t>
  </si>
  <si>
    <t>22068</t>
  </si>
  <si>
    <t>с. Долна Гращица, общ. Кюстендил, обл. Кюстендил</t>
  </si>
  <si>
    <t>22071</t>
  </si>
  <si>
    <t>с. Долна Диканя, общ. Радомир, обл. Перник</t>
  </si>
  <si>
    <t>22085</t>
  </si>
  <si>
    <t>с. Долна Златица, общ. Антоново, обл. Търговище</t>
  </si>
  <si>
    <t>22099</t>
  </si>
  <si>
    <t>с. Долна Кабда, общ. Попово, обл. Търговище</t>
  </si>
  <si>
    <t>22109</t>
  </si>
  <si>
    <t>с. Долна Козница, общ. Невестино, обл. Кюстендил</t>
  </si>
  <si>
    <t>22112</t>
  </si>
  <si>
    <t>с. Долна Кремена, общ. Мездра, обл. Враца</t>
  </si>
  <si>
    <t>22126</t>
  </si>
  <si>
    <t>с. Долна крепост, общ. Кърджали, обл. Кърджали</t>
  </si>
  <si>
    <t>22134</t>
  </si>
  <si>
    <t>с. Долна Крушица, общ. Петрич, обл. Благоевград</t>
  </si>
  <si>
    <t>22143</t>
  </si>
  <si>
    <t>с. Долна кула, общ. Крумовград, обл. Кърджали</t>
  </si>
  <si>
    <t>22157</t>
  </si>
  <si>
    <t>с. Долна Липница, общ. Павликени, обл. Велико Търново</t>
  </si>
  <si>
    <t>22160</t>
  </si>
  <si>
    <t>с. Долна Малина, общ. Горна Малина, обл. София (област)</t>
  </si>
  <si>
    <t>22174</t>
  </si>
  <si>
    <t>с. Долна Маргатина, общ. Троян, обл. Ловеч</t>
  </si>
  <si>
    <t>22188</t>
  </si>
  <si>
    <t>с. Долна махала, общ. Калояново, обл. Пловдив</t>
  </si>
  <si>
    <t>22191</t>
  </si>
  <si>
    <t>с. Долна Мелна, общ. Трън, обл. Перник</t>
  </si>
  <si>
    <t>22201</t>
  </si>
  <si>
    <t>гр. Долна Митрополия, общ. Долна Митрополия, обл. Плевен</t>
  </si>
  <si>
    <t>22215</t>
  </si>
  <si>
    <t>с. Долна Невля, общ. Драгоман, обл. София (област)</t>
  </si>
  <si>
    <t>22229</t>
  </si>
  <si>
    <t>гр. Долна Оряховица, общ. Горна Оряховица, обл. Велико Търново</t>
  </si>
  <si>
    <t>22232</t>
  </si>
  <si>
    <t>с. Долна Рибница, общ. Петрич, обл. Благоевград</t>
  </si>
  <si>
    <t>22246</t>
  </si>
  <si>
    <t>с. Долна Рикса, общ. Монтана, обл. Монтана</t>
  </si>
  <si>
    <t>22250</t>
  </si>
  <si>
    <t>с. Долна Секирна, общ. Брезник, обл. Перник</t>
  </si>
  <si>
    <t>22263</t>
  </si>
  <si>
    <t>с. Долна Студена, общ. Ценово, обл. Русе</t>
  </si>
  <si>
    <t>22277</t>
  </si>
  <si>
    <t>с. Долна Хубавка, общ. Омуртаг, обл. Търговище</t>
  </si>
  <si>
    <t>22280</t>
  </si>
  <si>
    <t>с. Долни Богров, общ. Столична, обл. София (столица)</t>
  </si>
  <si>
    <t>22304</t>
  </si>
  <si>
    <t>с. Долни Бошняк, общ. Видин, обл. Видин</t>
  </si>
  <si>
    <t>22318</t>
  </si>
  <si>
    <t>с. Долни Вадин, общ. Оряхово, обл. Враца</t>
  </si>
  <si>
    <t>22321</t>
  </si>
  <si>
    <t>с. Долни Вит, общ. Гулянци, обл. Плевен</t>
  </si>
  <si>
    <t>22335</t>
  </si>
  <si>
    <t>с. Долни Върпища, общ. Дряново, обл. Габрово</t>
  </si>
  <si>
    <t>22352</t>
  </si>
  <si>
    <t>с. Долни Главанак, общ. Маджарово, обл. Хасково</t>
  </si>
  <si>
    <t>22375</t>
  </si>
  <si>
    <t>с. Долни Дамяновци, общ. Велико Търново, обл. Велико Търново</t>
  </si>
  <si>
    <t>22383</t>
  </si>
  <si>
    <t>с. Долни Драгойча, общ. Дряново, обл. Габрово</t>
  </si>
  <si>
    <t>22397</t>
  </si>
  <si>
    <t>гр. Долни Дъбник, общ. Долни Дъбник, обл. Плевен</t>
  </si>
  <si>
    <t>22407</t>
  </si>
  <si>
    <t>с. Долни Коритен, общ. Трекляно, обл. Кюстендил</t>
  </si>
  <si>
    <t>22410</t>
  </si>
  <si>
    <t>с. Долни Лом, общ. Чупрене, обл. Видин</t>
  </si>
  <si>
    <t>22424</t>
  </si>
  <si>
    <t>с. Долни Луковит, общ. Искър, обл. Плевен</t>
  </si>
  <si>
    <t>22438</t>
  </si>
  <si>
    <t>с. Долни Маренци, общ. Трявна, обл. Габрово</t>
  </si>
  <si>
    <t>22441</t>
  </si>
  <si>
    <t>с. Долни Марян, общ. Елена, обл. Велико Търново</t>
  </si>
  <si>
    <t>22455</t>
  </si>
  <si>
    <t>с. Долни Окол, общ. Самоков, обл. София (област)</t>
  </si>
  <si>
    <t>22469</t>
  </si>
  <si>
    <t>с. Долни Пасарел, общ. Столична, обл. София (столица)</t>
  </si>
  <si>
    <t>22472</t>
  </si>
  <si>
    <t>с. Долни Радковци, общ. Трявна, обл. Габрово</t>
  </si>
  <si>
    <t>22486</t>
  </si>
  <si>
    <t>с. Долни Раковец, общ. Радомир, обл. Перник</t>
  </si>
  <si>
    <t>22490</t>
  </si>
  <si>
    <t>с. Долни Романци, общ. Брезник, обл. Перник</t>
  </si>
  <si>
    <t>22506</t>
  </si>
  <si>
    <t>с. Долни Танчевци, общ. Елена, обл. Велико Търново</t>
  </si>
  <si>
    <t>22513</t>
  </si>
  <si>
    <t>с. Долни Томчевци, общ. Трявна, обл. Габрово</t>
  </si>
  <si>
    <t>22527</t>
  </si>
  <si>
    <t>с. Долни Цибър, общ. Вълчедръм, обл. Монтана</t>
  </si>
  <si>
    <t>22530</t>
  </si>
  <si>
    <t>с. Долни Юруци, общ. Крумовград, обл. Кърджали</t>
  </si>
  <si>
    <t>22544</t>
  </si>
  <si>
    <t>с. Долно Абланово, общ. Русе, обл. Русе</t>
  </si>
  <si>
    <t>22558</t>
  </si>
  <si>
    <t>с. Долно Белево, общ. Димитровград, обл. Хасково</t>
  </si>
  <si>
    <t>22561</t>
  </si>
  <si>
    <t>с. Долно Ботево, общ. Стамболово, обл. Хасково</t>
  </si>
  <si>
    <t>22575</t>
  </si>
  <si>
    <t>с. Долно Войводино, общ. Хасково, обл. Хасково</t>
  </si>
  <si>
    <t>22589</t>
  </si>
  <si>
    <t>с. Долно вършило, общ. Септември, обл. Пазарджик</t>
  </si>
  <si>
    <t>22592</t>
  </si>
  <si>
    <t>с. Долно Драглище, общ. Разлог, обл. Благоевград</t>
  </si>
  <si>
    <t>22602</t>
  </si>
  <si>
    <t>с. Долно Дряново, общ. Гърмен, обл. Благоевград</t>
  </si>
  <si>
    <t>22616</t>
  </si>
  <si>
    <t>с. Долно изворово, общ. Казанлък, обл. Стара Загора</t>
  </si>
  <si>
    <t>22633</t>
  </si>
  <si>
    <t>с. Долно Камарци, общ. Горна Малина, обл. София (област)</t>
  </si>
  <si>
    <t>22647</t>
  </si>
  <si>
    <t>с. Долно Кобиле, общ. Трекляно, обл. Кюстендил</t>
  </si>
  <si>
    <t>22650</t>
  </si>
  <si>
    <t>с. Долно Козарево, общ. Омуртаг, обл. Търговище</t>
  </si>
  <si>
    <t>22664</t>
  </si>
  <si>
    <t>с. Долно Къпиново, общ. Кирково, обл. Кърджали</t>
  </si>
  <si>
    <t>22678</t>
  </si>
  <si>
    <t>с. Левски, общ. Панагюрище, обл. Пазарджик</t>
  </si>
  <si>
    <t>22681</t>
  </si>
  <si>
    <t>с. Долно Линево, общ. Лом, обл. Монтана</t>
  </si>
  <si>
    <t>22695</t>
  </si>
  <si>
    <t>с. Долно Луково, общ. Ивайловград, обл. Хасково</t>
  </si>
  <si>
    <t>22705</t>
  </si>
  <si>
    <t>с. Долно Новково, общ. Омуртаг, обл. Търговище</t>
  </si>
  <si>
    <t>22719</t>
  </si>
  <si>
    <t>с. Долно ново село, общ. Драгоман, обл. София (област)</t>
  </si>
  <si>
    <t>22722</t>
  </si>
  <si>
    <t>с. Долно ново село, общ. Братя Даскалови, обл. Стара Загора</t>
  </si>
  <si>
    <t>22736</t>
  </si>
  <si>
    <t>с. Долно Озирово, общ. Вършец, обл. Монтана</t>
  </si>
  <si>
    <t>22747</t>
  </si>
  <si>
    <t>с. Долно Осеново, общ. Симитли, обл. Благоевград</t>
  </si>
  <si>
    <t>22753</t>
  </si>
  <si>
    <t>с. Паничерево, общ. Гурково, обл. Стара Загора</t>
  </si>
  <si>
    <t>22767</t>
  </si>
  <si>
    <t>с. Долно поле, общ. Стамболово, обл. Хасково</t>
  </si>
  <si>
    <t>22770</t>
  </si>
  <si>
    <t>с. Долно Прахово, общ. Ардино, обл. Кърджали</t>
  </si>
  <si>
    <t>22784</t>
  </si>
  <si>
    <t>с. Долно Ряхово, общ. Главиница, обл. Силистра</t>
  </si>
  <si>
    <t>22798</t>
  </si>
  <si>
    <t>с. Долно Сахране, общ. Павел баня, обл. Стара Загора</t>
  </si>
  <si>
    <t>22808</t>
  </si>
  <si>
    <t>с. Долно село, общ. Кюстендил, обл. Кюстендил</t>
  </si>
  <si>
    <t>22811</t>
  </si>
  <si>
    <t>с. Долноселци, общ. Ивайловград, обл. Хасково</t>
  </si>
  <si>
    <t>22825</t>
  </si>
  <si>
    <t>с. Долнослав, общ. Асеновград, обл. Пловдив</t>
  </si>
  <si>
    <t>22839</t>
  </si>
  <si>
    <t>с. Долно Спанчево, общ. Петрич, обл. Благоевград</t>
  </si>
  <si>
    <t>22842</t>
  </si>
  <si>
    <t>с. Долно Съдиево, общ. Маджарово, обл. Хасково</t>
  </si>
  <si>
    <t>22856</t>
  </si>
  <si>
    <t>с. Долно Уйно, общ. Кюстендил, обл. Кюстендил</t>
  </si>
  <si>
    <t>22862</t>
  </si>
  <si>
    <t>с. Долно Церовене, общ. Якимово, обл. Монтана</t>
  </si>
  <si>
    <t>22873</t>
  </si>
  <si>
    <t>с. Долно Черковище, общ. Стамболово, обл. Хасково</t>
  </si>
  <si>
    <t>22887</t>
  </si>
  <si>
    <t>с. Долно Шивачево, общ. Златарица, обл. Велико Търново</t>
  </si>
  <si>
    <t>22890</t>
  </si>
  <si>
    <t>с. Долно Ябълково, общ. Средец, обл. Бургас</t>
  </si>
  <si>
    <t>22914</t>
  </si>
  <si>
    <t>с. Домище, общ. Кирково, обл. Кърджали</t>
  </si>
  <si>
    <t>22928</t>
  </si>
  <si>
    <t>с. Домлян, общ. Карлово, обл. Пловдив</t>
  </si>
  <si>
    <t>22931</t>
  </si>
  <si>
    <t>с. Дондуково, общ. Брусарци, обл. Монтана</t>
  </si>
  <si>
    <t>22945</t>
  </si>
  <si>
    <t>с. Донино, общ. Габрово, обл. Габрово</t>
  </si>
  <si>
    <t>22959</t>
  </si>
  <si>
    <t>с. Донкино, общ. Трявна, обл. Габрово</t>
  </si>
  <si>
    <t>22962</t>
  </si>
  <si>
    <t>с. Донковци, общ. Елена, обл. Велико Търново</t>
  </si>
  <si>
    <t>22976</t>
  </si>
  <si>
    <t>с. Дончево, общ. Добрич-селска, обл. Добрич</t>
  </si>
  <si>
    <t>22988</t>
  </si>
  <si>
    <t>с. Дончовци, общ. Трявна, обл. Габрово</t>
  </si>
  <si>
    <t>22993</t>
  </si>
  <si>
    <t>с. Дорково, общ. Ракитово, обл. Пазарджик</t>
  </si>
  <si>
    <t>23008</t>
  </si>
  <si>
    <t>с. Доситеево, общ. Харманли, обл. Хасково</t>
  </si>
  <si>
    <t>23011</t>
  </si>
  <si>
    <t>гр. Доспат, общ. Доспат, обл. Смолян</t>
  </si>
  <si>
    <t>23025</t>
  </si>
  <si>
    <t>с. Доспей, общ. Самоков, обл. София (област)</t>
  </si>
  <si>
    <t>23039</t>
  </si>
  <si>
    <t>с. Доча, общ. Дряново, обл. Габрово</t>
  </si>
  <si>
    <t>23042</t>
  </si>
  <si>
    <t>с. Драбишна, общ. Ивайловград, обл. Хасково</t>
  </si>
  <si>
    <t>23056</t>
  </si>
  <si>
    <t>с. Драгана, общ. Угърчин, обл. Ловеч</t>
  </si>
  <si>
    <t>23060</t>
  </si>
  <si>
    <t>с. Драганица, общ. Вършец, обл. Монтана</t>
  </si>
  <si>
    <t>23073</t>
  </si>
  <si>
    <t>с. Драгановец, общ. Търговище, обл. Търговище</t>
  </si>
  <si>
    <t>23087</t>
  </si>
  <si>
    <t>с. Драганово, общ. Бургас, обл. Бургас</t>
  </si>
  <si>
    <t>23090</t>
  </si>
  <si>
    <t>с. Драганово, общ. Горна Оряховица, обл. Велико Търново</t>
  </si>
  <si>
    <t>23100</t>
  </si>
  <si>
    <t>с. Драганово, общ. Черноочене, обл. Кърджали</t>
  </si>
  <si>
    <t>23114</t>
  </si>
  <si>
    <t>с. Драганово, общ. Добрич-селска, обл. Добрич</t>
  </si>
  <si>
    <t>23128</t>
  </si>
  <si>
    <t>с. Драгановци, общ. Елена, обл. Велико Търново</t>
  </si>
  <si>
    <t>23131</t>
  </si>
  <si>
    <t>с. Драгановци, общ. Габрово, обл. Габрово</t>
  </si>
  <si>
    <t>23159</t>
  </si>
  <si>
    <t>с. Драганосковци, общ. Елена, обл. Велико Търново</t>
  </si>
  <si>
    <t>23162</t>
  </si>
  <si>
    <t>с. Драганци, общ. Карнобат, обл. Бургас</t>
  </si>
  <si>
    <t>23176</t>
  </si>
  <si>
    <t>с. Драганчетата, общ. Габрово, обл. Габрово</t>
  </si>
  <si>
    <t>23185</t>
  </si>
  <si>
    <t>с. Драгаш войвода, общ. Никопол, обл. Плевен</t>
  </si>
  <si>
    <t>23193</t>
  </si>
  <si>
    <t>с. Драгиевци, общ. Габрово, обл. Габрово</t>
  </si>
  <si>
    <t>23203</t>
  </si>
  <si>
    <t>с. Драгижево, общ. Лясковец, обл. Велико Търново</t>
  </si>
  <si>
    <t>23217</t>
  </si>
  <si>
    <t>с. Драгийци, общ. Елена, обл. Велико Търново</t>
  </si>
  <si>
    <t>23220</t>
  </si>
  <si>
    <t>с. Драгиново, общ. Велинград, обл. Пазарджик</t>
  </si>
  <si>
    <t>23234</t>
  </si>
  <si>
    <t>с. Драгичево, общ. Перник, обл. Перник</t>
  </si>
  <si>
    <t>23251</t>
  </si>
  <si>
    <t>с. Драгневци, общ. Елена, обл. Велико Търново</t>
  </si>
  <si>
    <t>23265</t>
  </si>
  <si>
    <t>с. Драгневци, общ. Трявна, обл. Габрово</t>
  </si>
  <si>
    <t>23279</t>
  </si>
  <si>
    <t>с. Драговищица, общ. Кюстендил, обл. Кюстендил</t>
  </si>
  <si>
    <t>23282</t>
  </si>
  <si>
    <t>с. Драговищица, общ. Костинброд, обл. София (област)</t>
  </si>
  <si>
    <t>23296</t>
  </si>
  <si>
    <t>с. Драгово, общ. Карнобат, обл. Бургас</t>
  </si>
  <si>
    <t>23306</t>
  </si>
  <si>
    <t>с. Драгодан, общ. Кочериново, обл. Кюстендил</t>
  </si>
  <si>
    <t>23323</t>
  </si>
  <si>
    <t>с. Драгоданово, общ. Сливен, обл. Сливен</t>
  </si>
  <si>
    <t>23337</t>
  </si>
  <si>
    <t>с. Драгоево, общ. Велики Преслав, обл. Шумен</t>
  </si>
  <si>
    <t>23340</t>
  </si>
  <si>
    <t>с. Драгоил, общ. Драгоман, обл. София (област)</t>
  </si>
  <si>
    <t>23354</t>
  </si>
  <si>
    <t>с. Драгоица, общ. Ябланица, обл. Ловеч</t>
  </si>
  <si>
    <t>23368</t>
  </si>
  <si>
    <t>с. Драгойново, общ. Първомай, обл. Пловдив</t>
  </si>
  <si>
    <t>23385</t>
  </si>
  <si>
    <t>с. Драгойчинци, общ. Трекляно, обл. Кюстендил</t>
  </si>
  <si>
    <t>23399</t>
  </si>
  <si>
    <t>гр. Драгоман, общ. Драгоман, обл. София (област)</t>
  </si>
  <si>
    <t>23409</t>
  </si>
  <si>
    <t>с. Драгомани, общ. Габрово, обл. Габрово</t>
  </si>
  <si>
    <t>23412</t>
  </si>
  <si>
    <t>с. Драгомир, общ. Съединение, обл. Пловдив</t>
  </si>
  <si>
    <t>23426</t>
  </si>
  <si>
    <t>с. Драгомирово, общ. Свищов, обл. Велико Търново</t>
  </si>
  <si>
    <t>23431</t>
  </si>
  <si>
    <t>с. Драгомирово, общ. Радомир, обл. Перник</t>
  </si>
  <si>
    <t>23443</t>
  </si>
  <si>
    <t>с. Драгор, общ. Пазарджик, обл. Пазарджик</t>
  </si>
  <si>
    <t>23457</t>
  </si>
  <si>
    <t>с. Драгостин, общ. Гоце Делчев, обл. Благоевград</t>
  </si>
  <si>
    <t>23460</t>
  </si>
  <si>
    <t>с. Драготинци, общ. Сливница, обл. София (област)</t>
  </si>
  <si>
    <t>23474</t>
  </si>
  <si>
    <t>с. Драгуш, общ. Петрич, обл. Благоевград</t>
  </si>
  <si>
    <t>23488</t>
  </si>
  <si>
    <t>с. Драгушиново, общ. Самоков, обл. София (област)</t>
  </si>
  <si>
    <t>23491</t>
  </si>
  <si>
    <t>с. Дражево, общ. Тунджа, обл. Ямбол</t>
  </si>
  <si>
    <t>23501</t>
  </si>
  <si>
    <t>с. Дражинци, общ. Ружинци, обл. Видин</t>
  </si>
  <si>
    <t>23515</t>
  </si>
  <si>
    <t>с. Драка, общ. Средец, обл. Бургас</t>
  </si>
  <si>
    <t>23529</t>
  </si>
  <si>
    <t>с. Драката, общ. Струмяни, обл. Благоевград</t>
  </si>
  <si>
    <t>23532</t>
  </si>
  <si>
    <t>с. Дралфа, общ. Търговище, обл. Търговище</t>
  </si>
  <si>
    <t>23546</t>
  </si>
  <si>
    <t>с. Драма, общ. Тунджа, обл. Ямбол</t>
  </si>
  <si>
    <t>23557</t>
  </si>
  <si>
    <t>с. Дрангово, общ. Петрич, обл. Благоевград</t>
  </si>
  <si>
    <t>23563</t>
  </si>
  <si>
    <t>с. Дрангово, общ. Кирково, обл. Кърджали</t>
  </si>
  <si>
    <t>23577</t>
  </si>
  <si>
    <t>с. Дрангово, общ. Брезово, обл. Пловдив</t>
  </si>
  <si>
    <t>23580</t>
  </si>
  <si>
    <t>с. Драндарите, общ. Трявна, обл. Габрово</t>
  </si>
  <si>
    <t>23594</t>
  </si>
  <si>
    <t>с. Драчево, общ. Средец, обл. Бургас</t>
  </si>
  <si>
    <t>23604</t>
  </si>
  <si>
    <t>с. Драшан, общ. Бяла Слатина, обл. Враца</t>
  </si>
  <si>
    <t>23618</t>
  </si>
  <si>
    <t>с. Драшкова поляна, общ. Априлци, обл. Ловеч</t>
  </si>
  <si>
    <t>23621</t>
  </si>
  <si>
    <t>с. Дреатин, общ. Драгоман, обл. София (област)</t>
  </si>
  <si>
    <t>23635</t>
  </si>
  <si>
    <t>с. Дрен, общ. Радомир, обл. Перник</t>
  </si>
  <si>
    <t>23649</t>
  </si>
  <si>
    <t>с. Дренково, общ. Благоевград, обл. Благоевград</t>
  </si>
  <si>
    <t>23652</t>
  </si>
  <si>
    <t>с. Дренов, общ. Ловеч, обл. Ловеч</t>
  </si>
  <si>
    <t>23666</t>
  </si>
  <si>
    <t>с. Дреновец, общ. Ружинци, обл. Видин</t>
  </si>
  <si>
    <t>23672</t>
  </si>
  <si>
    <t>с. Дреновица, общ. Петрич, обл. Благоевград</t>
  </si>
  <si>
    <t>23683</t>
  </si>
  <si>
    <t>с. Дреново, общ. Петрич, обл. Благоевград</t>
  </si>
  <si>
    <t>23697</t>
  </si>
  <si>
    <t>с. Дреново, общ. Костинброд, обл. София (област)</t>
  </si>
  <si>
    <t>23707</t>
  </si>
  <si>
    <t>с. Дрента, общ. Елена, обл. Велико Търново</t>
  </si>
  <si>
    <t>23710</t>
  </si>
  <si>
    <t>с. Дренци, общ. Венец, обл. Шумен</t>
  </si>
  <si>
    <t>23724</t>
  </si>
  <si>
    <t>с. Дриново, общ. Попово, обл. Търговище</t>
  </si>
  <si>
    <t>23738</t>
  </si>
  <si>
    <t>с. Дрипчево, общ. Харманли, обл. Хасково</t>
  </si>
  <si>
    <t>23741</t>
  </si>
  <si>
    <t>с. Дропла, общ. Руен, обл. Бургас</t>
  </si>
  <si>
    <t>23755</t>
  </si>
  <si>
    <t>с. Дропла, общ. Балчик, обл. Добрич</t>
  </si>
  <si>
    <t>23769</t>
  </si>
  <si>
    <t>с. Дружба, общ. Видин, обл. Видин</t>
  </si>
  <si>
    <t>23786</t>
  </si>
  <si>
    <t>с. Дружево, общ. Своге, обл. София (област)</t>
  </si>
  <si>
    <t>23798</t>
  </si>
  <si>
    <t>с. Дружинци, общ. Кирково, обл. Кърджали</t>
  </si>
  <si>
    <t>23803</t>
  </si>
  <si>
    <t>с. Друмево, общ. Шумен, обл. Шумен</t>
  </si>
  <si>
    <t>23813</t>
  </si>
  <si>
    <t>с. Друмохар, общ. Невестино, обл. Кюстендил</t>
  </si>
  <si>
    <t>23827</t>
  </si>
  <si>
    <t>с. Друмче, общ. Момчилград, обл. Кърджали</t>
  </si>
  <si>
    <t>23830</t>
  </si>
  <si>
    <t>с. Дръмша, общ. Костинброд, обл. София (област)</t>
  </si>
  <si>
    <t>23844</t>
  </si>
  <si>
    <t>с. Дръндар, общ. Суворово, обл. Варна</t>
  </si>
  <si>
    <t>23858</t>
  </si>
  <si>
    <t>с. Дрянка, общ. Баните, обл. Смолян</t>
  </si>
  <si>
    <t>23875</t>
  </si>
  <si>
    <t>с. Дрянковец, общ. Айтос, обл. Бургас</t>
  </si>
  <si>
    <t>23889</t>
  </si>
  <si>
    <t>с. Дрянова глава, общ. Кирково, обл. Кърджали</t>
  </si>
  <si>
    <t>23892</t>
  </si>
  <si>
    <t>с. Дряновец, общ. Разград, обл. Разград</t>
  </si>
  <si>
    <t>23902</t>
  </si>
  <si>
    <t>с. Дряновец, общ. Бяла, обл. Русе</t>
  </si>
  <si>
    <t>23916</t>
  </si>
  <si>
    <t>с. Дряновец, общ. Чепеларе, обл. Смолян</t>
  </si>
  <si>
    <t>23929</t>
  </si>
  <si>
    <t>с. Дряновец, общ. Добрич-селска, обл. Добрич</t>
  </si>
  <si>
    <t>23933</t>
  </si>
  <si>
    <t>гр. Дряново, общ. Дряново, обл. Габрово</t>
  </si>
  <si>
    <t>23947</t>
  </si>
  <si>
    <t>с. Дряново, общ. Лъки, обл. Пловдив</t>
  </si>
  <si>
    <t>23950</t>
  </si>
  <si>
    <t>с. Дряново, общ. Симеоновград, обл. Хасково</t>
  </si>
  <si>
    <t>23964</t>
  </si>
  <si>
    <t>с. Дряново, общ. Тунджа, обл. Ямбол</t>
  </si>
  <si>
    <t>23978</t>
  </si>
  <si>
    <t>с. Дрянска, общ. Троян, обл. Ловеч</t>
  </si>
  <si>
    <t>23981</t>
  </si>
  <si>
    <t>с. Дрянът, общ. Севлиево, обл. Габрово</t>
  </si>
  <si>
    <t>23995</t>
  </si>
  <si>
    <t>с. Дуванлии, общ. Калояново, обл. Пловдив</t>
  </si>
  <si>
    <t>24000</t>
  </si>
  <si>
    <t>с. Капитан Петко войвода, общ. Тополовград, обл. Хасково</t>
  </si>
  <si>
    <t>24013</t>
  </si>
  <si>
    <t>с. Дуковци, общ. Елена, обл. Велико Търново</t>
  </si>
  <si>
    <t>24027</t>
  </si>
  <si>
    <t>гр. Дулово, общ. Дулово, обл. Силистра</t>
  </si>
  <si>
    <t>24030</t>
  </si>
  <si>
    <t>с. Дунавец, общ. Тутракан, обл. Силистра</t>
  </si>
  <si>
    <t>24044</t>
  </si>
  <si>
    <t>с. Дунавци, общ. Велико Търново, обл. Велико Търново</t>
  </si>
  <si>
    <t>24058</t>
  </si>
  <si>
    <t>гр. Дунавци, общ. Видин, обл. Видин</t>
  </si>
  <si>
    <t>24061</t>
  </si>
  <si>
    <t>с. Дунавци, общ. Казанлък, обл. Стара Загора</t>
  </si>
  <si>
    <t>24075</t>
  </si>
  <si>
    <t>с. Дунево, общ. Смолян, обл. Смолян</t>
  </si>
  <si>
    <t>24089</t>
  </si>
  <si>
    <t>с. Бели Лом, общ. Лозница, обл. Разград</t>
  </si>
  <si>
    <t>24092</t>
  </si>
  <si>
    <t>с. Дуранкулак, общ. Шабла, обл. Добрич</t>
  </si>
  <si>
    <t>24102</t>
  </si>
  <si>
    <t>с. Лудогорци, общ. Исперих, обл. Разград</t>
  </si>
  <si>
    <t>24116</t>
  </si>
  <si>
    <t>с. Дуровци, общ. Златарица, обл. Велико Търново</t>
  </si>
  <si>
    <t>24126</t>
  </si>
  <si>
    <t>с. Дурча, общ. Дряново, обл. Габрово</t>
  </si>
  <si>
    <t>24133</t>
  </si>
  <si>
    <t>с. Духовец, общ. Исперих, обл. Разград</t>
  </si>
  <si>
    <t>24150</t>
  </si>
  <si>
    <t>с. Душанци, общ. Пирдоп, обл. София (област)</t>
  </si>
  <si>
    <t>24164</t>
  </si>
  <si>
    <t>с. Душево, общ. Севлиево, обл. Габрово</t>
  </si>
  <si>
    <t>24178</t>
  </si>
  <si>
    <t>с. Душевски колиби, общ. Севлиево, обл. Габрово</t>
  </si>
  <si>
    <t>24181</t>
  </si>
  <si>
    <t>с. Душинково, общ. Джебел, обл. Кърджали</t>
  </si>
  <si>
    <t>24195</t>
  </si>
  <si>
    <t>с. Душинци, общ. Брезник, обл. Перник</t>
  </si>
  <si>
    <t>24205</t>
  </si>
  <si>
    <t>с. Душка, общ. Черноочене, обл. Кърджали</t>
  </si>
  <si>
    <t>24219</t>
  </si>
  <si>
    <t>с. Дъбен, общ. Луковит, обл. Ловеч</t>
  </si>
  <si>
    <t>24236</t>
  </si>
  <si>
    <t>с. Дъбене, общ. Карлово, обл. Пловдив</t>
  </si>
  <si>
    <t>24241</t>
  </si>
  <si>
    <t>с. Дъбник, общ. Поморие, обл. Бургас</t>
  </si>
  <si>
    <t>24253</t>
  </si>
  <si>
    <t>с. Дъбница, общ. Гърмен, обл. Благоевград</t>
  </si>
  <si>
    <t>24267</t>
  </si>
  <si>
    <t>с. Дъбова, общ. Котел, обл. Сливен</t>
  </si>
  <si>
    <t>24270</t>
  </si>
  <si>
    <t>с. Дъбова, общ. Рудозем, обл. Смолян</t>
  </si>
  <si>
    <t>24284</t>
  </si>
  <si>
    <t>с. Дъбова махала, общ. Брусарци, обл. Монтана</t>
  </si>
  <si>
    <t>24298</t>
  </si>
  <si>
    <t>с. Дъбован, общ. Гулянци, обл. Плевен</t>
  </si>
  <si>
    <t>24308</t>
  </si>
  <si>
    <t>с. Дъбовец, общ. Любимец, обл. Хасково</t>
  </si>
  <si>
    <t>24311</t>
  </si>
  <si>
    <t>с. Долна Дъбева, общ. Велинград, обл. Пазарджик</t>
  </si>
  <si>
    <t>24325</t>
  </si>
  <si>
    <t>с. Дъбовик, общ. Генерал Тошево, обл. Добрич</t>
  </si>
  <si>
    <t>24339</t>
  </si>
  <si>
    <t>с. Дъбово, общ. Мъглиж, обл. Стара Загора</t>
  </si>
  <si>
    <t>24342</t>
  </si>
  <si>
    <t>с. Дъбово, общ. Болярово, обл. Ямбол</t>
  </si>
  <si>
    <t>24356</t>
  </si>
  <si>
    <t>с. Дъбрава, общ. Благоевград, обл. Благоевград</t>
  </si>
  <si>
    <t>24367</t>
  </si>
  <si>
    <t>с. Дъбрава, общ. Ловеч, обл. Ловеч</t>
  </si>
  <si>
    <t>24373</t>
  </si>
  <si>
    <t>с. Дъбрава, общ. Балчик, обл. Добрич</t>
  </si>
  <si>
    <t>24387</t>
  </si>
  <si>
    <t>с. Дъбравата, общ. Ябланица, обл. Ловеч</t>
  </si>
  <si>
    <t>24390</t>
  </si>
  <si>
    <t>с. Дъбравино, общ. Аврен, обл. Варна</t>
  </si>
  <si>
    <t>24400</t>
  </si>
  <si>
    <t>с. Дъбравите, общ. Белово, обл. Пазарджик</t>
  </si>
  <si>
    <t>24414</t>
  </si>
  <si>
    <t>с. Дъбравица, общ. Антоново, обл. Търговище</t>
  </si>
  <si>
    <t>24428</t>
  </si>
  <si>
    <t>с. Дъбравка, общ. Белоградчик, обл. Видин</t>
  </si>
  <si>
    <t>24431</t>
  </si>
  <si>
    <t>с. Дъждино, общ. Кърджали, обл. Кърджали</t>
  </si>
  <si>
    <t>24445</t>
  </si>
  <si>
    <t>с. Дъждовник, общ. Крумовград, обл. Кърджали</t>
  </si>
  <si>
    <t>24459</t>
  </si>
  <si>
    <t>с. Дъждовница, общ. Кърджали, обл. Кърджали</t>
  </si>
  <si>
    <t>24462</t>
  </si>
  <si>
    <t>с. Дълбок дол, общ. Троян, обл. Ловеч</t>
  </si>
  <si>
    <t>24476</t>
  </si>
  <si>
    <t>с. Дълбоки, общ. Стара Загора, обл. Стара Загора</t>
  </si>
  <si>
    <t>24482</t>
  </si>
  <si>
    <t>с. Дълбок извор, общ. Първомай, обл. Пловдив</t>
  </si>
  <si>
    <t>24493</t>
  </si>
  <si>
    <t>с. Дълга ливада, общ. Тетевен, обл. Ловеч</t>
  </si>
  <si>
    <t>24503</t>
  </si>
  <si>
    <t>с. Дълга лука, общ. Трън, обл. Перник</t>
  </si>
  <si>
    <t>24517</t>
  </si>
  <si>
    <t>с. Дългач, общ. Търговище, обл. Търговище</t>
  </si>
  <si>
    <t>24520</t>
  </si>
  <si>
    <t>с. Дълги дел, общ. Георги Дамяново, обл. Монтана</t>
  </si>
  <si>
    <t>24534</t>
  </si>
  <si>
    <t>с. Дълги припек, общ. Златарица, обл. Велико Търново</t>
  </si>
  <si>
    <t>24548</t>
  </si>
  <si>
    <t>с. Дългоделци, общ. Якимово, обл. Монтана</t>
  </si>
  <si>
    <t>24551</t>
  </si>
  <si>
    <t>гр. Дългопол, общ. Дългопол, обл. Варна</t>
  </si>
  <si>
    <t>24565</t>
  </si>
  <si>
    <t>с. Дълго поле, общ. Димово, обл. Видин</t>
  </si>
  <si>
    <t>24579</t>
  </si>
  <si>
    <t>с. Дълго поле, общ. Калояново, обл. Пловдив</t>
  </si>
  <si>
    <t>24582</t>
  </si>
  <si>
    <t>с. Дънгово, общ. Кърджали, обл. Кърджали</t>
  </si>
  <si>
    <t>24596</t>
  </si>
  <si>
    <t>с. Дървари, общ. Трявна, обл. Габрово</t>
  </si>
  <si>
    <t>24606</t>
  </si>
  <si>
    <t>с. Държава, общ. Чирпан, обл. Стара Загора</t>
  </si>
  <si>
    <t>24623</t>
  </si>
  <si>
    <t>с. Държавен, общ. Мъглиж, обл. Стара Загора</t>
  </si>
  <si>
    <t>24637</t>
  </si>
  <si>
    <t>с. Държаница, общ. Димово, обл. Видин</t>
  </si>
  <si>
    <t>24640</t>
  </si>
  <si>
    <t>с. Дърлевци, общ. Елена, обл. Велико Търново</t>
  </si>
  <si>
    <t>24654</t>
  </si>
  <si>
    <t>с. Дърманци, общ. Мездра, обл. Враца</t>
  </si>
  <si>
    <t>24668</t>
  </si>
  <si>
    <t>с. Дъскарите, общ. Трявна, обл. Габрово</t>
  </si>
  <si>
    <t>24671</t>
  </si>
  <si>
    <t>с. Дъскот, общ. Павликени, обл. Велико Търново</t>
  </si>
  <si>
    <t>24685</t>
  </si>
  <si>
    <t>с. Дъскотна, общ. Руен, обл. Бургас</t>
  </si>
  <si>
    <t>24699</t>
  </si>
  <si>
    <t>с. Дюлево, общ. Средец, обл. Бургас</t>
  </si>
  <si>
    <t>24712</t>
  </si>
  <si>
    <t>с. Дюлево, общ. Стрелча, обл. Пазарджик</t>
  </si>
  <si>
    <t>24726</t>
  </si>
  <si>
    <t>с. Дюлино, общ. Бяла, обл. Варна</t>
  </si>
  <si>
    <t>24739</t>
  </si>
  <si>
    <t>с. Дюлица, общ. Кирково, обл. Кърджали</t>
  </si>
  <si>
    <t>24743</t>
  </si>
  <si>
    <t>с. Дюля, общ. Руен, обл. Бургас</t>
  </si>
  <si>
    <t>24757</t>
  </si>
  <si>
    <t>с. Дядово, общ. Нова Загора, обл. Сливен</t>
  </si>
  <si>
    <t>24760</t>
  </si>
  <si>
    <t>с. Дядовско, общ. Черноочене, обл. Кърджали</t>
  </si>
  <si>
    <t>24774</t>
  </si>
  <si>
    <t>с. Дядовци, общ. Ардино, обл. Кърджали</t>
  </si>
  <si>
    <t>24788</t>
  </si>
  <si>
    <t>с. Дяково, общ. Дупница, обл. Кюстендил</t>
  </si>
  <si>
    <t>24791</t>
  </si>
  <si>
    <t>с. Дялък, общ. Севлиево, обл. Габрово</t>
  </si>
  <si>
    <t>24815</t>
  </si>
  <si>
    <t>с. Дянково, общ. Разград, обл. Разград</t>
  </si>
  <si>
    <t>24829</t>
  </si>
  <si>
    <t>с. Друган, общ. Радомир, обл. Перник</t>
  </si>
  <si>
    <t>24832</t>
  </si>
  <si>
    <t>с. Думници, общ. Габрово, обл. Габрово</t>
  </si>
  <si>
    <t>24854</t>
  </si>
  <si>
    <t>с. Дедино, общ. Ардино, обл. Кърджали</t>
  </si>
  <si>
    <t>24880</t>
  </si>
  <si>
    <t>с. Долна Василица, общ. Костенец, обл. София (област)</t>
  </si>
  <si>
    <t>24894</t>
  </si>
  <si>
    <t>с. Драгомъж, общ. Исперих, обл. Разград</t>
  </si>
  <si>
    <t>24921</t>
  </si>
  <si>
    <t>с. Дисевица, общ. Плевен, обл. Плевен</t>
  </si>
  <si>
    <t>24935</t>
  </si>
  <si>
    <t>с. Долно Големанци, общ. Хасково, обл. Хасково</t>
  </si>
  <si>
    <t>24949</t>
  </si>
  <si>
    <t>с. Дуня, общ. Неделино, обл. Смолян</t>
  </si>
  <si>
    <t>24952</t>
  </si>
  <si>
    <t>с. Девинци, общ. Момчилград, обл. Кърджали</t>
  </si>
  <si>
    <t>24966</t>
  </si>
  <si>
    <t>с. Евлогиево, общ. Никопол, обл. Плевен</t>
  </si>
  <si>
    <t>27019</t>
  </si>
  <si>
    <t>с. Евренозово, общ. Малко Търново, обл. Бургас</t>
  </si>
  <si>
    <t>27022</t>
  </si>
  <si>
    <t>с. Егрек, общ. Крумовград, обл. Кърджали</t>
  </si>
  <si>
    <t>27036</t>
  </si>
  <si>
    <t>с. Егълница, общ. Ковачевци, обл. Перник</t>
  </si>
  <si>
    <t>27043</t>
  </si>
  <si>
    <t>с. Единаковци, общ. Хитрино, обл. Шумен</t>
  </si>
  <si>
    <t>27067</t>
  </si>
  <si>
    <t>с. Едрево, общ. Николаево, обл. Стара Загора</t>
  </si>
  <si>
    <t>27070</t>
  </si>
  <si>
    <t>с. Ездимирци, общ. Трън, обл. Перник</t>
  </si>
  <si>
    <t>27084</t>
  </si>
  <si>
    <t>с. Езерец, общ. Кресна, обл. Благоевград</t>
  </si>
  <si>
    <t>27098</t>
  </si>
  <si>
    <t>с. Езерец, общ. Шабла, обл. Добрич</t>
  </si>
  <si>
    <t>27108</t>
  </si>
  <si>
    <t>с. Езеро, общ. Нова Загора, обл. Сливен</t>
  </si>
  <si>
    <t>27111</t>
  </si>
  <si>
    <t>с. Езерово, общ. Белослав, обл. Варна</t>
  </si>
  <si>
    <t>27125</t>
  </si>
  <si>
    <t>с. Езерово, общ. Първомай, обл. Пловдив</t>
  </si>
  <si>
    <t>27139</t>
  </si>
  <si>
    <t>с. Езерче, общ. Цар Калоян, обл. Разград</t>
  </si>
  <si>
    <t>27156</t>
  </si>
  <si>
    <t>с. Екзарх Антимово, общ. Карнобат, обл. Бургас</t>
  </si>
  <si>
    <t>27169</t>
  </si>
  <si>
    <t>с. Екзарх Йосиф, общ. Борово, обл. Русе</t>
  </si>
  <si>
    <t>27173</t>
  </si>
  <si>
    <t>гр. Елена, общ. Елена, обл. Велико Търново</t>
  </si>
  <si>
    <t>27190</t>
  </si>
  <si>
    <t>с. Елена, общ. Хасково, обл. Хасково</t>
  </si>
  <si>
    <t>27200</t>
  </si>
  <si>
    <t>с. Еленино, общ. Стара Загора, обл. Стара Загора</t>
  </si>
  <si>
    <t>27214</t>
  </si>
  <si>
    <t>с. Еленов дол, общ. Своге, обл. София (област)</t>
  </si>
  <si>
    <t>27228</t>
  </si>
  <si>
    <t>с. Еленово, общ. Благоевград, обл. Благоевград</t>
  </si>
  <si>
    <t>27231</t>
  </si>
  <si>
    <t>с. Еленово, общ. Нова Загора, обл. Сливен</t>
  </si>
  <si>
    <t>27245</t>
  </si>
  <si>
    <t>с. Еленово, общ. Попово, обл. Търговище</t>
  </si>
  <si>
    <t>27259</t>
  </si>
  <si>
    <t>с. Еленска, общ. Смолян, обл. Смолян</t>
  </si>
  <si>
    <t>27262</t>
  </si>
  <si>
    <t>с. Еленците, общ. Дряново, обл. Габрово</t>
  </si>
  <si>
    <t>27276</t>
  </si>
  <si>
    <t>с. Елешница, общ. Разлог, обл. Благоевград</t>
  </si>
  <si>
    <t>27293</t>
  </si>
  <si>
    <t>гр. Елин Пелин, общ. Елин Пелин, обл. София (област)</t>
  </si>
  <si>
    <t>27303</t>
  </si>
  <si>
    <t>с. Елисейна, общ. Мездра, обл. Враца</t>
  </si>
  <si>
    <t>27317</t>
  </si>
  <si>
    <t>с. Еловдол, общ. Земен, обл. Перник</t>
  </si>
  <si>
    <t>27320</t>
  </si>
  <si>
    <t>с. Елов дол, общ. Ботевград, обл. София (област)</t>
  </si>
  <si>
    <t>27334</t>
  </si>
  <si>
    <t>с. Еловица, общ. Георги Дамяново, обл. Монтана</t>
  </si>
  <si>
    <t>27348</t>
  </si>
  <si>
    <t>с. Еловица, общ. Трън, обл. Перник</t>
  </si>
  <si>
    <t>27351</t>
  </si>
  <si>
    <t>с. Елховец, общ. Рудозем, обл. Смолян</t>
  </si>
  <si>
    <t>27365</t>
  </si>
  <si>
    <t>с. Елхово, общ. Стара Загора, обл. Стара Загора</t>
  </si>
  <si>
    <t>27379</t>
  </si>
  <si>
    <t>гр. Елхово, общ. Елхово, обл. Ямбол</t>
  </si>
  <si>
    <t>27382</t>
  </si>
  <si>
    <t>с. Елшица, общ. Панагюрище, обл. Пазарджик</t>
  </si>
  <si>
    <t>27406</t>
  </si>
  <si>
    <t>с. Ельово, общ. Смолян, обл. Смолян</t>
  </si>
  <si>
    <t>27415</t>
  </si>
  <si>
    <t>с. Емен, общ. Велико Търново, обл. Велико Търново</t>
  </si>
  <si>
    <t>27423</t>
  </si>
  <si>
    <t>с. Белодол, общ. Поморие, обл. Бургас</t>
  </si>
  <si>
    <t>27440</t>
  </si>
  <si>
    <t>с. Емона, общ. Несебър, обл. Бургас</t>
  </si>
  <si>
    <t>27454</t>
  </si>
  <si>
    <t>с. Енево, общ. Добрич-селска, обл. Добрич</t>
  </si>
  <si>
    <t>27468</t>
  </si>
  <si>
    <t>с. Енево, общ. Нови пазар, обл. Шумен</t>
  </si>
  <si>
    <t>27471</t>
  </si>
  <si>
    <t>с. Енев рът, общ. Севлиево, обл. Габрово</t>
  </si>
  <si>
    <t>27485</t>
  </si>
  <si>
    <t>с. Енина, общ. Казанлък, обл. Стара Загора</t>
  </si>
  <si>
    <t>27499</t>
  </si>
  <si>
    <t>с. Еница, общ. Кнежа, обл. Плевен</t>
  </si>
  <si>
    <t>27509</t>
  </si>
  <si>
    <t>с. Енчец, общ. Кърджали, обл. Кърджали</t>
  </si>
  <si>
    <t>27512</t>
  </si>
  <si>
    <t>с. Енчовци, общ. Трявна, обл. Габрово</t>
  </si>
  <si>
    <t>27526</t>
  </si>
  <si>
    <t>с. Еньовче, общ. Ардино, обл. Кърджали</t>
  </si>
  <si>
    <t>27543</t>
  </si>
  <si>
    <t>с. Ерден, общ. Бойчиновци, обл. Монтана</t>
  </si>
  <si>
    <t>27557</t>
  </si>
  <si>
    <t>с. Еремия, общ. Невестино, обл. Кюстендил</t>
  </si>
  <si>
    <t>27574</t>
  </si>
  <si>
    <t>с. Ерма река, общ. Златоград, обл. Смолян</t>
  </si>
  <si>
    <t>27588</t>
  </si>
  <si>
    <t>с. Еровете, общ. Кирково, обл. Кърджали</t>
  </si>
  <si>
    <t>27591</t>
  </si>
  <si>
    <t>с. Ерул, общ. Трън, обл. Перник</t>
  </si>
  <si>
    <t>27601</t>
  </si>
  <si>
    <t>с. Есен, общ. Сунгурларе, обл. Бургас</t>
  </si>
  <si>
    <t>27615</t>
  </si>
  <si>
    <t>с. Есеница, общ. Вълчи дол, обл. Варна</t>
  </si>
  <si>
    <t>27629</t>
  </si>
  <si>
    <t>гр. Етрополе, общ. Етрополе, обл. София (област)</t>
  </si>
  <si>
    <t>27632</t>
  </si>
  <si>
    <t>с. Ефрейтор Бакалово, общ. Крушари, обл. Добрич</t>
  </si>
  <si>
    <t>27656</t>
  </si>
  <si>
    <t>с. Ефрем, общ. Маджарово, обл. Хасково</t>
  </si>
  <si>
    <t>27663</t>
  </si>
  <si>
    <t>с. Езерото, общ. Габрово, обл. Габрово</t>
  </si>
  <si>
    <t>27677</t>
  </si>
  <si>
    <t>с. Едрино, общ. Крумовград, обл. Кърджали</t>
  </si>
  <si>
    <t>27680</t>
  </si>
  <si>
    <t>с. Жабляно, общ. Земен, обл. Перник</t>
  </si>
  <si>
    <t>29012</t>
  </si>
  <si>
    <t>с. Жабокрът, общ. Кюстендил, обл. Кюстендил</t>
  </si>
  <si>
    <t>29026</t>
  </si>
  <si>
    <t>с. Жегларци, общ. Тервел, обл. Добрич</t>
  </si>
  <si>
    <t>29035</t>
  </si>
  <si>
    <t>с. Жеглица, общ. Видин, обл. Видин</t>
  </si>
  <si>
    <t>29043</t>
  </si>
  <si>
    <t>с. Жедна, общ. Радомир, обл. Перник</t>
  </si>
  <si>
    <t>29060</t>
  </si>
  <si>
    <t>с. Железари, общ. Ивайловград, обл. Хасково</t>
  </si>
  <si>
    <t>29074</t>
  </si>
  <si>
    <t>с. Железари, общ. Омуртаг, обл. Търговище</t>
  </si>
  <si>
    <t>29088</t>
  </si>
  <si>
    <t>с. Железарци, общ. Стражица, обл. Велико Търново</t>
  </si>
  <si>
    <t>29091</t>
  </si>
  <si>
    <t>с. Железино, общ. Ивайловград, обл. Хасково</t>
  </si>
  <si>
    <t>29101</t>
  </si>
  <si>
    <t>с. Железна, общ. Чипровци, обл. Монтана</t>
  </si>
  <si>
    <t>29115</t>
  </si>
  <si>
    <t>с. Железник, общ. Карнобат, обл. Бургас</t>
  </si>
  <si>
    <t>29129</t>
  </si>
  <si>
    <t>с. Железник, общ. Черноочене, обл. Кърджали</t>
  </si>
  <si>
    <t>29132</t>
  </si>
  <si>
    <t>с. Железница, общ. Симитли, обл. Благоевград</t>
  </si>
  <si>
    <t>29146</t>
  </si>
  <si>
    <t>с. Железница, общ. Столична, обл. София (столица)</t>
  </si>
  <si>
    <t>29150</t>
  </si>
  <si>
    <t>с. Желен, общ. Своге, обл. София (област)</t>
  </si>
  <si>
    <t>29163</t>
  </si>
  <si>
    <t>с. Желъд, общ. Смядово, обл. Шумен</t>
  </si>
  <si>
    <t>29177</t>
  </si>
  <si>
    <t>с. Желъдово, общ. Джебел, обл. Кърджали</t>
  </si>
  <si>
    <t>29180</t>
  </si>
  <si>
    <t>с. Желю войвода, общ. Сливен, обл. Сливен</t>
  </si>
  <si>
    <t>29194</t>
  </si>
  <si>
    <t>с. Желява, общ. Столична, обл. София (столица)</t>
  </si>
  <si>
    <t>29204</t>
  </si>
  <si>
    <t>с. Желязковец, общ. Самуил, обл. Разград</t>
  </si>
  <si>
    <t>29218</t>
  </si>
  <si>
    <t>с. Момина църква, общ. Средец, обл. Бургас</t>
  </si>
  <si>
    <t>29221</t>
  </si>
  <si>
    <t>с. Желязно, общ. Марица, обл. Пловдив</t>
  </si>
  <si>
    <t>29235</t>
  </si>
  <si>
    <t>с. Желязово, общ. Камено, обл. Бургас</t>
  </si>
  <si>
    <t>29249</t>
  </si>
  <si>
    <t>с. Женда, общ. Черноочене, обл. Кърджали</t>
  </si>
  <si>
    <t>29252</t>
  </si>
  <si>
    <t>с. Жеравино, общ. Кюстендил, обл. Кюстендил</t>
  </si>
  <si>
    <t>29266</t>
  </si>
  <si>
    <t>с. Жеравица, общ. Троян, обл. Ловеч</t>
  </si>
  <si>
    <t>29276</t>
  </si>
  <si>
    <t>с. Жеравна, общ. Котел, обл. Сливен</t>
  </si>
  <si>
    <t>29283</t>
  </si>
  <si>
    <t>с. Жерговец, общ. Гурково, обл. Стара Загора</t>
  </si>
  <si>
    <t>29297</t>
  </si>
  <si>
    <t>с. Жернов, общ. Никопол, обл. Плевен</t>
  </si>
  <si>
    <t>29310</t>
  </si>
  <si>
    <t>с. Живко, общ. Габрово, обл. Габрово</t>
  </si>
  <si>
    <t>29324</t>
  </si>
  <si>
    <t>с. Живково, общ. Ихтиман, обл. София (област)</t>
  </si>
  <si>
    <t>29338</t>
  </si>
  <si>
    <t>с. Живково, общ. Хитрино, обл. Шумен</t>
  </si>
  <si>
    <t>29341</t>
  </si>
  <si>
    <t>с. Жидов дол, общ. Троян, обл. Ловеч</t>
  </si>
  <si>
    <t>29369</t>
  </si>
  <si>
    <t>с. Жижево, общ. Сатовча, обл. Благоевград</t>
  </si>
  <si>
    <t>29372</t>
  </si>
  <si>
    <t>с. Жиленци, общ. Кюстендил, обл. Кюстендил</t>
  </si>
  <si>
    <t>29386</t>
  </si>
  <si>
    <t>с. Жилино, общ. Нови пазар, обл. Шумен</t>
  </si>
  <si>
    <t>29391</t>
  </si>
  <si>
    <t>с. Жинзифово, общ. Кърджали, обл. Кърджали</t>
  </si>
  <si>
    <t>29407</t>
  </si>
  <si>
    <t>с. Житарник, общ. Кърджали, обл. Кърджали</t>
  </si>
  <si>
    <t>29413</t>
  </si>
  <si>
    <t>с. Ветрен, общ. Бургас, обл. Бургас</t>
  </si>
  <si>
    <t>29427</t>
  </si>
  <si>
    <t>с. Житен, общ. Столична, обл. София (столица)</t>
  </si>
  <si>
    <t>29430</t>
  </si>
  <si>
    <t>с. Житен, общ. Генерал Тошево, обл. Добрич</t>
  </si>
  <si>
    <t>29444</t>
  </si>
  <si>
    <t>с. Житница, общ. Провадия, обл. Варна</t>
  </si>
  <si>
    <t>29458</t>
  </si>
  <si>
    <t>с. Житница, общ. Черноочене, обл. Кърджали</t>
  </si>
  <si>
    <t>29461</t>
  </si>
  <si>
    <t>с. Житница, общ. Калояново, обл. Пловдив</t>
  </si>
  <si>
    <t>29475</t>
  </si>
  <si>
    <t>с. Житница, общ. Добрич-селска, обл. Добрич</t>
  </si>
  <si>
    <t>29489</t>
  </si>
  <si>
    <t>с. Житосвят, общ. Карнобат, обл. Бургас</t>
  </si>
  <si>
    <t>29492</t>
  </si>
  <si>
    <t>с. Жребево, общ. Девин, обл. Смолян</t>
  </si>
  <si>
    <t>29502</t>
  </si>
  <si>
    <t>с. Жребино, общ. Елхово, обл. Ямбол</t>
  </si>
  <si>
    <t>29516</t>
  </si>
  <si>
    <t>с. Жребичко, общ. Брацигово, обл. Пазарджик</t>
  </si>
  <si>
    <t>29522</t>
  </si>
  <si>
    <t>с. Жълт бряг, общ. Твърдица, обл. Сливен</t>
  </si>
  <si>
    <t>29533</t>
  </si>
  <si>
    <t>с. Жълтеш, общ. Габрово, обл. Габрово</t>
  </si>
  <si>
    <t>29547</t>
  </si>
  <si>
    <t>с. Жълти бряг, общ. Стамболово, обл. Хасково</t>
  </si>
  <si>
    <t>29550</t>
  </si>
  <si>
    <t>с. Жълти рид, общ. Джебел, обл. Кърджали</t>
  </si>
  <si>
    <t>29564</t>
  </si>
  <si>
    <t>с. Жълт камък, общ. Асеновград, обл. Пловдив</t>
  </si>
  <si>
    <t>29581</t>
  </si>
  <si>
    <t>с. Жълтопоп, общ. Гурково, обл. Стара Загора</t>
  </si>
  <si>
    <t>29595</t>
  </si>
  <si>
    <t>с. Жълтуша, общ. Ардино, обл. Кърджали</t>
  </si>
  <si>
    <t>29605</t>
  </si>
  <si>
    <t>с. Жълтика, общ. Джебел, обл. Кърджали</t>
  </si>
  <si>
    <t>29619</t>
  </si>
  <si>
    <t>с. Житуша, общ. Радомир, обл. Перник</t>
  </si>
  <si>
    <t>29622</t>
  </si>
  <si>
    <t>с. Забел, общ. Трън, обл. Перник</t>
  </si>
  <si>
    <t>30017</t>
  </si>
  <si>
    <t>с. Заберново, общ. Малко Търново, обл. Бургас</t>
  </si>
  <si>
    <t>30020</t>
  </si>
  <si>
    <t>с. Забърдо, общ. Чепеларе, обл. Смолян</t>
  </si>
  <si>
    <t>30034</t>
  </si>
  <si>
    <t>с. Завала, общ. Брезник, обл. Перник</t>
  </si>
  <si>
    <t>30048</t>
  </si>
  <si>
    <t>с. Завет, общ. Сунгурларе, обл. Бургас</t>
  </si>
  <si>
    <t>30051</t>
  </si>
  <si>
    <t>гр. Завет, общ. Завет, обл. Разград</t>
  </si>
  <si>
    <t>30065</t>
  </si>
  <si>
    <t>с. Заветно, общ. Попово, обл. Търговище</t>
  </si>
  <si>
    <t>30079</t>
  </si>
  <si>
    <t>с. Завидовци, общ. Своге, обл. София (област)</t>
  </si>
  <si>
    <t>30082</t>
  </si>
  <si>
    <t>с. Завой, общ. Тунджа, обл. Ямбол</t>
  </si>
  <si>
    <t>30096</t>
  </si>
  <si>
    <t>с. Завоя, общ. Кирково, обл. Кърджали</t>
  </si>
  <si>
    <t>30106</t>
  </si>
  <si>
    <t>с. Загоре, общ. Стара Загора, обл. Стара Загора</t>
  </si>
  <si>
    <t>30119</t>
  </si>
  <si>
    <t>с. Загориче, общ. Каолиново, обл. Шумен</t>
  </si>
  <si>
    <t>30137</t>
  </si>
  <si>
    <t>с. Загорски, общ. Кирково, обл. Кърджали</t>
  </si>
  <si>
    <t>30140</t>
  </si>
  <si>
    <t>с. Загорско, общ. Момчилград, обл. Кърджали</t>
  </si>
  <si>
    <t>30154</t>
  </si>
  <si>
    <t>с. Загорци, общ. Средец, обл. Бургас</t>
  </si>
  <si>
    <t>30168</t>
  </si>
  <si>
    <t>с. Загорци, общ. Нова Загора, обл. Сливен</t>
  </si>
  <si>
    <t>30171</t>
  </si>
  <si>
    <t>с. Загорци, общ. Крушари, обл. Добрич</t>
  </si>
  <si>
    <t>30185</t>
  </si>
  <si>
    <t>с. Загражден, общ. Гулянци, обл. Плевен</t>
  </si>
  <si>
    <t>30199</t>
  </si>
  <si>
    <t>с. Загражден, общ. Баните, обл. Смолян</t>
  </si>
  <si>
    <t>30209</t>
  </si>
  <si>
    <t>с. Задруга, общ. Кубрат, обл. Разград</t>
  </si>
  <si>
    <t>30212</t>
  </si>
  <si>
    <t>с. Заевите, общ. Смолян, обл. Смолян</t>
  </si>
  <si>
    <t>30226</t>
  </si>
  <si>
    <t>с. Заимчево, общ. Руен, обл. Бургас</t>
  </si>
  <si>
    <t>30234</t>
  </si>
  <si>
    <t>с. Зайчар, общ. Руен, обл. Бургас</t>
  </si>
  <si>
    <t>30243</t>
  </si>
  <si>
    <t>с. Зайчари, общ. Сливен, обл. Сливен</t>
  </si>
  <si>
    <t>30257</t>
  </si>
  <si>
    <t>с. Зайчино, общ. Кърджали, обл. Кърджали</t>
  </si>
  <si>
    <t>30260</t>
  </si>
  <si>
    <t>с. Зайчино ореше, общ. Нови пазар, обл. Шумен</t>
  </si>
  <si>
    <t>30274</t>
  </si>
  <si>
    <t>с. Замфир, общ. Лом, обл. Монтана</t>
  </si>
  <si>
    <t>30291</t>
  </si>
  <si>
    <t>с. Замфирово, общ. Берковица, обл. Монтана</t>
  </si>
  <si>
    <t>30301</t>
  </si>
  <si>
    <t>с. Занога, общ. Петрич, обл. Благоевград</t>
  </si>
  <si>
    <t>30315</t>
  </si>
  <si>
    <t>с. Заноге, общ. Своге, обл. София (област)</t>
  </si>
  <si>
    <t>30329</t>
  </si>
  <si>
    <t>с. Зараево, общ. Попово, обл. Търговище</t>
  </si>
  <si>
    <t>30332</t>
  </si>
  <si>
    <t>с. Зарник, общ. Кайнарджа, обл. Силистра</t>
  </si>
  <si>
    <t>30346</t>
  </si>
  <si>
    <t>с. Заселе, общ. Своге, обл. София (област)</t>
  </si>
  <si>
    <t>30350</t>
  </si>
  <si>
    <t>с. Засмяно, общ. Аксаково, обл. Варна</t>
  </si>
  <si>
    <t>30363</t>
  </si>
  <si>
    <t>с. Зафирово, общ. Главиница, обл. Силистра</t>
  </si>
  <si>
    <t>30377</t>
  </si>
  <si>
    <t>с. Могилино, общ. Две могили, обл. Русе</t>
  </si>
  <si>
    <t>30380</t>
  </si>
  <si>
    <t>с. Захари Стояново, общ. Шабла, обл. Добрич</t>
  </si>
  <si>
    <t>30394</t>
  </si>
  <si>
    <t>с. Захари Стояново, общ. Попово, обл. Търговище</t>
  </si>
  <si>
    <t>30404</t>
  </si>
  <si>
    <t>с. Зая, общ. Дряново, обл. Габрово</t>
  </si>
  <si>
    <t>30418</t>
  </si>
  <si>
    <t>с. Звегор, общ. Хитрино, обл. Шумен</t>
  </si>
  <si>
    <t>30421</t>
  </si>
  <si>
    <t>с. Звезда, общ. Руен, обл. Бургас</t>
  </si>
  <si>
    <t>30435</t>
  </si>
  <si>
    <t>с. Звезда, общ. Попово, обл. Търговище</t>
  </si>
  <si>
    <t>30449</t>
  </si>
  <si>
    <t>с. Звездел, общ. Момчилград, обл. Кърджали</t>
  </si>
  <si>
    <t>30452</t>
  </si>
  <si>
    <t>с. Звезделина, общ. Кърджали, обл. Кърджали</t>
  </si>
  <si>
    <t>30466</t>
  </si>
  <si>
    <t>с. Звезден, общ. Кърджали, обл. Кърджали</t>
  </si>
  <si>
    <t>30475</t>
  </si>
  <si>
    <t>с. Звездец, общ. Малко Търново, обл. Бургас</t>
  </si>
  <si>
    <t>30483</t>
  </si>
  <si>
    <t>с. Звездица, общ. Варна, обл. Варна</t>
  </si>
  <si>
    <t>30497</t>
  </si>
  <si>
    <t>с. Звенимир, общ. Главиница, обл. Силистра</t>
  </si>
  <si>
    <t>30507</t>
  </si>
  <si>
    <t>с. Зверино, общ. Мездра, обл. Враца</t>
  </si>
  <si>
    <t>30510</t>
  </si>
  <si>
    <t>с. Звиница, общ. Кърджали, обл. Кърджали</t>
  </si>
  <si>
    <t>30524</t>
  </si>
  <si>
    <t>с. Звънарка, общ. Крумовград, обл. Кърджали</t>
  </si>
  <si>
    <t>30538</t>
  </si>
  <si>
    <t>с. Звънарци, общ. Кубрат, обл. Разград</t>
  </si>
  <si>
    <t>30541</t>
  </si>
  <si>
    <t>с. Звънец, общ. Вълчи дол, обл. Варна</t>
  </si>
  <si>
    <t>30555</t>
  </si>
  <si>
    <t>с. Звъника, общ. Кърджали, обл. Кърджали</t>
  </si>
  <si>
    <t>30569</t>
  </si>
  <si>
    <t>с. Звъничево, общ. Пазарджик, обл. Пазарджик</t>
  </si>
  <si>
    <t>30572</t>
  </si>
  <si>
    <t>с. Звънче, общ. Кърджали, обл. Кърджали</t>
  </si>
  <si>
    <t>30586</t>
  </si>
  <si>
    <t>с. Згалево, общ. Пордим, обл. Плевен</t>
  </si>
  <si>
    <t>30590</t>
  </si>
  <si>
    <t>с. Згориград, общ. Враца, обл. Враца</t>
  </si>
  <si>
    <t>30606</t>
  </si>
  <si>
    <t>с. Згурово, общ. Невестино, обл. Кюстендил</t>
  </si>
  <si>
    <t>30613</t>
  </si>
  <si>
    <t>с. Здравец, общ. Аврен, обл. Варна</t>
  </si>
  <si>
    <t>30627</t>
  </si>
  <si>
    <t>с. Здравец, общ. Самуил, обл. Разград</t>
  </si>
  <si>
    <t>30630</t>
  </si>
  <si>
    <t>с. Здравец, общ. Търговище, обл. Търговище</t>
  </si>
  <si>
    <t>30644</t>
  </si>
  <si>
    <t>с. Здравец, общ. Димитровград, обл. Хасково</t>
  </si>
  <si>
    <t>30658</t>
  </si>
  <si>
    <t>с. Здравковец, общ. Габрово, обл. Габрово</t>
  </si>
  <si>
    <t>30661</t>
  </si>
  <si>
    <t>с. Здравчец, общ. Кирково, обл. Кърджали</t>
  </si>
  <si>
    <t>30675</t>
  </si>
  <si>
    <t>с. Зебил, общ. Главиница, обл. Силистра</t>
  </si>
  <si>
    <t>30689</t>
  </si>
  <si>
    <t>с. Зелена морава, общ. Омуртаг, обл. Търговище</t>
  </si>
  <si>
    <t>30692</t>
  </si>
  <si>
    <t>с. Зелендол, общ. Благоевград, обл. Благоевград</t>
  </si>
  <si>
    <t>30702</t>
  </si>
  <si>
    <t>с. Зелениград, общ. Трън, обл. Перник</t>
  </si>
  <si>
    <t>30716</t>
  </si>
  <si>
    <t>с. Зеленик, общ. Елена, обл. Велико Търново</t>
  </si>
  <si>
    <t>30721</t>
  </si>
  <si>
    <t>с. Зеленика, общ. Трявна, обл. Габрово</t>
  </si>
  <si>
    <t>30733</t>
  </si>
  <si>
    <t>с. Зелениково, общ. Кърджали, обл. Кърджали</t>
  </si>
  <si>
    <t>30747</t>
  </si>
  <si>
    <t>с. Зелениково, общ. Брезово, обл. Пловдив</t>
  </si>
  <si>
    <t>30750</t>
  </si>
  <si>
    <t>с. Зелено дърво, общ. Габрово, обл. Габрово</t>
  </si>
  <si>
    <t>30764</t>
  </si>
  <si>
    <t>гр. Земен, общ. Земен, обл. Перник</t>
  </si>
  <si>
    <t>30778</t>
  </si>
  <si>
    <t>с. Земенци, общ. Крушари, обл. Добрич</t>
  </si>
  <si>
    <t>30781</t>
  </si>
  <si>
    <t>с. Землен, общ. Раднево, обл. Стара Загора</t>
  </si>
  <si>
    <t>30795</t>
  </si>
  <si>
    <t>с. Зетьово, общ. Айтос, обл. Бургас</t>
  </si>
  <si>
    <t>30805</t>
  </si>
  <si>
    <t>с. Зетьово, общ. Чирпан, обл. Стара Загора</t>
  </si>
  <si>
    <t>30819</t>
  </si>
  <si>
    <t>с. Зидарово, общ. Созопол, обл. Бургас</t>
  </si>
  <si>
    <t>30822</t>
  </si>
  <si>
    <t>с. Зидарци, общ. Перник, обл. Перник</t>
  </si>
  <si>
    <t>30836</t>
  </si>
  <si>
    <t>с. Зимевица, общ. Своге, обл. София (област)</t>
  </si>
  <si>
    <t>30847</t>
  </si>
  <si>
    <t>с. Зимен, общ. Карнобат, обл. Бургас</t>
  </si>
  <si>
    <t>30853</t>
  </si>
  <si>
    <t>с. Зимзелен, общ. Кърджали, обл. Кърджали</t>
  </si>
  <si>
    <t>30867</t>
  </si>
  <si>
    <t>с. Зимница, общ. Мъглиж, обл. Стара Загора</t>
  </si>
  <si>
    <t>30870</t>
  </si>
  <si>
    <t>с. Зимница, общ. Крушари, обл. Добрич</t>
  </si>
  <si>
    <t>30884</t>
  </si>
  <si>
    <t>с. Зимница, общ. Стралджа, обл. Ямбол</t>
  </si>
  <si>
    <t>30898</t>
  </si>
  <si>
    <t>с. Зимовина, общ. Стамболово, обл. Хасково</t>
  </si>
  <si>
    <t>30908</t>
  </si>
  <si>
    <t>с. Зиморница, общ. Крумовград, обл. Кърджали</t>
  </si>
  <si>
    <t>30911</t>
  </si>
  <si>
    <t>с. Златар, общ. Велики Преслав, обл. Шумен</t>
  </si>
  <si>
    <t>30942</t>
  </si>
  <si>
    <t>с. Златари, общ. Тунджа, обл. Ямбол</t>
  </si>
  <si>
    <t>30956</t>
  </si>
  <si>
    <t>гр. Златарица, общ. Златарица, обл. Велико Търново</t>
  </si>
  <si>
    <t>30962</t>
  </si>
  <si>
    <t>с. Златевци, общ. Габрово, обл. Габрово</t>
  </si>
  <si>
    <t>30973</t>
  </si>
  <si>
    <t>с. Злати войвода, общ. Сливен, обл. Сливен</t>
  </si>
  <si>
    <t>30990</t>
  </si>
  <si>
    <t>с. Златина, общ. Провадия, обл. Варна</t>
  </si>
  <si>
    <t>31005</t>
  </si>
  <si>
    <t>с. Златиница, общ. Болярово, обл. Ямбол</t>
  </si>
  <si>
    <t>31019</t>
  </si>
  <si>
    <t>с. Златирът, общ. Гурково, обл. Стара Загора</t>
  </si>
  <si>
    <t>31022</t>
  </si>
  <si>
    <t>с. Златитрап, общ. Родопи, обл. Пловдив</t>
  </si>
  <si>
    <t>31036</t>
  </si>
  <si>
    <t>гр. Златица, общ. Златица, обл. София (област)</t>
  </si>
  <si>
    <t>31044</t>
  </si>
  <si>
    <t>с. Златия, общ. Вълчедръм, обл. Монтана</t>
  </si>
  <si>
    <t>31053</t>
  </si>
  <si>
    <t>с. Златия, общ. Добрич-селска, обл. Добрич</t>
  </si>
  <si>
    <t>31067</t>
  </si>
  <si>
    <t>с. Златна ливада, общ. Чирпан, обл. Стара Загора</t>
  </si>
  <si>
    <t>31070</t>
  </si>
  <si>
    <t>с. Златна нива, общ. Каспичан, обл. Шумен</t>
  </si>
  <si>
    <t>31084</t>
  </si>
  <si>
    <t>с. Златна Панега, общ. Ябланица, обл. Ловеч</t>
  </si>
  <si>
    <t>31098</t>
  </si>
  <si>
    <t>с. Златовръх, общ. Асеновград, обл. Пловдив</t>
  </si>
  <si>
    <t>31108</t>
  </si>
  <si>
    <t>гр. Златоград, общ. Златоград, обл. Смолян</t>
  </si>
  <si>
    <t>31111</t>
  </si>
  <si>
    <t>с. Златоклас, общ. Дулово, обл. Силистра</t>
  </si>
  <si>
    <t>31125</t>
  </si>
  <si>
    <t>с. Златолист, общ. Сандански, обл. Благоевград</t>
  </si>
  <si>
    <t>31139</t>
  </si>
  <si>
    <t>с. Златолист, общ. Крумовград, обл. Кърджали</t>
  </si>
  <si>
    <t>31142</t>
  </si>
  <si>
    <t>с. Златополе, общ. Димитровград, обл. Хасково</t>
  </si>
  <si>
    <t>31156</t>
  </si>
  <si>
    <t>с. Златосел, общ. Брезово, обл. Пловдив</t>
  </si>
  <si>
    <t>31160</t>
  </si>
  <si>
    <t>с. Златоустово, общ. Маджарово, обл. Хасково</t>
  </si>
  <si>
    <t>31173</t>
  </si>
  <si>
    <t>с. Златуша, общ. Божурище, обл. София (област)</t>
  </si>
  <si>
    <t>31187</t>
  </si>
  <si>
    <t>с. Злидол, общ. Мездра, обл. Враца</t>
  </si>
  <si>
    <t>31190</t>
  </si>
  <si>
    <t>с. Злогош, общ. Трекляно, обл. Кюстендил</t>
  </si>
  <si>
    <t>31200</t>
  </si>
  <si>
    <t>с. Злокучене, общ. Септември, обл. Пазарджик</t>
  </si>
  <si>
    <t>31214</t>
  </si>
  <si>
    <t>с. Злокучене, общ. Самоков, обл. София (област)</t>
  </si>
  <si>
    <t>31228</t>
  </si>
  <si>
    <t>с. Змеево, общ. Балчик, обл. Добрич</t>
  </si>
  <si>
    <t>31245</t>
  </si>
  <si>
    <t>с. Змеица, общ. Доспат, обл. Смолян</t>
  </si>
  <si>
    <t>31259</t>
  </si>
  <si>
    <t>с. Змейно, общ. Омуртаг, обл. Търговище</t>
  </si>
  <si>
    <t>31262</t>
  </si>
  <si>
    <t>с. Змейово, общ. Стара Загора, обл. Стара Загора</t>
  </si>
  <si>
    <t>31276</t>
  </si>
  <si>
    <t>с. Змиево, общ. Смолян, обл. Смолян</t>
  </si>
  <si>
    <t>31285</t>
  </si>
  <si>
    <t>с. Знаменосец, общ. Раднево, обл. Стара Загора</t>
  </si>
  <si>
    <t>31293</t>
  </si>
  <si>
    <t>с. Зограф, общ. Генерал Тошево, обл. Добрич</t>
  </si>
  <si>
    <t>31303</t>
  </si>
  <si>
    <t>с. Зойчене, общ. Петрич, обл. Благоевград</t>
  </si>
  <si>
    <t>31317</t>
  </si>
  <si>
    <t>с. Зоренишки дол, общ. Тетевен, обл. Ловеч</t>
  </si>
  <si>
    <t>31320</t>
  </si>
  <si>
    <t>с. Зорница, общ. Аксаково, обл. Варна</t>
  </si>
  <si>
    <t>31334</t>
  </si>
  <si>
    <t>с. Зорница, общ. Кърджали, обл. Кърджали</t>
  </si>
  <si>
    <t>31348</t>
  </si>
  <si>
    <t>с. Зорница, общ. Чепеларе, обл. Смолян</t>
  </si>
  <si>
    <t>31351</t>
  </si>
  <si>
    <t>с. Зорница, общ. Хасково, обл. Хасково</t>
  </si>
  <si>
    <t>31365</t>
  </si>
  <si>
    <t>с. Зорница, общ. Средец, обл. Бургас</t>
  </si>
  <si>
    <t>31379</t>
  </si>
  <si>
    <t>с. Зърнево, общ. Тервел, обл. Добрич</t>
  </si>
  <si>
    <t>31396</t>
  </si>
  <si>
    <t>с. Зарица, общ. Главиница, обл. Силистра</t>
  </si>
  <si>
    <t>31406</t>
  </si>
  <si>
    <t>с. Звездица, общ. Омуртаг, обл. Търговище</t>
  </si>
  <si>
    <t>31416</t>
  </si>
  <si>
    <t>с. Здравец, общ. Лъки, обл. Пловдив</t>
  </si>
  <si>
    <t>31423</t>
  </si>
  <si>
    <t>с. Чучур, общ. Смолян, обл. Смолян</t>
  </si>
  <si>
    <t>31841</t>
  </si>
  <si>
    <t>с. Ивайло, общ. Пазарджик, обл. Пазарджик</t>
  </si>
  <si>
    <t>32010</t>
  </si>
  <si>
    <t>гр. Ивайловград, общ. Ивайловград, обл. Хасково</t>
  </si>
  <si>
    <t>32024</t>
  </si>
  <si>
    <t>с. Иван Вазово, общ. Калояново, обл. Пловдив</t>
  </si>
  <si>
    <t>32038</t>
  </si>
  <si>
    <t>с. Иван Димов, общ. Трявна, обл. Габрово</t>
  </si>
  <si>
    <t>32041</t>
  </si>
  <si>
    <t>с. Иванивановци, общ. Елена, обл. Велико Търново</t>
  </si>
  <si>
    <t>32055</t>
  </si>
  <si>
    <t>с. Иванили, общ. Габрово, обл. Габрово</t>
  </si>
  <si>
    <t>32069</t>
  </si>
  <si>
    <t>с. Иванковци, общ. Габрово, обл. Габрово</t>
  </si>
  <si>
    <t>32072</t>
  </si>
  <si>
    <t>с. Иваново, общ. Петрич, обл. Благоевград</t>
  </si>
  <si>
    <t>32086</t>
  </si>
  <si>
    <t>с. Иваново, общ. Иваново, обл. Русе</t>
  </si>
  <si>
    <t>32095</t>
  </si>
  <si>
    <t>с. Иваново, общ. Харманли, обл. Хасково</t>
  </si>
  <si>
    <t>32100</t>
  </si>
  <si>
    <t>с. Иваново, общ. Върбица, обл. Шумен</t>
  </si>
  <si>
    <t>32113</t>
  </si>
  <si>
    <t>с. Ивановци, общ. Велико Търново, обл. Велико Търново</t>
  </si>
  <si>
    <t>32127</t>
  </si>
  <si>
    <t>с. Ивановци, общ. Видин, обл. Видин</t>
  </si>
  <si>
    <t>32130</t>
  </si>
  <si>
    <t>с. Ивановци, общ. Кюстендил, обл. Кюстендил</t>
  </si>
  <si>
    <t>32144</t>
  </si>
  <si>
    <t>с. Ивански, общ. Шумен, обл. Шумен</t>
  </si>
  <si>
    <t>32158</t>
  </si>
  <si>
    <t>с. Иванци, общ. Кърджали, обл. Кърджали</t>
  </si>
  <si>
    <t>32161</t>
  </si>
  <si>
    <t>с. Иванча, общ. Полски Тръмбеш, обл. Велико Търново</t>
  </si>
  <si>
    <t>32175</t>
  </si>
  <si>
    <t>с. Иванча, общ. Попово, обл. Търговище</t>
  </si>
  <si>
    <t>32189</t>
  </si>
  <si>
    <t>с. Иван Шишманово, общ. Завет, обл. Разград</t>
  </si>
  <si>
    <t>32192</t>
  </si>
  <si>
    <t>с. Иваншница, общ. Троян, обл. Ловеч</t>
  </si>
  <si>
    <t>32202</t>
  </si>
  <si>
    <t>с. Иваняне, общ. Столична, обл. София (столица)</t>
  </si>
  <si>
    <t>32216</t>
  </si>
  <si>
    <t>с. Иганово, общ. Карлово, обл. Пловдив</t>
  </si>
  <si>
    <t>32226</t>
  </si>
  <si>
    <t>с. Иглика, общ. Габрово, обл. Габрово</t>
  </si>
  <si>
    <t>32233</t>
  </si>
  <si>
    <t>с. Иглика, общ. Хитрино, обл. Шумен</t>
  </si>
  <si>
    <t>32250</t>
  </si>
  <si>
    <t>с. Иглика, общ. Болярово, обл. Ямбол</t>
  </si>
  <si>
    <t>32264</t>
  </si>
  <si>
    <t>с. Игнатиево, общ. Аксаково, обл. Варна</t>
  </si>
  <si>
    <t>32278</t>
  </si>
  <si>
    <t>с. Игнатица, общ. Мездра, обл. Враца</t>
  </si>
  <si>
    <t>32281</t>
  </si>
  <si>
    <t>с. Игнатово, общ. Вълчедръм, обл. Монтана</t>
  </si>
  <si>
    <t>32295</t>
  </si>
  <si>
    <t>с. Игнатовци, общ. Елена, обл. Велико Търново</t>
  </si>
  <si>
    <t>32305</t>
  </si>
  <si>
    <t>с. Игнатовци, общ. Дряново, обл. Габрово</t>
  </si>
  <si>
    <t>32319</t>
  </si>
  <si>
    <t>с. Игралище, общ. Струмяни, обл. Благоевград</t>
  </si>
  <si>
    <t>32322</t>
  </si>
  <si>
    <t>с. Идилево, общ. Севлиево, обл. Габрово</t>
  </si>
  <si>
    <t>32336</t>
  </si>
  <si>
    <t>с. Избеглии, общ. Асеновград, обл. Пловдив</t>
  </si>
  <si>
    <t>32341</t>
  </si>
  <si>
    <t>с. Избул, общ. Нови пазар, обл. Шумен</t>
  </si>
  <si>
    <t>32353</t>
  </si>
  <si>
    <t>с. Извор, общ. Бургас, обл. Бургас</t>
  </si>
  <si>
    <t>32367</t>
  </si>
  <si>
    <t>с. Извор, общ. Димово, обл. Видин</t>
  </si>
  <si>
    <t>32370</t>
  </si>
  <si>
    <t>с. Извор, общ. Радомир, обл. Перник</t>
  </si>
  <si>
    <t>32384</t>
  </si>
  <si>
    <t>с. Нови извор, общ. Асеновград, обл. Пловдив</t>
  </si>
  <si>
    <t>32398</t>
  </si>
  <si>
    <t>с. Извор, общ. Родопи, обл. Пловдив</t>
  </si>
  <si>
    <t>32408</t>
  </si>
  <si>
    <t>с. Извор, общ. Сливница, обл. София (област)</t>
  </si>
  <si>
    <t>32411</t>
  </si>
  <si>
    <t>с. Изворище, общ. Бургас, обл. Бургас</t>
  </si>
  <si>
    <t>32425</t>
  </si>
  <si>
    <t>с. Извор махала, общ. Кула, обл. Видин</t>
  </si>
  <si>
    <t>32439</t>
  </si>
  <si>
    <t>с. Изворник, общ. Вълчи дол, обл. Варна</t>
  </si>
  <si>
    <t>32442</t>
  </si>
  <si>
    <t>с. Изворово, общ. Чирпан, обл. Стара Загора</t>
  </si>
  <si>
    <t>32456</t>
  </si>
  <si>
    <t>с. Изворово, общ. Генерал Тошево, обл. Добрич</t>
  </si>
  <si>
    <t>32467</t>
  </si>
  <si>
    <t>с. Изворово, общ. Антоново, обл. Търговище</t>
  </si>
  <si>
    <t>32473</t>
  </si>
  <si>
    <t>с. Изворово, общ. Харманли, обл. Хасково</t>
  </si>
  <si>
    <t>32487</t>
  </si>
  <si>
    <t>с. Изворско, общ. Аксаково, обл. Варна</t>
  </si>
  <si>
    <t>32490</t>
  </si>
  <si>
    <t>с. Изворче, общ. Ловеч, обл. Ловеч</t>
  </si>
  <si>
    <t>32500</t>
  </si>
  <si>
    <t>с. Изгрев, общ. Царево, обл. Бургас</t>
  </si>
  <si>
    <t>32514</t>
  </si>
  <si>
    <t>с. Изгрев, общ. Суворово, обл. Варна</t>
  </si>
  <si>
    <t>32528</t>
  </si>
  <si>
    <t>с. Изгрев, общ. Левски, обл. Плевен</t>
  </si>
  <si>
    <t>32531</t>
  </si>
  <si>
    <t>с. Изгрев, общ. Сливен, обл. Сливен</t>
  </si>
  <si>
    <t>32545</t>
  </si>
  <si>
    <t>с. Изгрев, общ. Неделино, обл. Смолян</t>
  </si>
  <si>
    <t>32559</t>
  </si>
  <si>
    <t>с. Изгрев, общ. Венец, обл. Шумен</t>
  </si>
  <si>
    <t>32562</t>
  </si>
  <si>
    <t>с. Изгрев, общ. Елхово, обл. Ямбол</t>
  </si>
  <si>
    <t>32576</t>
  </si>
  <si>
    <t>с. Източник, общ. Габрово, обл. Габрово</t>
  </si>
  <si>
    <t>32582</t>
  </si>
  <si>
    <t>с. Илаков рът, общ. Елена, обл. Велико Търново</t>
  </si>
  <si>
    <t>32593</t>
  </si>
  <si>
    <t>с. Смолево, общ. Якоруда, обл. Благоевград</t>
  </si>
  <si>
    <t>32603</t>
  </si>
  <si>
    <t>с. Илевци, общ. Велико Търново, обл. Велико Търново</t>
  </si>
  <si>
    <t>32617</t>
  </si>
  <si>
    <t>с. Илийно, общ. Омуртаг, обл. Търговище</t>
  </si>
  <si>
    <t>32620</t>
  </si>
  <si>
    <t>с. Илийско, общ. Джебел, обл. Кърджали</t>
  </si>
  <si>
    <t>32634</t>
  </si>
  <si>
    <t>с. Илинден, общ. Хаджидимово, обл. Благоевград</t>
  </si>
  <si>
    <t>32648</t>
  </si>
  <si>
    <t>с. Илинден, общ. Мирково, обл. София (област)</t>
  </si>
  <si>
    <t>32651</t>
  </si>
  <si>
    <t>с. Илинденци, общ. Струмяни, обл. Благоевград</t>
  </si>
  <si>
    <t>32665</t>
  </si>
  <si>
    <t>с. Илиница, общ. Кърджали, обл. Кърджали</t>
  </si>
  <si>
    <t>32679</t>
  </si>
  <si>
    <t>с. Илиювци, общ. Елена, обл. Велико Търново</t>
  </si>
  <si>
    <t>32682</t>
  </si>
  <si>
    <t>с. Илия, общ. Невестино, обл. Кюстендил</t>
  </si>
  <si>
    <t>32696</t>
  </si>
  <si>
    <t>с. Илия Блъсково, общ. Шумен, обл. Шумен</t>
  </si>
  <si>
    <t>32706</t>
  </si>
  <si>
    <t>с. Имренчево, общ. Велики Преслав, обл. Шумен</t>
  </si>
  <si>
    <t>32723</t>
  </si>
  <si>
    <t>с. Индже войвода, общ. Созопол, обл. Бургас</t>
  </si>
  <si>
    <t>32737</t>
  </si>
  <si>
    <t>с. Генерал Инзово, общ. Тунджа, обл. Ямбол</t>
  </si>
  <si>
    <t>32740</t>
  </si>
  <si>
    <t>с. Иново, общ. Видин, обл. Видин</t>
  </si>
  <si>
    <t>32754</t>
  </si>
  <si>
    <t>с. Иречек, общ. Каварна, обл. Добрич</t>
  </si>
  <si>
    <t>32768</t>
  </si>
  <si>
    <t>с. Иречеково, общ. Стралджа, обл. Ямбол</t>
  </si>
  <si>
    <t>32771</t>
  </si>
  <si>
    <t>с. Иринеци, общ. Трявна, обл. Габрово</t>
  </si>
  <si>
    <t>32785</t>
  </si>
  <si>
    <t>с. Ирник, общ. Ситово, обл. Силистра</t>
  </si>
  <si>
    <t>32799</t>
  </si>
  <si>
    <t>с. Искра, общ. Карнобат, обл. Бургас</t>
  </si>
  <si>
    <t>32809</t>
  </si>
  <si>
    <t>с. Искра, общ. Дряново, обл. Габрово</t>
  </si>
  <si>
    <t>32812</t>
  </si>
  <si>
    <t>с. Искра, общ. Първомай, обл. Пловдив</t>
  </si>
  <si>
    <t>32826</t>
  </si>
  <si>
    <t>с. Искра, общ. Ситово, обл. Силистра</t>
  </si>
  <si>
    <t>32839</t>
  </si>
  <si>
    <t>с. Искрец, общ. Своге, обл. София (област)</t>
  </si>
  <si>
    <t>32843</t>
  </si>
  <si>
    <t>с. Искрица, общ. Гълъбово, обл. Стара Загора</t>
  </si>
  <si>
    <t>32857</t>
  </si>
  <si>
    <t>с. Искър, общ. Вълчи дол, обл. Варна</t>
  </si>
  <si>
    <t>32860</t>
  </si>
  <si>
    <t>гр. Исперих, общ. Исперих, обл. Разград</t>
  </si>
  <si>
    <t>32874</t>
  </si>
  <si>
    <t>с. Исперихово, общ. Брацигово, обл. Пазарджик</t>
  </si>
  <si>
    <t>32888</t>
  </si>
  <si>
    <t>с. Исьовци, общ. Смолян, обл. Смолян</t>
  </si>
  <si>
    <t>32891</t>
  </si>
  <si>
    <t>гр. Ихтиман, общ. Ихтиман, обл. София (област)</t>
  </si>
  <si>
    <t>32901</t>
  </si>
  <si>
    <t>с. Ичера, общ. Сливен, обл. Сливен</t>
  </si>
  <si>
    <t>32915</t>
  </si>
  <si>
    <t>с. Иваново, общ. Рудозем, обл. Смолян</t>
  </si>
  <si>
    <t>32929</t>
  </si>
  <si>
    <t>с. Изворово, общ. Асеновград, обл. Пловдив</t>
  </si>
  <si>
    <t>32932</t>
  </si>
  <si>
    <t>с. Искра, общ. Ардино, обл. Кърджали</t>
  </si>
  <si>
    <t>32946</t>
  </si>
  <si>
    <t>с. Йерусалимово, общ. Любимец, обл. Хасково</t>
  </si>
  <si>
    <t>34014</t>
  </si>
  <si>
    <t>с. Йоаким Груево, общ. Стамболийски, обл. Пловдив</t>
  </si>
  <si>
    <t>34028</t>
  </si>
  <si>
    <t>с. Йовково, общ. Генерал Тошево, обл. Добрич</t>
  </si>
  <si>
    <t>34045</t>
  </si>
  <si>
    <t>с. Йововци, общ. Трявна, обл. Габрово</t>
  </si>
  <si>
    <t>34062</t>
  </si>
  <si>
    <t>с. Йовчевци, общ. Велико Търново, обл. Велико Търново</t>
  </si>
  <si>
    <t>34076</t>
  </si>
  <si>
    <t>с. Йоглав, общ. Ловеч, обл. Ловеч</t>
  </si>
  <si>
    <t>34093</t>
  </si>
  <si>
    <t>с. Йонково, общ. Исперих, обл. Разград</t>
  </si>
  <si>
    <t>34103</t>
  </si>
  <si>
    <t>с. Йончово, общ. Черноочене, обл. Кърджали</t>
  </si>
  <si>
    <t>34117</t>
  </si>
  <si>
    <t>с. Елешница, общ. Елин Пелин, обл. София (област)</t>
  </si>
  <si>
    <t>34120</t>
  </si>
  <si>
    <t>с. Йорданово, общ. Силистра, обл. Силистра</t>
  </si>
  <si>
    <t>34134</t>
  </si>
  <si>
    <t>с. Светлен, общ. Кирково, обл. Кърджали</t>
  </si>
  <si>
    <t>35016</t>
  </si>
  <si>
    <t>с. Кабиле, общ. Тунджа, обл. Ямбол</t>
  </si>
  <si>
    <t>35028</t>
  </si>
  <si>
    <t>гр. Каблешково, общ. Поморие, обл. Бургас</t>
  </si>
  <si>
    <t>35033</t>
  </si>
  <si>
    <t>с. Каблешково, общ. Черноочене, обл. Кърджали</t>
  </si>
  <si>
    <t>35047</t>
  </si>
  <si>
    <t>с. Каблешково, общ. Тервел, обл. Добрич</t>
  </si>
  <si>
    <t>35050</t>
  </si>
  <si>
    <t>гр. Каварна, общ. Каварна, обл. Добрич</t>
  </si>
  <si>
    <t>35064</t>
  </si>
  <si>
    <t>с. Кавлак, общ. Стражица, обл. Велико Търново</t>
  </si>
  <si>
    <t>35078</t>
  </si>
  <si>
    <t>с. Кавракирово, общ. Петрич, обл. Благоевград</t>
  </si>
  <si>
    <t>35081</t>
  </si>
  <si>
    <t>с. Кадиево, общ. Родопи, обл. Пловдив</t>
  </si>
  <si>
    <t>35095</t>
  </si>
  <si>
    <t>с. Сушица, общ. Симитли, обл. Благоевград</t>
  </si>
  <si>
    <t>35105</t>
  </si>
  <si>
    <t>с. Кадровица, общ. Невестино, обл. Кюстендил</t>
  </si>
  <si>
    <t>35119</t>
  </si>
  <si>
    <t>с. Невестино, общ. Кърджали, обл. Кърджали</t>
  </si>
  <si>
    <t>35136</t>
  </si>
  <si>
    <t>с. Казак, общ. Ивайловград, обл. Хасково</t>
  </si>
  <si>
    <t>35143</t>
  </si>
  <si>
    <t>с. Казанка, общ. Стара Загора, обл. Стара Загора</t>
  </si>
  <si>
    <t>35153</t>
  </si>
  <si>
    <t>гр. Казанлък, общ. Казанлък, обл. Стара Загора</t>
  </si>
  <si>
    <t>35167</t>
  </si>
  <si>
    <t>с. Казаците, общ. Джебел, обл. Кърджали</t>
  </si>
  <si>
    <t>35184</t>
  </si>
  <si>
    <t>с. Казачево, общ. Ловеч, обл. Ловеч</t>
  </si>
  <si>
    <t>35198</t>
  </si>
  <si>
    <t>с. Казашка река, общ. Аврен, обл. Варна</t>
  </si>
  <si>
    <t>35208</t>
  </si>
  <si>
    <t>с. Казашко, общ. Варна, обл. Варна</t>
  </si>
  <si>
    <t>35211</t>
  </si>
  <si>
    <t>с. Казимир, общ. Силистра, обл. Силистра</t>
  </si>
  <si>
    <t>35225</t>
  </si>
  <si>
    <t>с. Казичене, общ. Столична, обл. София (столица)</t>
  </si>
  <si>
    <t>35239</t>
  </si>
  <si>
    <t>с. Кайнарджа, общ. Кайнарджа, обл. Силистра</t>
  </si>
  <si>
    <t>35242</t>
  </si>
  <si>
    <t>с. Калайджиево, общ. Крумовград, обл. Кърджали</t>
  </si>
  <si>
    <t>35269</t>
  </si>
  <si>
    <t>с. Калайджии, общ. Златарица, обл. Велико Търново</t>
  </si>
  <si>
    <t>35273</t>
  </si>
  <si>
    <t>с. Калейца, общ. Троян, обл. Ловеч</t>
  </si>
  <si>
    <t>35290</t>
  </si>
  <si>
    <t>с. Калековец, общ. Марица, обл. Пловдив</t>
  </si>
  <si>
    <t>35300</t>
  </si>
  <si>
    <t>с. Кален, общ. Мездра, обл. Враца</t>
  </si>
  <si>
    <t>35314</t>
  </si>
  <si>
    <t>с. Каленик, общ. Видин, обл. Видин</t>
  </si>
  <si>
    <t>35328</t>
  </si>
  <si>
    <t>с. Каленик, общ. Угърчин, обл. Ловеч</t>
  </si>
  <si>
    <t>35331</t>
  </si>
  <si>
    <t>с. Каленовци, общ. Годеч, обл. София (област)</t>
  </si>
  <si>
    <t>35345</t>
  </si>
  <si>
    <t>с. Калиманци, общ. Сандански, обл. Благоевград</t>
  </si>
  <si>
    <t>35362</t>
  </si>
  <si>
    <t>с. Калиманци, общ. Суворово, обл. Варна</t>
  </si>
  <si>
    <t>35376</t>
  </si>
  <si>
    <t>с. Калина, общ. Брегово, обл. Видин</t>
  </si>
  <si>
    <t>35384</t>
  </si>
  <si>
    <t>с. Калина, общ. Генерал Тошево, обл. Добрич</t>
  </si>
  <si>
    <t>35393</t>
  </si>
  <si>
    <t>с. Калинка, общ. Кърджали, обл. Кърджали</t>
  </si>
  <si>
    <t>35403</t>
  </si>
  <si>
    <t>с. Калино, общ. Хитрино, обл. Шумен</t>
  </si>
  <si>
    <t>35417</t>
  </si>
  <si>
    <t>с. Калитиново, общ. Стара Загора, обл. Стара Загора</t>
  </si>
  <si>
    <t>35420</t>
  </si>
  <si>
    <t>с. Калище, общ. Ковачевци, обл. Перник</t>
  </si>
  <si>
    <t>35434</t>
  </si>
  <si>
    <t>с. Калнище, общ. Антоново, обл. Търговище</t>
  </si>
  <si>
    <t>35448</t>
  </si>
  <si>
    <t>с. Калово, общ. Малко Търново, обл. Бургас</t>
  </si>
  <si>
    <t>35451</t>
  </si>
  <si>
    <t>с. Каломен, общ. Дряново, обл. Габрово</t>
  </si>
  <si>
    <t>35465</t>
  </si>
  <si>
    <t>с. Калотина, общ. Драгоман, обл. София (област)</t>
  </si>
  <si>
    <t>35479</t>
  </si>
  <si>
    <t>с. Калотинци, общ. Земен, обл. Перник</t>
  </si>
  <si>
    <t>35482</t>
  </si>
  <si>
    <t>гр. Калофер, общ. Карлово, обл. Пловдив</t>
  </si>
  <si>
    <t>35496</t>
  </si>
  <si>
    <t>с. Калоян, общ. Вълчи дол, обл. Варна</t>
  </si>
  <si>
    <t>35506</t>
  </si>
  <si>
    <t>с. Калояновец, общ. Стара Загора, обл. Стара Загора</t>
  </si>
  <si>
    <t>35515</t>
  </si>
  <si>
    <t>с. Калояново, общ. Калояново, обл. Пловдив</t>
  </si>
  <si>
    <t>35523</t>
  </si>
  <si>
    <t>с. Калояново, общ. Сливен, обл. Сливен</t>
  </si>
  <si>
    <t>35537</t>
  </si>
  <si>
    <t>с. Калоянци, общ. Кърджали, обл. Кърджали</t>
  </si>
  <si>
    <t>35540</t>
  </si>
  <si>
    <t>с. Калугерене, общ. Главиница, обл. Силистра</t>
  </si>
  <si>
    <t>35554</t>
  </si>
  <si>
    <t>с. Калугерово, общ. Лесичово, обл. Пазарджик</t>
  </si>
  <si>
    <t>35571</t>
  </si>
  <si>
    <t>с. Калугерово, общ. Правец, обл. София (област)</t>
  </si>
  <si>
    <t>35585</t>
  </si>
  <si>
    <t>с. Калугерово, общ. Симеоновград, обл. Хасково</t>
  </si>
  <si>
    <t>35599</t>
  </si>
  <si>
    <t>с. Калчево, общ. Тунджа, обл. Ямбол</t>
  </si>
  <si>
    <t>35609</t>
  </si>
  <si>
    <t>с. Калчевска, общ. Троян, обл. Ловеч</t>
  </si>
  <si>
    <t>35612</t>
  </si>
  <si>
    <t>с. Калчовци, общ. Габрово, обл. Габрово</t>
  </si>
  <si>
    <t>35626</t>
  </si>
  <si>
    <t>с. Камбелевци, общ. Драгоман, обл. София (област)</t>
  </si>
  <si>
    <t>35630</t>
  </si>
  <si>
    <t>с. Камбурово, общ. Омуртаг, обл. Търговище</t>
  </si>
  <si>
    <t>35643</t>
  </si>
  <si>
    <t>с. Камен, общ. Стражица, обл. Велико Търново</t>
  </si>
  <si>
    <t>35657</t>
  </si>
  <si>
    <t>с. Камен, общ. Сливен, обл. Сливен</t>
  </si>
  <si>
    <t>35660</t>
  </si>
  <si>
    <t>с. Камен, общ. Добрич-селска, обл. Добрич</t>
  </si>
  <si>
    <t>35674</t>
  </si>
  <si>
    <t>с. Камена, общ. Петрич, обл. Благоевград</t>
  </si>
  <si>
    <t>35688</t>
  </si>
  <si>
    <t>с. Каменар, общ. Поморие, обл. Бургас</t>
  </si>
  <si>
    <t>35691</t>
  </si>
  <si>
    <t>с. Каменар, общ. Варна, обл. Варна</t>
  </si>
  <si>
    <t>35701</t>
  </si>
  <si>
    <t>с. Каменар, общ. Лозница, обл. Разград</t>
  </si>
  <si>
    <t>35715</t>
  </si>
  <si>
    <t>с. Каменари, общ. Елена, обл. Велико Търново</t>
  </si>
  <si>
    <t>35729</t>
  </si>
  <si>
    <t>с. Каменарци, общ. Кърджали, обл. Кърджали</t>
  </si>
  <si>
    <t>35732</t>
  </si>
  <si>
    <t>с. Камен бряг, общ. Каварна, обл. Добрич</t>
  </si>
  <si>
    <t>35746</t>
  </si>
  <si>
    <t>с. Камен връх, общ. Болярово, обл. Ямбол</t>
  </si>
  <si>
    <t>35756</t>
  </si>
  <si>
    <t>с. Камен дял, общ. Дългопол, обл. Варна</t>
  </si>
  <si>
    <t>35777</t>
  </si>
  <si>
    <t>с. Каменец, общ. Пордим, обл. Плевен</t>
  </si>
  <si>
    <t>35780</t>
  </si>
  <si>
    <t>с. Каменец, общ. Стралджа, обл. Ямбол</t>
  </si>
  <si>
    <t>35794</t>
  </si>
  <si>
    <t>с. Каменик, общ. Бобошево, обл. Кюстендил</t>
  </si>
  <si>
    <t>35804</t>
  </si>
  <si>
    <t>с. Каменица, общ. Струмяни, обл. Благоевград</t>
  </si>
  <si>
    <t>35818</t>
  </si>
  <si>
    <t>с. Каменица, общ. Мирково, обл. София (област)</t>
  </si>
  <si>
    <t>35821</t>
  </si>
  <si>
    <t>с. Каменичка Скакавица, общ. Кюстендил, обл. Кюстендил</t>
  </si>
  <si>
    <t>35835</t>
  </si>
  <si>
    <t>с. Каменка, общ. Крумовград, обл. Кърджали</t>
  </si>
  <si>
    <t>35849</t>
  </si>
  <si>
    <t>с. Каменна, общ. Котел, обл. Сливен</t>
  </si>
  <si>
    <t>35852</t>
  </si>
  <si>
    <t>с. Каменна река, общ. Тополовград, обл. Хасково</t>
  </si>
  <si>
    <t>35866</t>
  </si>
  <si>
    <t>с. Каменна Рикса, общ. Георги Дамяново, обл. Монтана</t>
  </si>
  <si>
    <t>35871</t>
  </si>
  <si>
    <t>гр. Камено, общ. Камено, обл. Бургас</t>
  </si>
  <si>
    <t>35883</t>
  </si>
  <si>
    <t>с. Каменово, общ. Кубрат, обл. Разград</t>
  </si>
  <si>
    <t>35897</t>
  </si>
  <si>
    <t>с. Каменово, общ. Нова Загора, обл. Сливен</t>
  </si>
  <si>
    <t>35907</t>
  </si>
  <si>
    <t>с. Камено поле, общ. Роман, обл. Враца</t>
  </si>
  <si>
    <t>35910</t>
  </si>
  <si>
    <t>с. Каменско, общ. Сунгурларе, обл. Бургас</t>
  </si>
  <si>
    <t>35924</t>
  </si>
  <si>
    <t>с. Каменци, общ. Кайнарджа, обл. Силистра</t>
  </si>
  <si>
    <t>35938</t>
  </si>
  <si>
    <t>с. Каменяк, общ. Руен, обл. Бургас</t>
  </si>
  <si>
    <t>35955</t>
  </si>
  <si>
    <t>с. Каменяк, общ. Хитрино, обл. Шумен</t>
  </si>
  <si>
    <t>35969</t>
  </si>
  <si>
    <t>с. Каменяне, общ. Джебел, обл. Кърджали</t>
  </si>
  <si>
    <t>35972</t>
  </si>
  <si>
    <t>с. Камещица, общ. Габрово, обл. Габрово</t>
  </si>
  <si>
    <t>35986</t>
  </si>
  <si>
    <t>с. Камилски дол, общ. Ивайловград, обл. Хасково</t>
  </si>
  <si>
    <t>35997</t>
  </si>
  <si>
    <t>с. Камчия, общ. Сунгурларе, обл. Бургас</t>
  </si>
  <si>
    <t>36004</t>
  </si>
  <si>
    <t>с. Кандилка, общ. Крумовград, обл. Кърджали</t>
  </si>
  <si>
    <t>36021</t>
  </si>
  <si>
    <t>с. Кандови, общ. Велинград, обл. Пазарджик</t>
  </si>
  <si>
    <t>36035</t>
  </si>
  <si>
    <t>с. Каниц, общ. Бойница, обл. Видин</t>
  </si>
  <si>
    <t>36049</t>
  </si>
  <si>
    <t>с. Кантари, общ. Елена, обл. Велико Търново</t>
  </si>
  <si>
    <t>36052</t>
  </si>
  <si>
    <t>с. Каняк, общ. Черноочене, обл. Кърджали</t>
  </si>
  <si>
    <t>36066</t>
  </si>
  <si>
    <t>гр. Каолиново, общ. Каолиново, обл. Шумен</t>
  </si>
  <si>
    <t>36079</t>
  </si>
  <si>
    <t>с. Капатово, общ. Петрич, обл. Благоевград</t>
  </si>
  <si>
    <t>36083</t>
  </si>
  <si>
    <t>с. Къпиново, общ. Велико Търново, обл. Велико Търново</t>
  </si>
  <si>
    <t>36107</t>
  </si>
  <si>
    <t>с. Капитан Андреево, общ. Свиленград, обл. Хасково</t>
  </si>
  <si>
    <t>36110</t>
  </si>
  <si>
    <t>с. Капитан Димитриево, общ. Пещера, обл. Пазарджик</t>
  </si>
  <si>
    <t>36124</t>
  </si>
  <si>
    <t>с. Капитан Димитрово, общ. Крушари, обл. Добрич</t>
  </si>
  <si>
    <t>36138</t>
  </si>
  <si>
    <t>с. Капитановци, общ. Видин, обл. Видин</t>
  </si>
  <si>
    <t>36141</t>
  </si>
  <si>
    <t>с. Капитан Петко, общ. Венец, обл. Шумен</t>
  </si>
  <si>
    <t>36155</t>
  </si>
  <si>
    <t>с. Капище, общ. Антоново, обл. Търговище</t>
  </si>
  <si>
    <t>36169</t>
  </si>
  <si>
    <t>с. Карабунар, общ. Септември, обл. Пазарджик</t>
  </si>
  <si>
    <t>36172</t>
  </si>
  <si>
    <t>с. Каравелово, общ. Карлово, обл. Пловдив</t>
  </si>
  <si>
    <t>36186</t>
  </si>
  <si>
    <t>с. Каравелово, общ. Никола Козлево, обл. Шумен</t>
  </si>
  <si>
    <t>36194</t>
  </si>
  <si>
    <t>с. Каравелово, общ. Тунджа, обл. Ямбол</t>
  </si>
  <si>
    <t>36200</t>
  </si>
  <si>
    <t>с. Каравельово, общ. Руен, обл. Бургас</t>
  </si>
  <si>
    <t>36213</t>
  </si>
  <si>
    <t>с. Карагеоргиево, общ. Айтос, обл. Бургас</t>
  </si>
  <si>
    <t>36227</t>
  </si>
  <si>
    <t>с. Караджалово, общ. Първомай, обл. Пловдив</t>
  </si>
  <si>
    <t>36230</t>
  </si>
  <si>
    <t>с. Караджово, общ. Садово, обл. Пловдив</t>
  </si>
  <si>
    <t>36244</t>
  </si>
  <si>
    <t>с. Караиванца, общ. Дряново, обл. Габрово</t>
  </si>
  <si>
    <t>36261</t>
  </si>
  <si>
    <t>с. Караиванци, общ. Елена, обл. Велико Търново</t>
  </si>
  <si>
    <t>36275</t>
  </si>
  <si>
    <t>с. Караисен, общ. Павликени, обл. Велико Търново</t>
  </si>
  <si>
    <t>36289</t>
  </si>
  <si>
    <t>с. Карали, общ. Габрово, обл. Габрово</t>
  </si>
  <si>
    <t>36292</t>
  </si>
  <si>
    <t>с. Караманите, общ. Вълчи дол, обл. Варна</t>
  </si>
  <si>
    <t>36302</t>
  </si>
  <si>
    <t>с. Караманово, общ. Ценово, обл. Русе</t>
  </si>
  <si>
    <t>36316</t>
  </si>
  <si>
    <t>с. Караманци, общ. Минерални бани, обл. Хасково</t>
  </si>
  <si>
    <t>36325</t>
  </si>
  <si>
    <t>с. Кара Михал, общ. Самуил, обл. Разград</t>
  </si>
  <si>
    <t>36333</t>
  </si>
  <si>
    <t>с. Карамичевци, общ. Севлиево, обл. Габрово</t>
  </si>
  <si>
    <t>36347</t>
  </si>
  <si>
    <t>с. Карамфил, общ. Момчилград, обл. Кърджали</t>
  </si>
  <si>
    <t>36350</t>
  </si>
  <si>
    <t>с. Каран Върбовка, общ. Две могили, обл. Русе</t>
  </si>
  <si>
    <t>36364</t>
  </si>
  <si>
    <t>с. Карандили, общ. Елена, обл. Велико Търново</t>
  </si>
  <si>
    <t>36378</t>
  </si>
  <si>
    <t>с. Караново, общ. Айтос, обл. Бургас</t>
  </si>
  <si>
    <t>36381</t>
  </si>
  <si>
    <t>с. Караново, общ. Нова Загора, обл. Сливен</t>
  </si>
  <si>
    <t>36395</t>
  </si>
  <si>
    <t>с. Каранци, общ. Полски Тръмбеш, обл. Велико Търново</t>
  </si>
  <si>
    <t>36405</t>
  </si>
  <si>
    <t>с. Карапелит, общ. Добрич-селска, обл. Добрич</t>
  </si>
  <si>
    <t>36419</t>
  </si>
  <si>
    <t>с. Караполци, общ. Елин Пелин, обл. София (област)</t>
  </si>
  <si>
    <t>36422</t>
  </si>
  <si>
    <t>с. Караш, общ. Роман, обл. Враца</t>
  </si>
  <si>
    <t>36436</t>
  </si>
  <si>
    <t>с. Карбинци, общ. Димово, обл. Видин</t>
  </si>
  <si>
    <t>36440</t>
  </si>
  <si>
    <t>с. Карвуна, общ. Балчик, обл. Добрич</t>
  </si>
  <si>
    <t>36453</t>
  </si>
  <si>
    <t>с. Кардам, общ. Генерал Тошево, обл. Добрич</t>
  </si>
  <si>
    <t>36467</t>
  </si>
  <si>
    <t>с. Кардам, общ. Попово, обл. Търговище</t>
  </si>
  <si>
    <t>36470</t>
  </si>
  <si>
    <t>с. Карлиево, общ. Златица, обл. София (област)</t>
  </si>
  <si>
    <t>36484</t>
  </si>
  <si>
    <t>гр. Карлово, общ. Карлово, обл. Пловдив</t>
  </si>
  <si>
    <t>36498</t>
  </si>
  <si>
    <t>с. Карловско, общ. Ивайловград, обл. Хасково</t>
  </si>
  <si>
    <t>36508</t>
  </si>
  <si>
    <t>с. Карлуково, общ. Луковит, обл. Ловеч</t>
  </si>
  <si>
    <t>36511</t>
  </si>
  <si>
    <t>гр. Карнобат, общ. Карнобат, обл. Бургас</t>
  </si>
  <si>
    <t>36525</t>
  </si>
  <si>
    <t>с. Касапско, общ. Мадан, обл. Смолян</t>
  </si>
  <si>
    <t>36556</t>
  </si>
  <si>
    <t>с. Касилаг, общ. Радомир, обл. Перник</t>
  </si>
  <si>
    <t>36566</t>
  </si>
  <si>
    <t>с. Каснаково, общ. Димитровград, обл. Хасково</t>
  </si>
  <si>
    <t>36573</t>
  </si>
  <si>
    <t>гр. Каспичан, общ. Каспичан, обл. Шумен</t>
  </si>
  <si>
    <t>36587</t>
  </si>
  <si>
    <t>с. Каспичан, общ. Каспичан, обл. Шумен</t>
  </si>
  <si>
    <t>36590</t>
  </si>
  <si>
    <t>с. Кастел, общ. Севлиево, обл. Габрово</t>
  </si>
  <si>
    <t>36600</t>
  </si>
  <si>
    <t>с. Катерица, общ. Пордим, обл. Плевен</t>
  </si>
  <si>
    <t>36614</t>
  </si>
  <si>
    <t>с. Катранджии, общ. Дряново, обл. Габрово</t>
  </si>
  <si>
    <t>36628</t>
  </si>
  <si>
    <t>с. Катраница, общ. Смолян, обл. Смолян</t>
  </si>
  <si>
    <t>36631</t>
  </si>
  <si>
    <t>с. Катрище, общ. Кюстендил, обл. Кюстендил</t>
  </si>
  <si>
    <t>36659</t>
  </si>
  <si>
    <t>с. Катунец, общ. Угърчин, обл. Ловеч</t>
  </si>
  <si>
    <t>36662</t>
  </si>
  <si>
    <t>с. Катуница, общ. Садово, обл. Пловдив</t>
  </si>
  <si>
    <t>36676</t>
  </si>
  <si>
    <t>с. Катунище, общ. Котел, обл. Сливен</t>
  </si>
  <si>
    <t>36681</t>
  </si>
  <si>
    <t>с. Катунци, общ. Сандански, обл. Благоевград</t>
  </si>
  <si>
    <t>36693</t>
  </si>
  <si>
    <t>с. Кацелово, общ. Две могили, обл. Русе</t>
  </si>
  <si>
    <t>36703</t>
  </si>
  <si>
    <t>с. Качулка, общ. Крумовград, обл. Кърджали</t>
  </si>
  <si>
    <t>36717</t>
  </si>
  <si>
    <t>с. Кашенци, общ. Трявна, обл. Габрово</t>
  </si>
  <si>
    <t>36720</t>
  </si>
  <si>
    <t>с. Кашина, общ. Сандански, обл. Благоевград</t>
  </si>
  <si>
    <t>36734</t>
  </si>
  <si>
    <t>с. Каялоба, общ. Кирково, обл. Кърджали</t>
  </si>
  <si>
    <t>36748</t>
  </si>
  <si>
    <t>с. Керека, общ. Дряново, обл. Габрово</t>
  </si>
  <si>
    <t>36751</t>
  </si>
  <si>
    <t>с. Керените, общ. Трявна, обл. Габрово</t>
  </si>
  <si>
    <t>36765</t>
  </si>
  <si>
    <t>гр. Кермен, общ. Сливен, обл. Сливен</t>
  </si>
  <si>
    <t>36779</t>
  </si>
  <si>
    <t>с. Кесарево, общ. Стражица, обл. Велико Търново</t>
  </si>
  <si>
    <t>36782</t>
  </si>
  <si>
    <t>с. Кестен, общ. Девин, обл. Смолян</t>
  </si>
  <si>
    <t>36796</t>
  </si>
  <si>
    <t>с. Кестеново, общ. Омуртаг, обл. Търговище</t>
  </si>
  <si>
    <t>36806</t>
  </si>
  <si>
    <t>с. Киевци, общ. Габрово, обл. Габрово</t>
  </si>
  <si>
    <t>36823</t>
  </si>
  <si>
    <t>гр. Килифарево, общ. Велико Търново, обл. Велико Търново</t>
  </si>
  <si>
    <t>36837</t>
  </si>
  <si>
    <t>с. Кипилово, общ. Котел, обл. Сливен</t>
  </si>
  <si>
    <t>36854</t>
  </si>
  <si>
    <t>с. Кипра, общ. Девня, обл. Варна</t>
  </si>
  <si>
    <t>36868</t>
  </si>
  <si>
    <t>с. Киревци, общ. Елена, обл. Велико Търново</t>
  </si>
  <si>
    <t>36871</t>
  </si>
  <si>
    <t>с. Киреево, общ. Макреш, обл. Видин</t>
  </si>
  <si>
    <t>36885</t>
  </si>
  <si>
    <t>с. Кирилово, общ. Стара Загора, обл. Стара Загора</t>
  </si>
  <si>
    <t>36899</t>
  </si>
  <si>
    <t>с. Кирилово, общ. Елхово, обл. Ямбол</t>
  </si>
  <si>
    <t>36909</t>
  </si>
  <si>
    <t>с. Киркова махала, общ. Угърчин, обл. Ловеч</t>
  </si>
  <si>
    <t>36912</t>
  </si>
  <si>
    <t>с. Кирково, общ. Кирково, обл. Кърджали</t>
  </si>
  <si>
    <t>36926</t>
  </si>
  <si>
    <t>с. Кирово, общ. Средец, обл. Бургас</t>
  </si>
  <si>
    <t>36938</t>
  </si>
  <si>
    <t>с. Кирчево, общ. Угърчин, обл. Ловеч</t>
  </si>
  <si>
    <t>36943</t>
  </si>
  <si>
    <t>с. Киселево, общ. Брусарци, обл. Монтана</t>
  </si>
  <si>
    <t>36957</t>
  </si>
  <si>
    <t>с. Киселица, общ. Трекляно, обл. Кюстендил</t>
  </si>
  <si>
    <t>36960</t>
  </si>
  <si>
    <t>с. Киселчово, общ. Смолян, обл. Смолян</t>
  </si>
  <si>
    <t>36974</t>
  </si>
  <si>
    <t>с. Киселковци, общ. Трявна, обл. Габрово</t>
  </si>
  <si>
    <t>36988</t>
  </si>
  <si>
    <t>с. Кисийците, общ. Трявна, обл. Габрово</t>
  </si>
  <si>
    <t>36991</t>
  </si>
  <si>
    <t>с. Кисьовци, общ. Велико Търново, обл. Велико Търново</t>
  </si>
  <si>
    <t>37006</t>
  </si>
  <si>
    <t>с. Китанчево, общ. Исперих, обл. Разград</t>
  </si>
  <si>
    <t>37010</t>
  </si>
  <si>
    <t>гр. Китен, общ. Приморско, обл. Бургас</t>
  </si>
  <si>
    <t>37023</t>
  </si>
  <si>
    <t>с. Китен, общ. Провадия, обл. Варна</t>
  </si>
  <si>
    <t>37037</t>
  </si>
  <si>
    <t>с. Китино, общ. Антоново, обл. Търговище</t>
  </si>
  <si>
    <t>37040</t>
  </si>
  <si>
    <t>с. Китка, общ. Руен, обл. Бургас</t>
  </si>
  <si>
    <t>37054</t>
  </si>
  <si>
    <t>с. Китка, общ. Аврен, обл. Варна</t>
  </si>
  <si>
    <t>37068</t>
  </si>
  <si>
    <t>с. Китна, общ. Кирково, обл. Кърджали</t>
  </si>
  <si>
    <t>37071</t>
  </si>
  <si>
    <t>с. Китница, общ. Ардино, обл. Кърджали</t>
  </si>
  <si>
    <t>37085</t>
  </si>
  <si>
    <t>с. Кичево, общ. Аксаково, обл. Варна</t>
  </si>
  <si>
    <t>37099</t>
  </si>
  <si>
    <t>с. Киченица, общ. Разград, обл. Разград</t>
  </si>
  <si>
    <t>37109</t>
  </si>
  <si>
    <t>с. Кладенец, общ. Стамболово, обл. Хасково</t>
  </si>
  <si>
    <t>37126</t>
  </si>
  <si>
    <t>с. Кладенец, общ. Шумен, обл. Шумен</t>
  </si>
  <si>
    <t>37135</t>
  </si>
  <si>
    <t>с. Кладенци, общ. Петрич, обл. Благоевград</t>
  </si>
  <si>
    <t>37143</t>
  </si>
  <si>
    <t>с. Кладенци, общ. Тервел, обл. Добрич</t>
  </si>
  <si>
    <t>37157</t>
  </si>
  <si>
    <t>с. Кладни дял, общ. Велико Търново, обл. Велико Търново</t>
  </si>
  <si>
    <t>37160</t>
  </si>
  <si>
    <t>с. Кладница, общ. Перник, обл. Перник</t>
  </si>
  <si>
    <t>37174</t>
  </si>
  <si>
    <t>с. Кладоруб, общ. Димово, обл. Видин</t>
  </si>
  <si>
    <t>37188</t>
  </si>
  <si>
    <t>с. Клепало, общ. Струмяни, обл. Благоевград</t>
  </si>
  <si>
    <t>37191</t>
  </si>
  <si>
    <t>с. Кликач, общ. Карнобат, обл. Бургас</t>
  </si>
  <si>
    <t>37201</t>
  </si>
  <si>
    <t>с. Климаш, общ. Сунгурларе, обл. Бургас</t>
  </si>
  <si>
    <t>37215</t>
  </si>
  <si>
    <t>с. Климент, общ. Карлово, обл. Пловдив</t>
  </si>
  <si>
    <t>37229</t>
  </si>
  <si>
    <t>с. Климент, общ. Каолиново, обл. Шумен</t>
  </si>
  <si>
    <t>37232</t>
  </si>
  <si>
    <t>с. Климентово, общ. Аксаково, обл. Варна</t>
  </si>
  <si>
    <t>37246</t>
  </si>
  <si>
    <t>с. Клисура, общ. Благоевград, обл. Благоевград</t>
  </si>
  <si>
    <t>37263</t>
  </si>
  <si>
    <t>гр. Клисура, общ. Карлово, обл. Пловдив</t>
  </si>
  <si>
    <t>37277</t>
  </si>
  <si>
    <t>с. Клисура, общ. Столична, обл. София (столица)</t>
  </si>
  <si>
    <t>37280</t>
  </si>
  <si>
    <t>с. Клисура, общ. Самоков, обл. София (област)</t>
  </si>
  <si>
    <t>37294</t>
  </si>
  <si>
    <t>с. Клисурица, общ. Монтана, обл. Монтана</t>
  </si>
  <si>
    <t>37304</t>
  </si>
  <si>
    <t>м. Клисурски манастир, общ. Вършец, обл. Монтана</t>
  </si>
  <si>
    <t>37318</t>
  </si>
  <si>
    <t>с. Клокотница, общ. Хасково, обл. Хасково</t>
  </si>
  <si>
    <t>37321</t>
  </si>
  <si>
    <t>с. Клъшка река, общ. Велико Търново, обл. Велико Търново</t>
  </si>
  <si>
    <t>37335</t>
  </si>
  <si>
    <t>с. Ключ, общ. Петрич, обл. Благоевград</t>
  </si>
  <si>
    <t>37349</t>
  </si>
  <si>
    <t>с. Кметовци, общ. Габрово, обл. Габрово</t>
  </si>
  <si>
    <t>37352</t>
  </si>
  <si>
    <t>с. Кметчета, общ. Габрово, обл. Габрово</t>
  </si>
  <si>
    <t>37366</t>
  </si>
  <si>
    <t>гр. Кнежа, общ. Кнежа, обл. Плевен</t>
  </si>
  <si>
    <t>37376</t>
  </si>
  <si>
    <t>с. Книжовник, общ. Хасково, обл. Хасково</t>
  </si>
  <si>
    <t>37383</t>
  </si>
  <si>
    <t>с. Княжева махала, общ. Брусарци, обл. Монтана</t>
  </si>
  <si>
    <t>37397</t>
  </si>
  <si>
    <t>с. Княжево, общ. Тополовград, обл. Хасково</t>
  </si>
  <si>
    <t>37407</t>
  </si>
  <si>
    <t>с. Кобилино, общ. Ивайловград, обл. Хасково</t>
  </si>
  <si>
    <t>37410</t>
  </si>
  <si>
    <t>с. Кобиляк, общ. Бойчиновци, обл. Монтана</t>
  </si>
  <si>
    <t>37424</t>
  </si>
  <si>
    <t>с. Кобиляне, общ. Кърджали, обл. Кърджали</t>
  </si>
  <si>
    <t>37438</t>
  </si>
  <si>
    <t>с. Ковач, общ. Раднево, обл. Стара Загора</t>
  </si>
  <si>
    <t>37455</t>
  </si>
  <si>
    <t>с. Ковачевец, общ. Попово, обл. Търговище</t>
  </si>
  <si>
    <t>37469</t>
  </si>
  <si>
    <t>с. Ковачевица, общ. Гърмен, обл. Благоевград</t>
  </si>
  <si>
    <t>37472</t>
  </si>
  <si>
    <t>с. Ковачево, общ. Сандански, обл. Благоевград</t>
  </si>
  <si>
    <t>37486</t>
  </si>
  <si>
    <t>с. Ковачево, общ. Септември, обл. Пазарджик</t>
  </si>
  <si>
    <t>37491</t>
  </si>
  <si>
    <t>с. Ковачево, общ. Раднево, обл. Стара Загора</t>
  </si>
  <si>
    <t>37507</t>
  </si>
  <si>
    <t>с. Ковачевци, общ. Ковачевци, обл. Перник</t>
  </si>
  <si>
    <t>37513</t>
  </si>
  <si>
    <t>с. Ковачевци, общ. Самоков, обл. София (област)</t>
  </si>
  <si>
    <t>37527</t>
  </si>
  <si>
    <t>с. Ковачите, общ. Сливен, обл. Сливен</t>
  </si>
  <si>
    <t>37530</t>
  </si>
  <si>
    <t>с. Ковачица, общ. Лом, обл. Монтана</t>
  </si>
  <si>
    <t>37544</t>
  </si>
  <si>
    <t>с. Ковил, общ. Крумовград, обл. Кърджали</t>
  </si>
  <si>
    <t>37558</t>
  </si>
  <si>
    <t>с. Коевци, общ. Сухиндол, обл. Велико Търново</t>
  </si>
  <si>
    <t>37561</t>
  </si>
  <si>
    <t>с. Коевци, общ. Трявна, обл. Габрово</t>
  </si>
  <si>
    <t>37575</t>
  </si>
  <si>
    <t>с. Кожари, общ. Борино, обл. Смолян</t>
  </si>
  <si>
    <t>37592</t>
  </si>
  <si>
    <t>с. Кожинци, общ. Трън, обл. Перник</t>
  </si>
  <si>
    <t>37602</t>
  </si>
  <si>
    <t>с. Кожлювци, общ. Елена, обл. Велико Търново</t>
  </si>
  <si>
    <t>37616</t>
  </si>
  <si>
    <t>с. Кожухарци, общ. Крумовград, обл. Кърджали</t>
  </si>
  <si>
    <t>37622</t>
  </si>
  <si>
    <t>с. Козаново, общ. Асеновград, обл. Пловдив</t>
  </si>
  <si>
    <t>37633</t>
  </si>
  <si>
    <t>с. Козар Белене, общ. Левски, обл. Плевен</t>
  </si>
  <si>
    <t>37647</t>
  </si>
  <si>
    <t>с. Козаре, общ. Карнобат, обл. Бургас</t>
  </si>
  <si>
    <t>37650</t>
  </si>
  <si>
    <t>с. Козаревец, общ. Лясковец, обл. Велико Търново</t>
  </si>
  <si>
    <t>37664</t>
  </si>
  <si>
    <t>с. Козаревец, общ. Стара Загора, обл. Стара Загора</t>
  </si>
  <si>
    <t>37678</t>
  </si>
  <si>
    <t>с. Козарево, общ. Тунджа, обл. Ямбол</t>
  </si>
  <si>
    <t>37681</t>
  </si>
  <si>
    <t>с. Козарка, общ. Неделино, обл. Смолян</t>
  </si>
  <si>
    <t>37695</t>
  </si>
  <si>
    <t>с. Козарско, общ. Брацигово, обл. Пазарджик</t>
  </si>
  <si>
    <t>37705</t>
  </si>
  <si>
    <t>с. Козин дол, общ. Сливен, обл. Сливен</t>
  </si>
  <si>
    <t>37719</t>
  </si>
  <si>
    <t>с. Кози рог, общ. Габрово, обл. Габрово</t>
  </si>
  <si>
    <t>37722</t>
  </si>
  <si>
    <t>с. Козица, общ. Джебел, обл. Кърджали</t>
  </si>
  <si>
    <t>37736</t>
  </si>
  <si>
    <t>с. Козица, общ. Попово, обл. Търговище</t>
  </si>
  <si>
    <t>37748</t>
  </si>
  <si>
    <t>с. Козичино, общ. Поморие, обл. Бургас</t>
  </si>
  <si>
    <t>37753</t>
  </si>
  <si>
    <t>с. Козлево, общ. Кирково, обл. Кърджали</t>
  </si>
  <si>
    <t>37767</t>
  </si>
  <si>
    <t>с. Козлец, общ. Хасково, обл. Хасково</t>
  </si>
  <si>
    <t>37770</t>
  </si>
  <si>
    <t>с. Козловец, общ. Свищов, обл. Велико Търново</t>
  </si>
  <si>
    <t>37784</t>
  </si>
  <si>
    <t>гр. Козлодуй, общ. Козлодуй, обл. Враца</t>
  </si>
  <si>
    <t>37798</t>
  </si>
  <si>
    <t>с. Козлодуйци, общ. Добрич-селска, обл. Добрич</t>
  </si>
  <si>
    <t>37808</t>
  </si>
  <si>
    <t>с. Козма презвитер, общ. Омуртаг, обл. Търговище</t>
  </si>
  <si>
    <t>37811</t>
  </si>
  <si>
    <t>с. Козница, общ. Несебър, обл. Бургас</t>
  </si>
  <si>
    <t>37825</t>
  </si>
  <si>
    <t>с. Козяк, общ. Дулово, обл. Силистра</t>
  </si>
  <si>
    <t>37839</t>
  </si>
  <si>
    <t>с. Козя река, общ. Елена, обл. Велико Търново</t>
  </si>
  <si>
    <t>37842</t>
  </si>
  <si>
    <t>с. Коиловци, общ. Плевен, обл. Плевен</t>
  </si>
  <si>
    <t>37856</t>
  </si>
  <si>
    <t>гр. Койнаре, общ. Червен бряг, обл. Плевен</t>
  </si>
  <si>
    <t>37863</t>
  </si>
  <si>
    <t>с. Койчовци, общ. Трявна, обл. Габрово</t>
  </si>
  <si>
    <t>37890</t>
  </si>
  <si>
    <t>с. Кокаляне, общ. Столична, обл. София (столица)</t>
  </si>
  <si>
    <t>37914</t>
  </si>
  <si>
    <t>с. Кокиче, общ. Кърджали, обл. Кърджали</t>
  </si>
  <si>
    <t>37928</t>
  </si>
  <si>
    <t>с. Кокорово, общ. Смолян, обл. Смолян</t>
  </si>
  <si>
    <t>37945</t>
  </si>
  <si>
    <t>с. Кокорци, общ. Рудозем, обл. Смолян</t>
  </si>
  <si>
    <t>37959</t>
  </si>
  <si>
    <t>с. Кокошане, общ. Кърджали, обл. Кърджали</t>
  </si>
  <si>
    <t>37962</t>
  </si>
  <si>
    <t>с. Колари, общ. Елена, обл. Велико Търново</t>
  </si>
  <si>
    <t>37976</t>
  </si>
  <si>
    <t>с. Коларово, общ. Петрич, обл. Благоевград</t>
  </si>
  <si>
    <t>37989</t>
  </si>
  <si>
    <t>с. Коларово, общ. Главиница, обл. Силистра</t>
  </si>
  <si>
    <t>37993</t>
  </si>
  <si>
    <t>с. Коларово, общ. Раднево, обл. Стара Загора</t>
  </si>
  <si>
    <t>38008</t>
  </si>
  <si>
    <t>с. Коларово, общ. Харманли, обл. Хасково</t>
  </si>
  <si>
    <t>38011</t>
  </si>
  <si>
    <t>с. Коларци, общ. Тервел, обл. Добрич</t>
  </si>
  <si>
    <t>38025</t>
  </si>
  <si>
    <t>с. Колена, общ. Стара Загора, обл. Стара Загора</t>
  </si>
  <si>
    <t>38039</t>
  </si>
  <si>
    <t>с. Колец, общ. Минерални бани, обл. Хасково</t>
  </si>
  <si>
    <t>38042</t>
  </si>
  <si>
    <t>с. Колибите, общ. Струмяни, обл. Благоевград</t>
  </si>
  <si>
    <t>38056</t>
  </si>
  <si>
    <t>с. Колишовци, общ. Габрово, обл. Габрово</t>
  </si>
  <si>
    <t>38060</t>
  </si>
  <si>
    <t>с. Колобър, общ. Дулово, обл. Силистра</t>
  </si>
  <si>
    <t>38073</t>
  </si>
  <si>
    <t>с. Колю Ганев, общ. Трявна, обл. Габрово</t>
  </si>
  <si>
    <t>38090</t>
  </si>
  <si>
    <t>с. Колю Мариново, общ. Братя Даскалови, обл. Стара Загора</t>
  </si>
  <si>
    <t>38100</t>
  </si>
  <si>
    <t>с. Комарево, общ. Провадия, обл. Варна</t>
  </si>
  <si>
    <t>38114</t>
  </si>
  <si>
    <t>с. Комарево, общ. Бяла Слатина, обл. Враца</t>
  </si>
  <si>
    <t>38128</t>
  </si>
  <si>
    <t>с. Комарево, общ. Берковица, обл. Монтана</t>
  </si>
  <si>
    <t>38131</t>
  </si>
  <si>
    <t>с. Комарево, общ. Долна Митрополия, обл. Плевен</t>
  </si>
  <si>
    <t>38145</t>
  </si>
  <si>
    <t>с. Комощица, общ. Якимово, обл. Монтана</t>
  </si>
  <si>
    <t>38159</t>
  </si>
  <si>
    <t>с. Комунари, общ. Дългопол, обл. Варна</t>
  </si>
  <si>
    <t>38162</t>
  </si>
  <si>
    <t>с. Комунига, общ. Черноочене, обл. Кърджали</t>
  </si>
  <si>
    <t>38176</t>
  </si>
  <si>
    <t>с. Комщица, общ. Годеч, обл. София (област)</t>
  </si>
  <si>
    <t>38186</t>
  </si>
  <si>
    <t>с. Конак, общ. Попово, обл. Търговище</t>
  </si>
  <si>
    <t>38193</t>
  </si>
  <si>
    <t>с. Конаре, общ. Гурково, обл. Стара Загора</t>
  </si>
  <si>
    <t>38203</t>
  </si>
  <si>
    <t>с. Конаре, общ. Генерал Тошево, обл. Добрич</t>
  </si>
  <si>
    <t>38217</t>
  </si>
  <si>
    <t>с. Конарско, общ. Якоруда, обл. Благоевград</t>
  </si>
  <si>
    <t>38220</t>
  </si>
  <si>
    <t>с. Конарското, общ. Трявна, обл. Габрово</t>
  </si>
  <si>
    <t>38234</t>
  </si>
  <si>
    <t>с. Кондово, общ. Ивайловград, обл. Хасково</t>
  </si>
  <si>
    <t>38248</t>
  </si>
  <si>
    <t>с. Кондолово, общ. Царево, обл. Бургас</t>
  </si>
  <si>
    <t>38251</t>
  </si>
  <si>
    <t>с. Кондофрей, общ. Радомир, обл. Перник</t>
  </si>
  <si>
    <t>38265</t>
  </si>
  <si>
    <t>с. Коневец, общ. Тунджа, обл. Ямбол</t>
  </si>
  <si>
    <t>38279</t>
  </si>
  <si>
    <t>с. Конево, общ. Кърджали, обл. Кърджали</t>
  </si>
  <si>
    <t>38282</t>
  </si>
  <si>
    <t>с. Конево, общ. Исперих, обл. Разград</t>
  </si>
  <si>
    <t>38296</t>
  </si>
  <si>
    <t>с. Конево, общ. Върбица, обл. Шумен</t>
  </si>
  <si>
    <t>38306</t>
  </si>
  <si>
    <t>с. Конници, общ. Ивайловград, обл. Хасково</t>
  </si>
  <si>
    <t>38317</t>
  </si>
  <si>
    <t>с. Коноп, общ. Антоново, обл. Търговище</t>
  </si>
  <si>
    <t>38323</t>
  </si>
  <si>
    <t>с. Константин, общ. Елена, обл. Велико Търново</t>
  </si>
  <si>
    <t>38337</t>
  </si>
  <si>
    <t>с. Константиновец, общ. Раднево, обл. Стара Загора</t>
  </si>
  <si>
    <t>38340</t>
  </si>
  <si>
    <t>с. Константиново, общ. Варна, обл. Варна</t>
  </si>
  <si>
    <t>38354</t>
  </si>
  <si>
    <t>с. Константиново, общ. Симеоновград, обл. Хасково</t>
  </si>
  <si>
    <t>38368</t>
  </si>
  <si>
    <t>с. Контил, общ. Джебел, обл. Кърджали</t>
  </si>
  <si>
    <t>38371</t>
  </si>
  <si>
    <t>с. Конуш, общ. Асеновград, обл. Пловдив</t>
  </si>
  <si>
    <t>38385</t>
  </si>
  <si>
    <t>с. Конуш, общ. Хасково, обл. Хасково</t>
  </si>
  <si>
    <t>38399</t>
  </si>
  <si>
    <t>с. Конче, общ. Момчилград, обл. Кърджали</t>
  </si>
  <si>
    <t>38409</t>
  </si>
  <si>
    <t>с. Коньово, общ. Нова Загора, обл. Сливен</t>
  </si>
  <si>
    <t>38426</t>
  </si>
  <si>
    <t>с. Коняво, общ. Кюстендил, обл. Кюстендил</t>
  </si>
  <si>
    <t>38432</t>
  </si>
  <si>
    <t>с. Копаница, общ. Радомир, обл. Перник</t>
  </si>
  <si>
    <t>38460</t>
  </si>
  <si>
    <t>с. Копиловци, общ. Кюстендил, обл. Кюстендил</t>
  </si>
  <si>
    <t>38474</t>
  </si>
  <si>
    <t>с. Копиловци, общ. Георги Дамяново, обл. Монтана</t>
  </si>
  <si>
    <t>38488</t>
  </si>
  <si>
    <t>с. Копитник, общ. Черноочене, обл. Кърджали</t>
  </si>
  <si>
    <t>38491</t>
  </si>
  <si>
    <t>с. Копрец, общ. Търговище, обл. Търговище</t>
  </si>
  <si>
    <t>38501</t>
  </si>
  <si>
    <t>с. Коприва, общ. Кюстендил, обл. Кюстендил</t>
  </si>
  <si>
    <t>38515</t>
  </si>
  <si>
    <t>с. Копривец, общ. Бяла, обл. Русе</t>
  </si>
  <si>
    <t>38529</t>
  </si>
  <si>
    <t>с. Копривлен, общ. Хаджидимово, обл. Благоевград</t>
  </si>
  <si>
    <t>38532</t>
  </si>
  <si>
    <t>гр. Копривщица, общ. Копривщица, обл. София (област)</t>
  </si>
  <si>
    <t>38558</t>
  </si>
  <si>
    <t>с. Копринка, общ. Казанлък, обл. Стара Загора</t>
  </si>
  <si>
    <t>38563</t>
  </si>
  <si>
    <t>с. Копчелиите, общ. Габрово, обл. Габрово</t>
  </si>
  <si>
    <t>38577</t>
  </si>
  <si>
    <t>с. Корен, общ. Хасково, обл. Хасково</t>
  </si>
  <si>
    <t>38580</t>
  </si>
  <si>
    <t>с. Кориите, общ. Мадан, обл. Смолян</t>
  </si>
  <si>
    <t>38594</t>
  </si>
  <si>
    <t>с. Коритата, общ. Рудозем, обл. Смолян</t>
  </si>
  <si>
    <t>38604</t>
  </si>
  <si>
    <t>с. Коритен, общ. Крушари, обл. Добрич</t>
  </si>
  <si>
    <t>38618</t>
  </si>
  <si>
    <t>с. Корията, общ. Севлиево, обл. Габрово</t>
  </si>
  <si>
    <t>38621</t>
  </si>
  <si>
    <t>с. Коркина, общ. Бобов дол, обл. Кюстендил</t>
  </si>
  <si>
    <t>38635</t>
  </si>
  <si>
    <t>с. Кормянско, общ. Севлиево, обл. Габрово</t>
  </si>
  <si>
    <t>38652</t>
  </si>
  <si>
    <t>с. Корница, общ. Гоце Делчев, обл. Благоевград</t>
  </si>
  <si>
    <t>38666</t>
  </si>
  <si>
    <t>с. Кортен, общ. Нова Загора, обл. Сливен</t>
  </si>
  <si>
    <t>38683</t>
  </si>
  <si>
    <t>с. Кос, общ. Момчилград, обл. Кърджали</t>
  </si>
  <si>
    <t>38697</t>
  </si>
  <si>
    <t>с. Косара, общ. Главиница, обл. Силистра</t>
  </si>
  <si>
    <t>38707</t>
  </si>
  <si>
    <t>с. Косарка, общ. Дряново, обл. Габрово</t>
  </si>
  <si>
    <t>38710</t>
  </si>
  <si>
    <t>с. Косача, общ. Ковачевци, обл. Перник</t>
  </si>
  <si>
    <t>38724</t>
  </si>
  <si>
    <t>с. Косевци, общ. Елена, обл. Велико Търново</t>
  </si>
  <si>
    <t>38738</t>
  </si>
  <si>
    <t>с. Косилка, общ. Дряново, обл. Габрово</t>
  </si>
  <si>
    <t>38741</t>
  </si>
  <si>
    <t>с. Косовец, общ. Поморие, обл. Бургас</t>
  </si>
  <si>
    <t>38769</t>
  </si>
  <si>
    <t>с. Косово, общ. Брегово, обл. Видин</t>
  </si>
  <si>
    <t>38772</t>
  </si>
  <si>
    <t>с. Косово, общ. Трекляно, обл. Кюстендил</t>
  </si>
  <si>
    <t>38786</t>
  </si>
  <si>
    <t>с. Косово, общ. Асеновград, обл. Пловдив</t>
  </si>
  <si>
    <t>38799</t>
  </si>
  <si>
    <t>с. Косово, общ. Каспичан, обл. Шумен</t>
  </si>
  <si>
    <t>38804</t>
  </si>
  <si>
    <t>с. Костадините, общ. Габрово, обл. Габрово</t>
  </si>
  <si>
    <t>38813</t>
  </si>
  <si>
    <t>с. Костанденец, общ. Цар Калоян, обл. Разград</t>
  </si>
  <si>
    <t>38830</t>
  </si>
  <si>
    <t>гр. Костандово, общ. Ракитово, обл. Пазарджик</t>
  </si>
  <si>
    <t>38844</t>
  </si>
  <si>
    <t>с. Коста Перчево, общ. Кула, обл. Видин</t>
  </si>
  <si>
    <t>38858</t>
  </si>
  <si>
    <t>с. Костел, общ. Елена, обл. Велико Търново</t>
  </si>
  <si>
    <t>38861</t>
  </si>
  <si>
    <t>с. Костелево, общ. Враца, обл. Враца</t>
  </si>
  <si>
    <t>38875</t>
  </si>
  <si>
    <t>с. Костен, общ. Сунгурларе, обл. Бургас</t>
  </si>
  <si>
    <t>38889</t>
  </si>
  <si>
    <t>с. Костена река, общ. Шумен, обл. Шумен</t>
  </si>
  <si>
    <t>38892</t>
  </si>
  <si>
    <t>гр. Костенец, общ. Костенец, обл. София (област)</t>
  </si>
  <si>
    <t>38902</t>
  </si>
  <si>
    <t>с. Костенец, общ. Костенец, обл. София (област)</t>
  </si>
  <si>
    <t>38916</t>
  </si>
  <si>
    <t>с. Костенковци, общ. Габрово, обл. Габрово</t>
  </si>
  <si>
    <t>38920</t>
  </si>
  <si>
    <t>с. Костенци, общ. Берковица, обл. Монтана</t>
  </si>
  <si>
    <t>38933</t>
  </si>
  <si>
    <t>с. Кости, общ. Царево, обл. Бургас</t>
  </si>
  <si>
    <t>38947</t>
  </si>
  <si>
    <t>с. Костиево, общ. Марица, обл. Пловдив</t>
  </si>
  <si>
    <t>38950</t>
  </si>
  <si>
    <t>с. Костилково, общ. Ивайловград, обл. Хасково</t>
  </si>
  <si>
    <t>38964</t>
  </si>
  <si>
    <t>гр. Костинброд, общ. Костинброд, обл. София (област)</t>
  </si>
  <si>
    <t>38978</t>
  </si>
  <si>
    <t>с. Костино, общ. Кърджали, обл. Кърджали</t>
  </si>
  <si>
    <t>38981</t>
  </si>
  <si>
    <t>с. Костичовци, общ. Димово, обл. Видин</t>
  </si>
  <si>
    <t>38995</t>
  </si>
  <si>
    <t>с. Костур, общ. Свиленград, обл. Хасково</t>
  </si>
  <si>
    <t>39001</t>
  </si>
  <si>
    <t>с. Костурино, общ. Кирково, обл. Кърджали</t>
  </si>
  <si>
    <t>39013</t>
  </si>
  <si>
    <t>с. Костуринци, общ. Трън, обл. Перник</t>
  </si>
  <si>
    <t>39027</t>
  </si>
  <si>
    <t>гр. Котел, общ. Котел, обл. Сливен</t>
  </si>
  <si>
    <t>39030</t>
  </si>
  <si>
    <t>с. Котеновци, общ. Берковица, обл. Монтана</t>
  </si>
  <si>
    <t>39044</t>
  </si>
  <si>
    <t>с. Котлари, общ. Крумовград, обл. Кърджали</t>
  </si>
  <si>
    <t>39058</t>
  </si>
  <si>
    <t>с. Котленци, общ. Добрич-селска, обл. Добрич</t>
  </si>
  <si>
    <t>39061</t>
  </si>
  <si>
    <t>с. Котуци, общ. Елена, обл. Велико Търново</t>
  </si>
  <si>
    <t>39075</t>
  </si>
  <si>
    <t>с. Кочан, общ. Сатовча, обл. Благоевград</t>
  </si>
  <si>
    <t>39089</t>
  </si>
  <si>
    <t>с. Кочани, общ. Неделино, обл. Смолян</t>
  </si>
  <si>
    <t>39092</t>
  </si>
  <si>
    <t>с. Кочево, общ. Садово, обл. Пловдив</t>
  </si>
  <si>
    <t>39102</t>
  </si>
  <si>
    <t>гр. Кочериново, общ. Кочериново, обл. Кюстендил</t>
  </si>
  <si>
    <t>39116</t>
  </si>
  <si>
    <t>с. Кочмар, общ. Тервел, обл. Добрич</t>
  </si>
  <si>
    <t>39127</t>
  </si>
  <si>
    <t>с. Кочово, общ. Велики Преслав, обл. Шумен</t>
  </si>
  <si>
    <t>39133</t>
  </si>
  <si>
    <t>с. Кошава, общ. Видин, обл. Видин</t>
  </si>
  <si>
    <t>39147</t>
  </si>
  <si>
    <t>с. Кошарево, общ. Брезник, обл. Перник</t>
  </si>
  <si>
    <t>39150</t>
  </si>
  <si>
    <t>с. Кошарица, общ. Несебър, обл. Бургас</t>
  </si>
  <si>
    <t>39164</t>
  </si>
  <si>
    <t>с. Кошарна, общ. Сливо поле, обл. Русе</t>
  </si>
  <si>
    <t>39178</t>
  </si>
  <si>
    <t>с. Кошница, общ. Смолян, обл. Смолян</t>
  </si>
  <si>
    <t>39181</t>
  </si>
  <si>
    <t>с. Кошничари, общ. Търговище, обл. Търговище</t>
  </si>
  <si>
    <t>39195</t>
  </si>
  <si>
    <t>с. Кошов, общ. Иваново, обл. Русе</t>
  </si>
  <si>
    <t>39205</t>
  </si>
  <si>
    <t>с. Кравино, общ. Опан, обл. Стара Загора</t>
  </si>
  <si>
    <t>39222</t>
  </si>
  <si>
    <t>с. Краводер, общ. Криводол, обл. Враца</t>
  </si>
  <si>
    <t>39236</t>
  </si>
  <si>
    <t>с. Крагулево, общ. Добрич-селска, обл. Добрич</t>
  </si>
  <si>
    <t>39242</t>
  </si>
  <si>
    <t>с. Краево, общ. Ботевград, обл. София (област)</t>
  </si>
  <si>
    <t>39267</t>
  </si>
  <si>
    <t>с. Краище, общ. Белица, обл. Благоевград</t>
  </si>
  <si>
    <t>39270</t>
  </si>
  <si>
    <t>с. Краище, общ. Генерал Тошево, обл. Добрич</t>
  </si>
  <si>
    <t>39284</t>
  </si>
  <si>
    <t>с. Крайгорци, общ. Върбица, обл. Шумен</t>
  </si>
  <si>
    <t>39298</t>
  </si>
  <si>
    <t>с. Крайна, общ. Мадан, обл. Смолян</t>
  </si>
  <si>
    <t>39311</t>
  </si>
  <si>
    <t>с. Крайни дол, общ. Дупница, обл. Кюстендил</t>
  </si>
  <si>
    <t>39325</t>
  </si>
  <si>
    <t>с. Крайници, общ. Дупница, обл. Кюстендил</t>
  </si>
  <si>
    <t>39339</t>
  </si>
  <si>
    <t>с. Крайно село, общ. Кърджали, обл. Кърджали</t>
  </si>
  <si>
    <t>39342</t>
  </si>
  <si>
    <t>с. Крайново, общ. Болярово, обл. Ямбол</t>
  </si>
  <si>
    <t>39356</t>
  </si>
  <si>
    <t>с. Крайполе, общ. Антоново, обл. Търговище</t>
  </si>
  <si>
    <t>39368</t>
  </si>
  <si>
    <t>с. Кракра, общ. Вълчи дол, обл. Варна</t>
  </si>
  <si>
    <t>39373</t>
  </si>
  <si>
    <t>с. Кралев дол, общ. Перник, обл. Перник</t>
  </si>
  <si>
    <t>39387</t>
  </si>
  <si>
    <t>с. Кралево, общ. Търговище, обл. Търговище</t>
  </si>
  <si>
    <t>39390</t>
  </si>
  <si>
    <t>с. Кралево, общ. Стамболово, обл. Хасково</t>
  </si>
  <si>
    <t>39400</t>
  </si>
  <si>
    <t>с. Крали Марко, общ. Пазарджик, обл. Пазарджик</t>
  </si>
  <si>
    <t>39428</t>
  </si>
  <si>
    <t>с. Крамолин, общ. Севлиево, обл. Габрово</t>
  </si>
  <si>
    <t>39431</t>
  </si>
  <si>
    <t>с. Кран, общ. Кирково, обл. Кърджали</t>
  </si>
  <si>
    <t>39445</t>
  </si>
  <si>
    <t>с. Кранево, общ. Балчик, обл. Добрич</t>
  </si>
  <si>
    <t>39459</t>
  </si>
  <si>
    <t>с. Краново, общ. Кайнарджа, обл. Силистра</t>
  </si>
  <si>
    <t>39462</t>
  </si>
  <si>
    <t>с. Крапец, общ. Мездра, обл. Враца</t>
  </si>
  <si>
    <t>39483</t>
  </si>
  <si>
    <t>с. Крапец, общ. Шабла, обл. Добрич</t>
  </si>
  <si>
    <t>39493</t>
  </si>
  <si>
    <t>с. Крапчене, общ. Монтана, обл. Монтана</t>
  </si>
  <si>
    <t>39503</t>
  </si>
  <si>
    <t>с. Красава, общ. Брезник, обл. Перник</t>
  </si>
  <si>
    <t>39517</t>
  </si>
  <si>
    <t>с. Красен, общ. Иваново, обл. Русе</t>
  </si>
  <si>
    <t>39520</t>
  </si>
  <si>
    <t>с. Красен, общ. Генерал Тошево, обл. Добрич</t>
  </si>
  <si>
    <t>39534</t>
  </si>
  <si>
    <t>с. Красен дол, общ. Никола Козлево, обл. Шумен</t>
  </si>
  <si>
    <t>39548</t>
  </si>
  <si>
    <t>с. Красимир, общ. Дългопол, обл. Варна</t>
  </si>
  <si>
    <t>39551</t>
  </si>
  <si>
    <t>с. Красино, общ. Крумовград, обл. Кърджали</t>
  </si>
  <si>
    <t>39565</t>
  </si>
  <si>
    <t>с. Красново, общ. Хисаря, обл. Пловдив</t>
  </si>
  <si>
    <t>39579</t>
  </si>
  <si>
    <t>с. Красно градище, общ. Сухиндол, обл. Велико Търново</t>
  </si>
  <si>
    <t>39582</t>
  </si>
  <si>
    <t>с. Красноселци, общ. Омуртаг, обл. Търговище</t>
  </si>
  <si>
    <t>39596</t>
  </si>
  <si>
    <t>с. Крачимир, общ. Белоградчик, обл. Видин</t>
  </si>
  <si>
    <t>39606</t>
  </si>
  <si>
    <t>с. Кремен, общ. Банско, обл. Благоевград</t>
  </si>
  <si>
    <t>39614</t>
  </si>
  <si>
    <t>с. Кремена, общ. Балчик, обл. Добрич</t>
  </si>
  <si>
    <t>39623</t>
  </si>
  <si>
    <t>с. Кремене, общ. Смолян, обл. Смолян</t>
  </si>
  <si>
    <t>39637</t>
  </si>
  <si>
    <t>с. Кременик, общ. Дупница, обл. Кюстендил</t>
  </si>
  <si>
    <t>39640</t>
  </si>
  <si>
    <t>с. Крепост, общ. Димитровград, обл. Хасково</t>
  </si>
  <si>
    <t>39668</t>
  </si>
  <si>
    <t>с. Крепча, общ. Опака, обл. Търговище</t>
  </si>
  <si>
    <t>39671</t>
  </si>
  <si>
    <t>с. Креслювци, общ. Трявна, обл. Габрово</t>
  </si>
  <si>
    <t>39685</t>
  </si>
  <si>
    <t>с. Стара Кресна, общ. Кресна, обл. Благоевград</t>
  </si>
  <si>
    <t>39699</t>
  </si>
  <si>
    <t>с. Крета, общ. Мездра, обл. Враца</t>
  </si>
  <si>
    <t>39709</t>
  </si>
  <si>
    <t>с. Крета, общ. Гулянци, обл. Плевен</t>
  </si>
  <si>
    <t>39712</t>
  </si>
  <si>
    <t>с. Крибул, общ. Сатовча, обл. Благоевград</t>
  </si>
  <si>
    <t>39726</t>
  </si>
  <si>
    <t>с. Крива бара, общ. Козлодуй, обл. Враца</t>
  </si>
  <si>
    <t>39730</t>
  </si>
  <si>
    <t>с. Крива бара, общ. Брусарци, обл. Монтана</t>
  </si>
  <si>
    <t>39743</t>
  </si>
  <si>
    <t>с. Крива круша, общ. Нова Загора, обл. Сливен</t>
  </si>
  <si>
    <t>39757</t>
  </si>
  <si>
    <t>с. Крива река, общ. Никола Козлево, обл. Шумен</t>
  </si>
  <si>
    <t>39760</t>
  </si>
  <si>
    <t>с. Кривина, общ. Тетевен, обл. Ловеч</t>
  </si>
  <si>
    <t>39774</t>
  </si>
  <si>
    <t>с. Кривина, общ. Ценово, обл. Русе</t>
  </si>
  <si>
    <t>39788</t>
  </si>
  <si>
    <t>с. Кривина, общ. Столична, обл. София (столица)</t>
  </si>
  <si>
    <t>39791</t>
  </si>
  <si>
    <t>с. Кривини, общ. Долни чифлик, обл. Варна</t>
  </si>
  <si>
    <t>39801</t>
  </si>
  <si>
    <t>с. Кривица, общ. Самуил, обл. Разград</t>
  </si>
  <si>
    <t>39815</t>
  </si>
  <si>
    <t>с. Кривня, общ. Провадия, обл. Варна</t>
  </si>
  <si>
    <t>39829</t>
  </si>
  <si>
    <t>с. Кривня, общ. Ветово, обл. Русе</t>
  </si>
  <si>
    <t>39832</t>
  </si>
  <si>
    <t>гр. Криводол, общ. Криводол, обл. Враца</t>
  </si>
  <si>
    <t>39846</t>
  </si>
  <si>
    <t>с. Кривонос, общ. Брезник, обл. Перник</t>
  </si>
  <si>
    <t>39855</t>
  </si>
  <si>
    <t>с. Криво поле, общ. Хасково, обл. Хасково</t>
  </si>
  <si>
    <t>39863</t>
  </si>
  <si>
    <t>с. Крилатица, общ. Кирково, обл. Кърджали</t>
  </si>
  <si>
    <t>39877</t>
  </si>
  <si>
    <t>с. Крилювци, общ. Елена, обл. Велико Търново</t>
  </si>
  <si>
    <t>39880</t>
  </si>
  <si>
    <t>с. Крин, общ. Кърджали, обл. Кърджали</t>
  </si>
  <si>
    <t>39894</t>
  </si>
  <si>
    <t>с. Крислово, общ. Марица, обл. Пловдив</t>
  </si>
  <si>
    <t>39918</t>
  </si>
  <si>
    <t>гр. Кричим, общ. Кричим, обл. Пловдив</t>
  </si>
  <si>
    <t>39921</t>
  </si>
  <si>
    <t>с. Кромидово, общ. Петрич, обл. Благоевград</t>
  </si>
  <si>
    <t>39935</t>
  </si>
  <si>
    <t>с. Крояч, общ. Лозница, обл. Разград</t>
  </si>
  <si>
    <t>39949</t>
  </si>
  <si>
    <t>с. Кроячево, общ. Ардино, обл. Кърджали</t>
  </si>
  <si>
    <t>39952</t>
  </si>
  <si>
    <t>с. Крум, общ. Димитровград, обл. Хасково</t>
  </si>
  <si>
    <t>39966</t>
  </si>
  <si>
    <t>гр. Крумовград, общ. Крумовград, обл. Кърджали</t>
  </si>
  <si>
    <t>39970</t>
  </si>
  <si>
    <t>с. Крумово, общ. Аксаково, обл. Варна</t>
  </si>
  <si>
    <t>39983</t>
  </si>
  <si>
    <t>с. Крумово, общ. Кочериново, обл. Кюстендил</t>
  </si>
  <si>
    <t>39997</t>
  </si>
  <si>
    <t>с. Крумово, общ. Родопи, обл. Пловдив</t>
  </si>
  <si>
    <t>40004</t>
  </si>
  <si>
    <t>с. Крумово, общ. Тунджа, обл. Ямбол</t>
  </si>
  <si>
    <t>40018</t>
  </si>
  <si>
    <t>с. Крумово градище, общ. Карнобат, обл. Бургас</t>
  </si>
  <si>
    <t>40021</t>
  </si>
  <si>
    <t>с. Крумчевци, общ. Елена, обл. Велико Търново</t>
  </si>
  <si>
    <t>40035</t>
  </si>
  <si>
    <t>с. Крупен, общ. Каварна, обл. Добрич</t>
  </si>
  <si>
    <t>40049</t>
  </si>
  <si>
    <t>с. Крупник, общ. Симитли, обл. Благоевград</t>
  </si>
  <si>
    <t>40052</t>
  </si>
  <si>
    <t>с. Круша, общ. Аврен, обл. Варна</t>
  </si>
  <si>
    <t>40066</t>
  </si>
  <si>
    <t>с. Круша, общ. Драгоман, обл. София (област)</t>
  </si>
  <si>
    <t>40070</t>
  </si>
  <si>
    <t>с. Крушаре, общ. Сливен, обл. Сливен</t>
  </si>
  <si>
    <t>40083</t>
  </si>
  <si>
    <t>с. Крушари, общ. Крушари, обл. Добрич</t>
  </si>
  <si>
    <t>40097</t>
  </si>
  <si>
    <t>с. Крушев дол, общ. Мадан, обл. Смолян</t>
  </si>
  <si>
    <t>40110</t>
  </si>
  <si>
    <t>с. Крушевец, общ. Созопол, обл. Бургас</t>
  </si>
  <si>
    <t>40124</t>
  </si>
  <si>
    <t>с. Крушево, общ. Гърмен, обл. Благоевград</t>
  </si>
  <si>
    <t>40138</t>
  </si>
  <si>
    <t>с. Крушево, общ. Севлиево, обл. Габрово</t>
  </si>
  <si>
    <t>40141</t>
  </si>
  <si>
    <t>с. Крушево, общ. Първомай, обл. Пловдив</t>
  </si>
  <si>
    <t>40155</t>
  </si>
  <si>
    <t>с. Крушевска, общ. Кърджали, обл. Кърджали</t>
  </si>
  <si>
    <t>40169</t>
  </si>
  <si>
    <t>с. Крушето, общ. Горна Оряховица, обл. Велико Търново</t>
  </si>
  <si>
    <t>40172</t>
  </si>
  <si>
    <t>с. Крушка, общ. Кърджали, обл. Кърджали</t>
  </si>
  <si>
    <t>40186</t>
  </si>
  <si>
    <t>с. Крушовене, общ. Долна Митрополия, обл. Плевен</t>
  </si>
  <si>
    <t>40195</t>
  </si>
  <si>
    <t>с. Крушовица, общ. Мизия, обл. Враца</t>
  </si>
  <si>
    <t>40200</t>
  </si>
  <si>
    <t>с. Крушовица, общ. Долни Дъбник, обл. Плевен</t>
  </si>
  <si>
    <t>40213</t>
  </si>
  <si>
    <t>с. Крушовица, общ. Елин Пелин, обл. София (област)</t>
  </si>
  <si>
    <t>40227</t>
  </si>
  <si>
    <t>с. Крушово, общ. Карнобат, обл. Бургас</t>
  </si>
  <si>
    <t>40230</t>
  </si>
  <si>
    <t>с. Крушово, общ. Лъки, обл. Пловдив</t>
  </si>
  <si>
    <t>40244</t>
  </si>
  <si>
    <t>с. Крушолак, общ. Антоново, обл. Търговище</t>
  </si>
  <si>
    <t>40258</t>
  </si>
  <si>
    <t>с. Крушуна, общ. Летница, обл. Ловеч</t>
  </si>
  <si>
    <t>40261</t>
  </si>
  <si>
    <t>с. Кръвеник, общ. Севлиево, обл. Габрово</t>
  </si>
  <si>
    <t>40275</t>
  </si>
  <si>
    <t>с. Кръкожабене, общ. Тетевен, обл. Ловеч</t>
  </si>
  <si>
    <t>40289</t>
  </si>
  <si>
    <t>с. Крън, общ. Казанлък, обл. Стара Загора</t>
  </si>
  <si>
    <t>40292</t>
  </si>
  <si>
    <t>с. Крънджилица, общ. Петрич, обл. Благоевград</t>
  </si>
  <si>
    <t>40302</t>
  </si>
  <si>
    <t>с. Крънча, общ. Дряново, обл. Габрово</t>
  </si>
  <si>
    <t>40316</t>
  </si>
  <si>
    <t>с. Кръстатица, общ. Баните, обл. Смолян</t>
  </si>
  <si>
    <t>40326</t>
  </si>
  <si>
    <t>с. Кръстевич, общ. Хисаря, обл. Пловдив</t>
  </si>
  <si>
    <t>40333</t>
  </si>
  <si>
    <t>с. Кръстеняците, общ. Трявна, обл. Габрово</t>
  </si>
  <si>
    <t>40350</t>
  </si>
  <si>
    <t>с. Кръстец, общ. Трявна, обл. Габрово</t>
  </si>
  <si>
    <t>40364</t>
  </si>
  <si>
    <t>с. Кръстилци, общ. Сандански, обл. Благоевград</t>
  </si>
  <si>
    <t>40378</t>
  </si>
  <si>
    <t>с. Кръстина, общ. Камено, обл. Бургас</t>
  </si>
  <si>
    <t>40381</t>
  </si>
  <si>
    <t>с. Кръшно, общ. Търговище, обл. Търговище</t>
  </si>
  <si>
    <t>40395</t>
  </si>
  <si>
    <t>с. Кубадин, общ. Средец, обл. Бургас</t>
  </si>
  <si>
    <t>40419</t>
  </si>
  <si>
    <t>гр. Кубрат, общ. Кубрат, обл. Разград</t>
  </si>
  <si>
    <t>40422</t>
  </si>
  <si>
    <t>с. Кубратово, общ. Столична, обл. София (столица)</t>
  </si>
  <si>
    <t>40436</t>
  </si>
  <si>
    <t>с. Куделин, общ. Брегово, обл. Видин</t>
  </si>
  <si>
    <t>40441</t>
  </si>
  <si>
    <t>с. Кузьово, общ. Белица, обл. Благоевград</t>
  </si>
  <si>
    <t>40453</t>
  </si>
  <si>
    <t>гр. Куклен, общ. Куклен, обл. Пловдив</t>
  </si>
  <si>
    <t>40467</t>
  </si>
  <si>
    <t>с. Кукля, общ. Дряново, обл. Габрово</t>
  </si>
  <si>
    <t>40470</t>
  </si>
  <si>
    <t>с. Кукорево, общ. Тунджа, обл. Ямбол</t>
  </si>
  <si>
    <t>40484</t>
  </si>
  <si>
    <t>с. Кукувица, общ. Смолян, обл. Смолян</t>
  </si>
  <si>
    <t>40498</t>
  </si>
  <si>
    <t>с. Кукурахцево, общ. Петрич, обл. Благоевград</t>
  </si>
  <si>
    <t>40508</t>
  </si>
  <si>
    <t>с. Кукуряк, общ. Кирково, обл. Кърджали</t>
  </si>
  <si>
    <t>40511</t>
  </si>
  <si>
    <t>гр. Кула, общ. Кула, обл. Видин</t>
  </si>
  <si>
    <t>40525</t>
  </si>
  <si>
    <t>с. Кулата, общ. Петрич, обл. Благоевград</t>
  </si>
  <si>
    <t>40539</t>
  </si>
  <si>
    <t>с. Кулина вода, общ. Белене, обл. Плевен</t>
  </si>
  <si>
    <t>40573</t>
  </si>
  <si>
    <t>с. Куманите, общ. Дряново, обл. Габрово</t>
  </si>
  <si>
    <t>40587</t>
  </si>
  <si>
    <t>с. Куманово, общ. Аксаково, обл. Варна</t>
  </si>
  <si>
    <t>40590</t>
  </si>
  <si>
    <t>с. Кундево, общ. Неделино, обл. Смолян</t>
  </si>
  <si>
    <t>40628</t>
  </si>
  <si>
    <t>с. Кунино, общ. Роман, обл. Враца</t>
  </si>
  <si>
    <t>40645</t>
  </si>
  <si>
    <t>с. Купен, общ. Севлиево, обл. Габрово</t>
  </si>
  <si>
    <t>40659</t>
  </si>
  <si>
    <t>с. Купен, общ. Мадан, обл. Смолян</t>
  </si>
  <si>
    <t>40662</t>
  </si>
  <si>
    <t>с. Купците, общ. Джебел, обл. Кърджали</t>
  </si>
  <si>
    <t>40676</t>
  </si>
  <si>
    <t>с. Курново, общ. Роман, обл. Враца</t>
  </si>
  <si>
    <t>40693</t>
  </si>
  <si>
    <t>с. Куртово, общ. Карлово, обл. Пловдив</t>
  </si>
  <si>
    <t>40703</t>
  </si>
  <si>
    <t>с. Куртово Конаре, общ. Стамболийски, обл. Пловдив</t>
  </si>
  <si>
    <t>40717</t>
  </si>
  <si>
    <t>с. Кутела, общ. Смолян, обл. Смолян</t>
  </si>
  <si>
    <t>40748</t>
  </si>
  <si>
    <t>с. Кутловица, общ. Алфатар, обл. Силистра</t>
  </si>
  <si>
    <t>40751</t>
  </si>
  <si>
    <t>с. Кутугерци, общ. Кюстендил, обл. Кюстендил</t>
  </si>
  <si>
    <t>40765</t>
  </si>
  <si>
    <t>с. Куцаровци, общ. Велико Търново, обл. Велико Търново</t>
  </si>
  <si>
    <t>40779</t>
  </si>
  <si>
    <t>с. Куцина, общ. Полски Тръмбеш, обл. Велико Търново</t>
  </si>
  <si>
    <t>40782</t>
  </si>
  <si>
    <t>с. Куцово, общ. Черноочене, обл. Кърджали</t>
  </si>
  <si>
    <t>40796</t>
  </si>
  <si>
    <t>с. Кушла, общ. Златоград, обл. Смолян</t>
  </si>
  <si>
    <t>40806</t>
  </si>
  <si>
    <t>с. Къклица, общ. Крумовград, обл. Кърджали</t>
  </si>
  <si>
    <t>40823</t>
  </si>
  <si>
    <t>с. Къкрина, общ. Ловеч, обл. Ловеч</t>
  </si>
  <si>
    <t>40837</t>
  </si>
  <si>
    <t>с. Кълново, общ. Смядово, обл. Шумен</t>
  </si>
  <si>
    <t>40840</t>
  </si>
  <si>
    <t>с. Кънчево, общ. Казанлък, обл. Стара Загора</t>
  </si>
  <si>
    <t>40868</t>
  </si>
  <si>
    <t>с. Къпинец, общ. Антоново, обл. Търговище</t>
  </si>
  <si>
    <t>40871</t>
  </si>
  <si>
    <t>с. Къпиново, общ. Генерал Тошево, обл. Добрич</t>
  </si>
  <si>
    <t>40885</t>
  </si>
  <si>
    <t>с. Къпиновци, общ. Исперих, обл. Разград</t>
  </si>
  <si>
    <t>40899</t>
  </si>
  <si>
    <t>гр. Кърджали, общ. Кърджали, обл. Кърджали</t>
  </si>
  <si>
    <t>40909</t>
  </si>
  <si>
    <t>с. Кърналово, общ. Петрич, обл. Благоевград</t>
  </si>
  <si>
    <t>40912</t>
  </si>
  <si>
    <t>с. Кърланово, общ. Сандански, обл. Благоевград</t>
  </si>
  <si>
    <t>40926</t>
  </si>
  <si>
    <t>с. Кърнаре, общ. Карлово, обл. Пловдив</t>
  </si>
  <si>
    <t>40939</t>
  </si>
  <si>
    <t>с. Кърпачево, общ. Летница, обл. Ловеч</t>
  </si>
  <si>
    <t>40943</t>
  </si>
  <si>
    <t>с. Кърпелево, общ. Струмяни, обл. Благоевград</t>
  </si>
  <si>
    <t>40957</t>
  </si>
  <si>
    <t>с. Къртипъня, общ. Дряново, обл. Габрово</t>
  </si>
  <si>
    <t>40960</t>
  </si>
  <si>
    <t>с. Къртожабене, общ. Плевен, обл. Плевен</t>
  </si>
  <si>
    <t>40974</t>
  </si>
  <si>
    <t>с. Кърчовско, общ. Кирково, обл. Кърджали</t>
  </si>
  <si>
    <t>40988</t>
  </si>
  <si>
    <t>с. Кършалево, общ. Кюстендил, обл. Кюстендил</t>
  </si>
  <si>
    <t>40991</t>
  </si>
  <si>
    <t>с. Късак, общ. Доспат, обл. Смолян</t>
  </si>
  <si>
    <t>41006</t>
  </si>
  <si>
    <t>с. Кътина, общ. Столична, обл. София (столица)</t>
  </si>
  <si>
    <t>41010</t>
  </si>
  <si>
    <t>с. Къшин, общ. Плевен, обл. Плевен</t>
  </si>
  <si>
    <t>41037</t>
  </si>
  <si>
    <t>с. Къшле, общ. Трън, обл. Перник</t>
  </si>
  <si>
    <t>41040</t>
  </si>
  <si>
    <t>с. Кьолмен, общ. Върбица, обл. Шумен</t>
  </si>
  <si>
    <t>41054</t>
  </si>
  <si>
    <t>гр. ВЪРХАРИ, общ. Белица, обл. Благоевград</t>
  </si>
  <si>
    <t>41068</t>
  </si>
  <si>
    <t>с. Кьосево, общ. Кърджали, обл. Кърджали</t>
  </si>
  <si>
    <t>41085</t>
  </si>
  <si>
    <t>с. Кьосевци, общ. Антоново, обл. Търговище</t>
  </si>
  <si>
    <t>41099</t>
  </si>
  <si>
    <t>с. Кюлевча, общ. Каспичан, обл. Шумен</t>
  </si>
  <si>
    <t>41109</t>
  </si>
  <si>
    <t>гр. Кюстендил, общ. Кюстендил, обл. Кюстендил</t>
  </si>
  <si>
    <t>41112</t>
  </si>
  <si>
    <t>с. Конска, общ. Брезник, обл. Перник</t>
  </si>
  <si>
    <t>41126</t>
  </si>
  <si>
    <t>с. Кръстава, общ. Велинград, обл. Пазарджик</t>
  </si>
  <si>
    <t>41136</t>
  </si>
  <si>
    <t>с. Калипетрово, общ. Силистра, обл. Силистра</t>
  </si>
  <si>
    <t>41143</t>
  </si>
  <si>
    <t>с. Еленка, общ. Неделино, обл. Смолян</t>
  </si>
  <si>
    <t>41157</t>
  </si>
  <si>
    <t>с. Кремен, общ. Кирково, обл. Кърджали</t>
  </si>
  <si>
    <t>41174</t>
  </si>
  <si>
    <t>с. Коньовец, общ. Шумен, обл. Шумен</t>
  </si>
  <si>
    <t>41188</t>
  </si>
  <si>
    <t>с. Костадинкино, общ. Ихтиман, обл. София (област)</t>
  </si>
  <si>
    <t>41191</t>
  </si>
  <si>
    <t>с. Кленовик, общ. Радомир, обл. Перник</t>
  </si>
  <si>
    <t>41232</t>
  </si>
  <si>
    <t>с. Климентово, общ. Полски Тръмбеш, обл. Велико Търново</t>
  </si>
  <si>
    <t>41246</t>
  </si>
  <si>
    <t>с. Кошарите, общ. Радомир, обл. Перник</t>
  </si>
  <si>
    <t>41251</t>
  </si>
  <si>
    <t>с. Кутово, общ. Видин, обл. Видин</t>
  </si>
  <si>
    <t>41263</t>
  </si>
  <si>
    <t>с. Крайна, общ. Неделино, обл. Смолян</t>
  </si>
  <si>
    <t>41277</t>
  </si>
  <si>
    <t>с. Лагерите, общ. Велико Търново, обл. Велико Търново</t>
  </si>
  <si>
    <t>43013</t>
  </si>
  <si>
    <t>с. Лагошевци, общ. Димово, обл. Видин</t>
  </si>
  <si>
    <t>43027</t>
  </si>
  <si>
    <t>с. Ладарево, общ. Сандански, обл. Благоевград</t>
  </si>
  <si>
    <t>43030</t>
  </si>
  <si>
    <t>с. Лазарово, общ. Кнежа, обл. Плевен</t>
  </si>
  <si>
    <t>43044</t>
  </si>
  <si>
    <t>с. Торос, общ. Луковит, обл. Ловеч</t>
  </si>
  <si>
    <t>43058</t>
  </si>
  <si>
    <t>с. Лазарци, общ. Елена, обл. Велико Търново</t>
  </si>
  <si>
    <t>43061</t>
  </si>
  <si>
    <t>с. Лакарево, общ. Троян, обл. Ловеч</t>
  </si>
  <si>
    <t>43089</t>
  </si>
  <si>
    <t>43092</t>
  </si>
  <si>
    <t>с. Лале, общ. Момчилград, обл. Кърджали</t>
  </si>
  <si>
    <t>43102</t>
  </si>
  <si>
    <t>с. Лалково, общ. Елхово, обл. Ямбол</t>
  </si>
  <si>
    <t>43116</t>
  </si>
  <si>
    <t>с. Ламбух, общ. Ивайловград, обл. Хасково</t>
  </si>
  <si>
    <t>43128</t>
  </si>
  <si>
    <t>с. Ласкар, общ. Плевен, обл. Плевен</t>
  </si>
  <si>
    <t>43147</t>
  </si>
  <si>
    <t>с. Ласкарево, общ. Сандански, обл. Благоевград</t>
  </si>
  <si>
    <t>43150</t>
  </si>
  <si>
    <t>с. Латинка, общ. Ардино, обл. Кърджали</t>
  </si>
  <si>
    <t>43164</t>
  </si>
  <si>
    <t>с. Лебед, общ. Джебел, обл. Кърджали</t>
  </si>
  <si>
    <t>43178</t>
  </si>
  <si>
    <t>с. Лебница, общ. Сандански, обл. Благоевград</t>
  </si>
  <si>
    <t>43181</t>
  </si>
  <si>
    <t>с. Лева река, общ. Трън, обл. Перник</t>
  </si>
  <si>
    <t>43195</t>
  </si>
  <si>
    <t>с. Левка, общ. Свиленград, обл. Хасково</t>
  </si>
  <si>
    <t>43205</t>
  </si>
  <si>
    <t>с. Левочево, общ. Смолян, обл. Смолян</t>
  </si>
  <si>
    <t>43219</t>
  </si>
  <si>
    <t>с. Левски, общ. Суворово, обл. Варна</t>
  </si>
  <si>
    <t>43222</t>
  </si>
  <si>
    <t>гр. Левски, общ. Левски, обл. Плевен</t>
  </si>
  <si>
    <t>43236</t>
  </si>
  <si>
    <t>с. Левуново, общ. Сандански, обл. Благоевград</t>
  </si>
  <si>
    <t>43243</t>
  </si>
  <si>
    <t>с. Леденик, общ. Велико Търново, обл. Велико Търново</t>
  </si>
  <si>
    <t>43253</t>
  </si>
  <si>
    <t>с. Лелинци, общ. Кюстендил, обл. Кюстендил</t>
  </si>
  <si>
    <t>43267</t>
  </si>
  <si>
    <t>с. Ленище, общ. Ардино, обл. Кърджали</t>
  </si>
  <si>
    <t>43270</t>
  </si>
  <si>
    <t>с. Ленково, общ. Гулянци, обл. Плевен</t>
  </si>
  <si>
    <t>43284</t>
  </si>
  <si>
    <t>с. Леново, общ. Асеновград, обл. Пловдив</t>
  </si>
  <si>
    <t>43298</t>
  </si>
  <si>
    <t>с. Ленско, общ. Ивайловград, обл. Хасково</t>
  </si>
  <si>
    <t>43308</t>
  </si>
  <si>
    <t>с. Лепица, общ. Червен бряг, обл. Плевен</t>
  </si>
  <si>
    <t>43311</t>
  </si>
  <si>
    <t>с. Лесидрен, общ. Угърчин, обл. Ловеч</t>
  </si>
  <si>
    <t>43325</t>
  </si>
  <si>
    <t>с. Лесичарка, общ. Габрово, обл. Габрово</t>
  </si>
  <si>
    <t>43339</t>
  </si>
  <si>
    <t>с. Лесиче, общ. Елена, обл. Велико Търново</t>
  </si>
  <si>
    <t>43342</t>
  </si>
  <si>
    <t>с. Лесичери, общ. Павликени, обл. Велико Търново</t>
  </si>
  <si>
    <t>43356</t>
  </si>
  <si>
    <t>с. Лесичово, общ. Лесичово, обл. Пазарджик</t>
  </si>
  <si>
    <t>43369</t>
  </si>
  <si>
    <t>с. Леска, общ. Кюстендил, обл. Кюстендил</t>
  </si>
  <si>
    <t>43373</t>
  </si>
  <si>
    <t>с. Леска, общ. Мадан, обл. Смолян</t>
  </si>
  <si>
    <t>43387</t>
  </si>
  <si>
    <t>с. Лесковдол, общ. Своге, обл. София (област)</t>
  </si>
  <si>
    <t>43390</t>
  </si>
  <si>
    <t>с. Лесковец, общ. Оряхово, обл. Враца</t>
  </si>
  <si>
    <t>43400</t>
  </si>
  <si>
    <t>с. Лесковец, общ. Берковица, обл. Монтана</t>
  </si>
  <si>
    <t>43414</t>
  </si>
  <si>
    <t>с. Лесковец, общ. Перник, обл. Перник</t>
  </si>
  <si>
    <t>43428</t>
  </si>
  <si>
    <t>с. Лясково, общ. Добрич-селска, обл. Добрич</t>
  </si>
  <si>
    <t>43431</t>
  </si>
  <si>
    <t>с. Лесново, общ. Елин Пелин, обл. София (област)</t>
  </si>
  <si>
    <t>43445</t>
  </si>
  <si>
    <t>с. Лесово, общ. Елхово, обл. Ямбол</t>
  </si>
  <si>
    <t>43459</t>
  </si>
  <si>
    <t>с. Лесура, общ. Криводол, обл. Враца</t>
  </si>
  <si>
    <t>43462</t>
  </si>
  <si>
    <t>гр. Летница, общ. Летница, обл. Ловеч</t>
  </si>
  <si>
    <t>43476</t>
  </si>
  <si>
    <t>с. Летница, общ. Драгоман, обл. София (област)</t>
  </si>
  <si>
    <t>43484</t>
  </si>
  <si>
    <t>с. Летовник, общ. Момчилград, обл. Кърджали</t>
  </si>
  <si>
    <t>43493</t>
  </si>
  <si>
    <t>с. Лехово, общ. Сандански, обл. Благоевград</t>
  </si>
  <si>
    <t>43503</t>
  </si>
  <si>
    <t>с. Лехчево, общ. Бойчиновци, обл. Монтана</t>
  </si>
  <si>
    <t>43517</t>
  </si>
  <si>
    <t>с. Лешко, общ. Благоевград, обл. Благоевград</t>
  </si>
  <si>
    <t>43520</t>
  </si>
  <si>
    <t>с. Лешко пресои, общ. Троян, обл. Ловеч</t>
  </si>
  <si>
    <t>43534</t>
  </si>
  <si>
    <t>с. Лешниково, общ. Харманли, обл. Хасково</t>
  </si>
  <si>
    <t>43548</t>
  </si>
  <si>
    <t>с. Лешниковци, общ. Трън, обл. Перник</t>
  </si>
  <si>
    <t>43551</t>
  </si>
  <si>
    <t>с. Лешница, общ. Сандански, обл. Благоевград</t>
  </si>
  <si>
    <t>43565</t>
  </si>
  <si>
    <t>с. Лешница, общ. Ловеч, обл. Ловеч</t>
  </si>
  <si>
    <t>43579</t>
  </si>
  <si>
    <t>с. Лещак, общ. Мадан, обл. Смолян</t>
  </si>
  <si>
    <t>43582</t>
  </si>
  <si>
    <t>с. Лещарка, общ. Крумовград, обл. Кърджали</t>
  </si>
  <si>
    <t>43596</t>
  </si>
  <si>
    <t>с. Лещен, общ. Гърмен, обл. Благоевград</t>
  </si>
  <si>
    <t>43606</t>
  </si>
  <si>
    <t>с. Леярово, общ. Стралджа, обл. Ямбол</t>
  </si>
  <si>
    <t>43615</t>
  </si>
  <si>
    <t>с. Ливада, общ. Камено, обл. Бургас</t>
  </si>
  <si>
    <t>43623</t>
  </si>
  <si>
    <t>с. Ливаде, общ. Мадан, обл. Смолян</t>
  </si>
  <si>
    <t>43637</t>
  </si>
  <si>
    <t>с. Лик, общ. Мездра, обл. Враца</t>
  </si>
  <si>
    <t>43654</t>
  </si>
  <si>
    <t>с. Лилеково, общ. Чепеларе, обл. Смолян</t>
  </si>
  <si>
    <t>43668</t>
  </si>
  <si>
    <t>с. Лилково, общ. Родопи, обл. Пловдив</t>
  </si>
  <si>
    <t>43671</t>
  </si>
  <si>
    <t>с. Лиляк, общ. Търговище, обл. Търговище</t>
  </si>
  <si>
    <t>43685</t>
  </si>
  <si>
    <t>с. Лиляново, общ. Сандански, обл. Благоевград</t>
  </si>
  <si>
    <t>43699</t>
  </si>
  <si>
    <t>с. Лиляч, общ. Невестино, обл. Кюстендил</t>
  </si>
  <si>
    <t>43709</t>
  </si>
  <si>
    <t>с. Лиляче, общ. Враца, обл. Враца</t>
  </si>
  <si>
    <t>43712</t>
  </si>
  <si>
    <t>с. Лимец, общ. Крумовград, обл. Кърджали</t>
  </si>
  <si>
    <t>43726</t>
  </si>
  <si>
    <t>с. Липен, общ. Монтана, обл. Монтана</t>
  </si>
  <si>
    <t>43730</t>
  </si>
  <si>
    <t>с. Липец, общ. Смолян, обл. Смолян</t>
  </si>
  <si>
    <t>43743</t>
  </si>
  <si>
    <t>с. Липинци, общ. Драгоман, обл. София (област)</t>
  </si>
  <si>
    <t>43757</t>
  </si>
  <si>
    <t>с. Липник, общ. Разград, обл. Разград</t>
  </si>
  <si>
    <t>43760</t>
  </si>
  <si>
    <t>с. Липница, общ. Мизия, обл. Враца</t>
  </si>
  <si>
    <t>43774</t>
  </si>
  <si>
    <t>с. Липница, общ. Ботевград, обл. София (област)</t>
  </si>
  <si>
    <t>43788</t>
  </si>
  <si>
    <t>с. Лисец, общ. Кюстендил, обл. Кюстендил</t>
  </si>
  <si>
    <t>43815</t>
  </si>
  <si>
    <t>с. Лисец, общ. Ловеч, обл. Ловеч</t>
  </si>
  <si>
    <t>43829</t>
  </si>
  <si>
    <t>с. Лисец, общ. Самоков, обл. София (област)</t>
  </si>
  <si>
    <t>43832</t>
  </si>
  <si>
    <t>с. Лиси връх, общ. Каолиново, обл. Шумен</t>
  </si>
  <si>
    <t>43846</t>
  </si>
  <si>
    <t>с. Лисиците, общ. Кърджали, обл. Кърджали</t>
  </si>
  <si>
    <t>43856</t>
  </si>
  <si>
    <t>с. Лисия, общ. Благоевград, обл. Благоевград</t>
  </si>
  <si>
    <t>43863</t>
  </si>
  <si>
    <t>с. Лисово, общ. Свиленград, обл. Хасково</t>
  </si>
  <si>
    <t>43877</t>
  </si>
  <si>
    <t>с. Листец, общ. Руен, обл. Бургас</t>
  </si>
  <si>
    <t>43880</t>
  </si>
  <si>
    <t>с. Листец, общ. Главиница, обл. Силистра</t>
  </si>
  <si>
    <t>43894</t>
  </si>
  <si>
    <t>с. Литаково, общ. Ботевград, обл. София (област)</t>
  </si>
  <si>
    <t>43904</t>
  </si>
  <si>
    <t>с. Лобош, общ. Ковачевци, обл. Перник</t>
  </si>
  <si>
    <t>43918</t>
  </si>
  <si>
    <t>с. Ловец, общ. Стара Загора, обл. Стара Загора</t>
  </si>
  <si>
    <t>43921</t>
  </si>
  <si>
    <t>с. Ловец, общ. Търговище, обл. Търговище</t>
  </si>
  <si>
    <t>43935</t>
  </si>
  <si>
    <t>с. Ловец, общ. Върбица, обл. Шумен</t>
  </si>
  <si>
    <t>43949</t>
  </si>
  <si>
    <t>гр. Ловеч, общ. Ловеч, обл. Ловеч</t>
  </si>
  <si>
    <t>43952</t>
  </si>
  <si>
    <t>с. Ловнидол, общ. Севлиево, обл. Габрово</t>
  </si>
  <si>
    <t>43966</t>
  </si>
  <si>
    <t>с. Ловци, общ. Мадан, обл. Смолян</t>
  </si>
  <si>
    <t>43983</t>
  </si>
  <si>
    <t>с. Ловчанци, общ. Добрич-селска, обл. Добрич</t>
  </si>
  <si>
    <t>43997</t>
  </si>
  <si>
    <t>с. Лоза, общ. Габрово, обл. Габрово</t>
  </si>
  <si>
    <t>44015</t>
  </si>
  <si>
    <t>с. Лозарево, общ. Сунгурларе, обл. Бургас</t>
  </si>
  <si>
    <t>44029</t>
  </si>
  <si>
    <t>с. Лозево, общ. Шумен, обл. Шумен</t>
  </si>
  <si>
    <t>44032</t>
  </si>
  <si>
    <t>с. Лозен, общ. Стражица, обл. Велико Търново</t>
  </si>
  <si>
    <t>44046</t>
  </si>
  <si>
    <t>с. Лозен, общ. Септември, обл. Пазарджик</t>
  </si>
  <si>
    <t>44053</t>
  </si>
  <si>
    <t>с. Лозен, общ. Столична, обл. София (столица)</t>
  </si>
  <si>
    <t>44063</t>
  </si>
  <si>
    <t>с. Лозен, общ. Любимец, обл. Хасково</t>
  </si>
  <si>
    <t>44077</t>
  </si>
  <si>
    <t>с. Лозенградци, общ. Кирково, обл. Кърджали</t>
  </si>
  <si>
    <t>44080</t>
  </si>
  <si>
    <t>с. Лозенец, общ. Царево, обл. Бургас</t>
  </si>
  <si>
    <t>44094</t>
  </si>
  <si>
    <t>с. Лозенец, общ. Крушари, обл. Добрич</t>
  </si>
  <si>
    <t>44104</t>
  </si>
  <si>
    <t>с. Лозенец, общ. Стралджа, обл. Ямбол</t>
  </si>
  <si>
    <t>44118</t>
  </si>
  <si>
    <t>с. Лозеница, общ. Сандански, обл. Благоевград</t>
  </si>
  <si>
    <t>44121</t>
  </si>
  <si>
    <t>с. Лозето, общ. Тетевен, обл. Ловеч</t>
  </si>
  <si>
    <t>44135</t>
  </si>
  <si>
    <t>с. Лозица, общ. Сунгурларе, обл. Бургас</t>
  </si>
  <si>
    <t>44149</t>
  </si>
  <si>
    <t>с. Лозица, общ. Никопол, обл. Плевен</t>
  </si>
  <si>
    <t>44152</t>
  </si>
  <si>
    <t>гр. Лозница, общ. Лозница, обл. Разград</t>
  </si>
  <si>
    <t>44166</t>
  </si>
  <si>
    <t>с. Лозница, общ. Генерал Тошево, обл. Добрич</t>
  </si>
  <si>
    <t>44179</t>
  </si>
  <si>
    <t>с. Лозно, общ. Кюстендил, обл. Кюстендил</t>
  </si>
  <si>
    <t>44183</t>
  </si>
  <si>
    <t>с. Локвата, общ. Бобов дол, обл. Кюстендил</t>
  </si>
  <si>
    <t>44210</t>
  </si>
  <si>
    <t>с. Локорско, общ. Столична, обл. София (столица)</t>
  </si>
  <si>
    <t>44224</t>
  </si>
  <si>
    <t>гр. Лом, общ. Лом, обл. Монтана</t>
  </si>
  <si>
    <t>44238</t>
  </si>
  <si>
    <t>с. Ломец, общ. Троян, обл. Ловеч</t>
  </si>
  <si>
    <t>44241</t>
  </si>
  <si>
    <t>с. Ломница, общ. Кюстендил, обл. Кюстендил</t>
  </si>
  <si>
    <t>44255</t>
  </si>
  <si>
    <t>с. Ломница, общ. Трън, обл. Перник</t>
  </si>
  <si>
    <t>44269</t>
  </si>
  <si>
    <t>с. Ломница, общ. Добрич-селска, обл. Добрич</t>
  </si>
  <si>
    <t>44272</t>
  </si>
  <si>
    <t>с. Ломци, общ. Попово, обл. Търговище</t>
  </si>
  <si>
    <t>44286</t>
  </si>
  <si>
    <t>с. Лопушна, общ. Дългопол, обл. Варна</t>
  </si>
  <si>
    <t>44294</t>
  </si>
  <si>
    <t>с. Лопушня, общ. Годеч, обл. София (област)</t>
  </si>
  <si>
    <t>44300</t>
  </si>
  <si>
    <t>с. Лопян, общ. Етрополе, обл. София (област)</t>
  </si>
  <si>
    <t>44313</t>
  </si>
  <si>
    <t>гр. Луковит, общ. Луковит, обл. Ловеч</t>
  </si>
  <si>
    <t>44327</t>
  </si>
  <si>
    <t>с. Луково, общ. Своге, обл. София (област)</t>
  </si>
  <si>
    <t>44330</t>
  </si>
  <si>
    <t>с. Луличка, общ. Крумовград, обл. Кърджали</t>
  </si>
  <si>
    <t>44344</t>
  </si>
  <si>
    <t>с. Лъвино, общ. Исперих, обл. Разград</t>
  </si>
  <si>
    <t>44358</t>
  </si>
  <si>
    <t>с. Лъвово, общ. Кърджали, обл. Кърджали</t>
  </si>
  <si>
    <t>44361</t>
  </si>
  <si>
    <t>с. Лъга, общ. Етрополе, обл. София (област)</t>
  </si>
  <si>
    <t>44389</t>
  </si>
  <si>
    <t>с. Баните, общ. Баните, обл. Смолян</t>
  </si>
  <si>
    <t>44402</t>
  </si>
  <si>
    <t>с. Лъжница, общ. Гоце Делчев, обл. Благоевград</t>
  </si>
  <si>
    <t>44416</t>
  </si>
  <si>
    <t>с. Лъка, общ. Поморие, обл. Бургас</t>
  </si>
  <si>
    <t>44425</t>
  </si>
  <si>
    <t>с. Лъка, общ. Смолян, обл. Смолян</t>
  </si>
  <si>
    <t>44433</t>
  </si>
  <si>
    <t>с. Лъкавица, общ. Лъки, обл. Пловдив</t>
  </si>
  <si>
    <t>44447</t>
  </si>
  <si>
    <t>с. Лъки, общ. Хаджидимово, обл. Благоевград</t>
  </si>
  <si>
    <t>44464</t>
  </si>
  <si>
    <t>гр. Лъки, общ. Лъки, обл. Пловдив</t>
  </si>
  <si>
    <t>44478</t>
  </si>
  <si>
    <t>с. Любен, общ. Съединение, обл. Пловдив</t>
  </si>
  <si>
    <t>44481</t>
  </si>
  <si>
    <t>с. Любен, общ. Ситово, обл. Силистра</t>
  </si>
  <si>
    <t>44495</t>
  </si>
  <si>
    <t>с. Любенец, общ. Нова Загора, обл. Сливен</t>
  </si>
  <si>
    <t>44505</t>
  </si>
  <si>
    <t>с. Любен Каравелово, общ. Аксаково, обл. Варна</t>
  </si>
  <si>
    <t>44519</t>
  </si>
  <si>
    <t>с. Любенова махала, общ. Нова Загора, обл. Сливен</t>
  </si>
  <si>
    <t>44522</t>
  </si>
  <si>
    <t>с. Любеново, общ. Никопол, обл. Плевен</t>
  </si>
  <si>
    <t>44536</t>
  </si>
  <si>
    <t>с. Любеново, общ. Раднево, обл. Стара Загора</t>
  </si>
  <si>
    <t>44540</t>
  </si>
  <si>
    <t>с. Любеново, общ. Хасково, обл. Хасково</t>
  </si>
  <si>
    <t>44553</t>
  </si>
  <si>
    <t>с. Любенци, общ. Стражица, обл. Велико Търново</t>
  </si>
  <si>
    <t>44567</t>
  </si>
  <si>
    <t>гр. Любимец, общ. Любимец, обл. Хасково</t>
  </si>
  <si>
    <t>44570</t>
  </si>
  <si>
    <t>с. Любино, общ. Ардино, обл. Кърджали</t>
  </si>
  <si>
    <t>44584</t>
  </si>
  <si>
    <t>с. Любичево, общ. Антоново, обл. Търговище</t>
  </si>
  <si>
    <t>44598</t>
  </si>
  <si>
    <t>с. Люблен, общ. Опака, обл. Търговище</t>
  </si>
  <si>
    <t>44608</t>
  </si>
  <si>
    <t>с. Любница, общ. Ихтиман, обл. София (област)</t>
  </si>
  <si>
    <t>44611</t>
  </si>
  <si>
    <t>с. Любовище, общ. Сандански, обл. Благоевград</t>
  </si>
  <si>
    <t>44625</t>
  </si>
  <si>
    <t>с. Любовка, общ. Сандански, обл. Благоевград</t>
  </si>
  <si>
    <t>44639</t>
  </si>
  <si>
    <t>с. Любча, общ. Доспат, обл. Смолян</t>
  </si>
  <si>
    <t>44642</t>
  </si>
  <si>
    <t>с. Люлин, общ. Перник, обл. Перник</t>
  </si>
  <si>
    <t>44656</t>
  </si>
  <si>
    <t>с. Люлин, общ. Стралджа, обл. Ямбол</t>
  </si>
  <si>
    <t>44666</t>
  </si>
  <si>
    <t>с. Люлка, общ. Смолян, обл. Смолян</t>
  </si>
  <si>
    <t>44673</t>
  </si>
  <si>
    <t>с. Люляк, общ. Стара Загора, обл. Стара Загора</t>
  </si>
  <si>
    <t>44687</t>
  </si>
  <si>
    <t>с. Люляково, общ. Руен, обл. Бургас</t>
  </si>
  <si>
    <t>44690</t>
  </si>
  <si>
    <t>с. Люляково, общ. Кърджали, обл. Кърджали</t>
  </si>
  <si>
    <t>44700</t>
  </si>
  <si>
    <t>с. Люляково, общ. Генерал Тошево, обл. Добрич</t>
  </si>
  <si>
    <t>44714</t>
  </si>
  <si>
    <t>с. Лютаджик, общ. Враца, обл. Враца</t>
  </si>
  <si>
    <t>44728</t>
  </si>
  <si>
    <t>с. Лютиброд, общ. Мездра, обл. Враца</t>
  </si>
  <si>
    <t>44745</t>
  </si>
  <si>
    <t>с. Лютидол, общ. Мездра, обл. Враца</t>
  </si>
  <si>
    <t>44759</t>
  </si>
  <si>
    <t>с. Лютово, общ. Белица, обл. Благоевград</t>
  </si>
  <si>
    <t>44762</t>
  </si>
  <si>
    <t>с. Лява река, общ. Гурково, обл. Стара Загора</t>
  </si>
  <si>
    <t>44776</t>
  </si>
  <si>
    <t>с. Лялинци, общ. Трън, обл. Перник</t>
  </si>
  <si>
    <t>44781</t>
  </si>
  <si>
    <t>гр. Лясковец, общ. Лясковец, обл. Велико Търново</t>
  </si>
  <si>
    <t>44793</t>
  </si>
  <si>
    <t>с. Лясковец, общ. Стамболово, обл. Хасково</t>
  </si>
  <si>
    <t>44803</t>
  </si>
  <si>
    <t>с. Лясково, общ. Айтос, обл. Бургас</t>
  </si>
  <si>
    <t>44817</t>
  </si>
  <si>
    <t>с. Лясково, общ. Черноочене, обл. Кърджали</t>
  </si>
  <si>
    <t>44820</t>
  </si>
  <si>
    <t>с. Лясково, общ. Асеновград, обл. Пловдив</t>
  </si>
  <si>
    <t>44834</t>
  </si>
  <si>
    <t>с. Лясково, общ. Девин, обл. Смолян</t>
  </si>
  <si>
    <t>44848</t>
  </si>
  <si>
    <t>с. Лясково, общ. Стара Загора, обл. Стара Загора</t>
  </si>
  <si>
    <t>44851</t>
  </si>
  <si>
    <t>с. Лятно, общ. Каолиново, обл. Шумен</t>
  </si>
  <si>
    <t>44865</t>
  </si>
  <si>
    <t>с. Ляхово, общ. Пазарджик, обл. Пазарджик</t>
  </si>
  <si>
    <t>44879</t>
  </si>
  <si>
    <t>с. Ляхово, общ. Балчик, обл. Добрич</t>
  </si>
  <si>
    <t>44882</t>
  </si>
  <si>
    <t>с. Левци, общ. Ардино, обл. Кърджали</t>
  </si>
  <si>
    <t>44896</t>
  </si>
  <si>
    <t>с. Левище, общ. Своге, обл. София (област)</t>
  </si>
  <si>
    <t>44906</t>
  </si>
  <si>
    <t>с. Ловско, общ. Лозница, обл. Разград</t>
  </si>
  <si>
    <t>44937</t>
  </si>
  <si>
    <t>с. Магарджица, общ. Смолян, обл. Смолян</t>
  </si>
  <si>
    <t>46019</t>
  </si>
  <si>
    <t>с. Мадан, общ. Бойчиновци, обл. Монтана</t>
  </si>
  <si>
    <t>46036</t>
  </si>
  <si>
    <t>гр. Мадан, общ. Мадан, обл. Смолян</t>
  </si>
  <si>
    <t>46045</t>
  </si>
  <si>
    <t>с. Мадара, общ. Шумен, обл. Шумен</t>
  </si>
  <si>
    <t>46053</t>
  </si>
  <si>
    <t>с. Маджаре, общ. Самоков, обл. София (област)</t>
  </si>
  <si>
    <t>46067</t>
  </si>
  <si>
    <t>с. Маджари, общ. Стамболово, обл. Хасково</t>
  </si>
  <si>
    <t>46070</t>
  </si>
  <si>
    <t>гр. Маджарово, общ. Маджарово, обл. Хасково</t>
  </si>
  <si>
    <t>46084</t>
  </si>
  <si>
    <t>с. Маджерито, общ. Стара Загора, обл. Стара Загора</t>
  </si>
  <si>
    <t>46098</t>
  </si>
  <si>
    <t>с. Мазарачево, общ. Кюстендил, обл. Кюстендил</t>
  </si>
  <si>
    <t>46108</t>
  </si>
  <si>
    <t>с. Майор Узуново, общ. Видин, обл. Видин</t>
  </si>
  <si>
    <t>46111</t>
  </si>
  <si>
    <t>с. Майско, общ. Елена, обл. Велико Търново</t>
  </si>
  <si>
    <t>46125</t>
  </si>
  <si>
    <t>с. Майсторово, общ. Кърджали, обл. Кърджали</t>
  </si>
  <si>
    <t>46139</t>
  </si>
  <si>
    <t>с. Мак, общ. Ардино, обл. Кърджали</t>
  </si>
  <si>
    <t>46156</t>
  </si>
  <si>
    <t>с. Макариополско, общ. Търговище, обл. Търговище</t>
  </si>
  <si>
    <t>46190</t>
  </si>
  <si>
    <t>с. Македонци, общ. Кърджали, обл. Кърджали</t>
  </si>
  <si>
    <t>46214</t>
  </si>
  <si>
    <t>с. Маково, общ. Търговище, обл. Търговище</t>
  </si>
  <si>
    <t>46228</t>
  </si>
  <si>
    <t>с. Макоцево, общ. Горна Малина, обл. София (област)</t>
  </si>
  <si>
    <t>46231</t>
  </si>
  <si>
    <t>с. Макреш, общ. Макреш, обл. Видин</t>
  </si>
  <si>
    <t>46245</t>
  </si>
  <si>
    <t>с. Мала Раковица, общ. Божурище, обл. София (област)</t>
  </si>
  <si>
    <t>46259</t>
  </si>
  <si>
    <t>с. Мала Фуча, общ. Бобов дол, обл. Кюстендил</t>
  </si>
  <si>
    <t>46262</t>
  </si>
  <si>
    <t>с. Мала църква, общ. Самоков, обл. София (област)</t>
  </si>
  <si>
    <t>46276</t>
  </si>
  <si>
    <t>с. Малево, общ. Чепеларе, обл. Смолян</t>
  </si>
  <si>
    <t>46286</t>
  </si>
  <si>
    <t>с. Малево, общ. Хасково, обл. Хасково</t>
  </si>
  <si>
    <t>46293</t>
  </si>
  <si>
    <t>с. Маленово, общ. Стралджа, обл. Ямбол</t>
  </si>
  <si>
    <t>46303</t>
  </si>
  <si>
    <t>с. Мали Върбовник, общ. Бобов дол, обл. Кюстендил</t>
  </si>
  <si>
    <t>46317</t>
  </si>
  <si>
    <t>с. Мали Дреновец, общ. Димово, обл. Видин</t>
  </si>
  <si>
    <t>46320</t>
  </si>
  <si>
    <t>с. Мали извор, общ. Тервел, обл. Добрич</t>
  </si>
  <si>
    <t>46334</t>
  </si>
  <si>
    <t>с. Малина, общ. Средец, обл. Бургас</t>
  </si>
  <si>
    <t>46348</t>
  </si>
  <si>
    <t>с. Малина, общ. Генерал Тошево, обл. Добрич</t>
  </si>
  <si>
    <t>46351</t>
  </si>
  <si>
    <t>с. Малини, общ. Габрово, обл. Габрово</t>
  </si>
  <si>
    <t>46365</t>
  </si>
  <si>
    <t>с. Малиново, общ. Севлиево, обл. Габрово</t>
  </si>
  <si>
    <t>46382</t>
  </si>
  <si>
    <t>с. Малиново, общ. Ловеч, обл. Ловеч</t>
  </si>
  <si>
    <t>46396</t>
  </si>
  <si>
    <t>с. Малка Арда, общ. Баните, обл. Смолян</t>
  </si>
  <si>
    <t>46406</t>
  </si>
  <si>
    <t>с. Малка Верея, общ. Стара Загора, обл. Стара Загора</t>
  </si>
  <si>
    <t>46417</t>
  </si>
  <si>
    <t>с. Малка Желязна, общ. Тетевен, обл. Ловеч</t>
  </si>
  <si>
    <t>46437</t>
  </si>
  <si>
    <t>с. Малка поляна, общ. Айтос, обл. Бургас</t>
  </si>
  <si>
    <t>46440</t>
  </si>
  <si>
    <t>с. Малка Смолница, общ. Добрич-селска, обл. Добрич</t>
  </si>
  <si>
    <t>46454</t>
  </si>
  <si>
    <t>с. Малка Черковна, общ. Антоново, обл. Търговище</t>
  </si>
  <si>
    <t>46468</t>
  </si>
  <si>
    <t>с. Малка Чинка, общ. Крумовград, обл. Кърджали</t>
  </si>
  <si>
    <t>46471</t>
  </si>
  <si>
    <t>с. Малки Българени, общ. Дряново, обл. Габрово</t>
  </si>
  <si>
    <t>46485</t>
  </si>
  <si>
    <t>с. Малки Воден, общ. Маджарово, обл. Хасково</t>
  </si>
  <si>
    <t>46499</t>
  </si>
  <si>
    <t>с. Малки Вършец, общ. Севлиево, обл. Габрово</t>
  </si>
  <si>
    <t>46509</t>
  </si>
  <si>
    <t>с. Малки Станчовци, общ. Трявна, обл. Габрово</t>
  </si>
  <si>
    <t>46512</t>
  </si>
  <si>
    <t>с. Малки Цалим, общ. Сандански, обл. Благоевград</t>
  </si>
  <si>
    <t>46526</t>
  </si>
  <si>
    <t>с. Малки чифлик, общ. Велико Търново, обл. Велико Търново</t>
  </si>
  <si>
    <t>46532</t>
  </si>
  <si>
    <t>с. Малко Асеново, общ. Димитровград, обл. Хасково</t>
  </si>
  <si>
    <t>46543</t>
  </si>
  <si>
    <t>с. Малко Брягово, общ. Маджарово, обл. Хасково</t>
  </si>
  <si>
    <t>46557</t>
  </si>
  <si>
    <t>с. Малко Враново, общ. Сливо поле, обл. Русе</t>
  </si>
  <si>
    <t>46560</t>
  </si>
  <si>
    <t>с. Малко градище, общ. Любимец, обл. Хасково</t>
  </si>
  <si>
    <t>46574</t>
  </si>
  <si>
    <t>с. Малко Дряново, общ. Братя Даскалови, обл. Стара Загора</t>
  </si>
  <si>
    <t>46588</t>
  </si>
  <si>
    <t>с. Малко Кадиево, общ. Стара Загора, обл. Стара Загора</t>
  </si>
  <si>
    <t>46591</t>
  </si>
  <si>
    <t>с. Малко Каменяне, общ. Крумовград, обл. Кърджали</t>
  </si>
  <si>
    <t>46601</t>
  </si>
  <si>
    <t>с. Малко Кирилово, общ. Елхово, обл. Ямбол</t>
  </si>
  <si>
    <t>46615</t>
  </si>
  <si>
    <t>с. Малко Крушево, общ. Баните, обл. Смолян</t>
  </si>
  <si>
    <t>46629</t>
  </si>
  <si>
    <t>с. Малко Попово, общ. Маджарово, обл. Хасково</t>
  </si>
  <si>
    <t>46632</t>
  </si>
  <si>
    <t>с. Малко село, общ. Котел, обл. Сливен</t>
  </si>
  <si>
    <t>46646</t>
  </si>
  <si>
    <t>с. Малко Тръново, общ. Чирпан, обл. Стара Загора</t>
  </si>
  <si>
    <t>46658</t>
  </si>
  <si>
    <t>гр. Малко Търново, общ. Малко Търново, обл. Бургас</t>
  </si>
  <si>
    <t>46663</t>
  </si>
  <si>
    <t>с. Малкоч, общ. Кирково, обл. Кърджали</t>
  </si>
  <si>
    <t>46680</t>
  </si>
  <si>
    <t>с. Малко Чочовени, общ. Сливен, обл. Сливен</t>
  </si>
  <si>
    <t>46694</t>
  </si>
  <si>
    <t>с. Малко Шарково, общ. Болярово, обл. Ямбол</t>
  </si>
  <si>
    <t>46704</t>
  </si>
  <si>
    <t>с. Мало Бучино, общ. Столична, обл. София (столица)</t>
  </si>
  <si>
    <t>46721</t>
  </si>
  <si>
    <t>с. Малоградец, общ. Антоново, обл. Търговище</t>
  </si>
  <si>
    <t>46735</t>
  </si>
  <si>
    <t>с. Мало Конаре, общ. Пазарджик, обл. Пазарджик</t>
  </si>
  <si>
    <t>46749</t>
  </si>
  <si>
    <t>с. Мало Крушево, общ. Хисаря, обл. Пловдив</t>
  </si>
  <si>
    <t>46752</t>
  </si>
  <si>
    <t>с. Мало Малово, общ. Драгоман, обл. София (област)</t>
  </si>
  <si>
    <t>46766</t>
  </si>
  <si>
    <t>с. Маломир, общ. Върбица, обл. Шумен</t>
  </si>
  <si>
    <t>46773</t>
  </si>
  <si>
    <t>с. Маломир, общ. Тунджа, обл. Ямбол</t>
  </si>
  <si>
    <t>46783</t>
  </si>
  <si>
    <t>с. Маломирово, общ. Елхово, обл. Ямбол</t>
  </si>
  <si>
    <t>46797</t>
  </si>
  <si>
    <t>с. Мало Пещене, общ. Враца, обл. Враца</t>
  </si>
  <si>
    <t>46807</t>
  </si>
  <si>
    <t>с. Малорад, общ. Борован, обл. Враца</t>
  </si>
  <si>
    <t>46810</t>
  </si>
  <si>
    <t>с. Мало село, общ. Бобов дол, обл. Кюстендил</t>
  </si>
  <si>
    <t>46824</t>
  </si>
  <si>
    <t>с. Малчика, общ. Левски, обл. Плевен</t>
  </si>
  <si>
    <t>46841</t>
  </si>
  <si>
    <t>с. Малчовци, общ. Велико Търново, обл. Велико Търново</t>
  </si>
  <si>
    <t>46855</t>
  </si>
  <si>
    <t>с. Малчовци, общ. Трявна, обл. Габрово</t>
  </si>
  <si>
    <t>46869</t>
  </si>
  <si>
    <t>с. Малък Девесил, общ. Крумовград, обл. Кърджали</t>
  </si>
  <si>
    <t>46872</t>
  </si>
  <si>
    <t>с. Малък извор, общ. Ябланица, обл. Ловеч</t>
  </si>
  <si>
    <t>46886</t>
  </si>
  <si>
    <t>с. Малък извор, общ. Стамболово, обл. Хасково</t>
  </si>
  <si>
    <t>46899</t>
  </si>
  <si>
    <t>с. Малък манастир, общ. Елхово, обл. Ямбол</t>
  </si>
  <si>
    <t>46904</t>
  </si>
  <si>
    <t>с. Малък Поровец, общ. Исперих, обл. Разград</t>
  </si>
  <si>
    <t>46913</t>
  </si>
  <si>
    <t>с. Малък Преславец, общ. Главиница, обл. Силистра</t>
  </si>
  <si>
    <t>46927</t>
  </si>
  <si>
    <t>с. Припек, общ. Руен, обл. Бургас</t>
  </si>
  <si>
    <t>46930</t>
  </si>
  <si>
    <t>с. Малък чардак, общ. Съединение, обл. Пловдив</t>
  </si>
  <si>
    <t>46944</t>
  </si>
  <si>
    <t>с. Мамарчево, общ. Болярово, обл. Ямбол</t>
  </si>
  <si>
    <t>46958</t>
  </si>
  <si>
    <t>с. Манаселска река, общ. Правец, обл. София (област)</t>
  </si>
  <si>
    <t>46961</t>
  </si>
  <si>
    <t>с. Манастир, общ. Провадия, обл. Варна</t>
  </si>
  <si>
    <t>46975</t>
  </si>
  <si>
    <t>с. Манастир, общ. Лъки, обл. Пловдив</t>
  </si>
  <si>
    <t>46989</t>
  </si>
  <si>
    <t>с. Манастир, общ. Хасково, обл. Хасково</t>
  </si>
  <si>
    <t>46992</t>
  </si>
  <si>
    <t>с. Манастирица, общ. Попово, обл. Търговище</t>
  </si>
  <si>
    <t>47007</t>
  </si>
  <si>
    <t>с. Манастирище, общ. Хайредин, обл. Враца</t>
  </si>
  <si>
    <t>47010</t>
  </si>
  <si>
    <t>с. Манастирище, общ. Своге, обл. София (област)</t>
  </si>
  <si>
    <t>47024</t>
  </si>
  <si>
    <t>с. Манастирско, общ. Лозница, обл. Разград</t>
  </si>
  <si>
    <t>47038</t>
  </si>
  <si>
    <t>с. Манастирци, общ. Лозница, обл. Разград</t>
  </si>
  <si>
    <t>47041</t>
  </si>
  <si>
    <t>с. Мандра, общ. Хасково, обл. Хасково</t>
  </si>
  <si>
    <t>47055</t>
  </si>
  <si>
    <t>с. Мандрица, общ. Ивайловград, обл. Хасково</t>
  </si>
  <si>
    <t>47069</t>
  </si>
  <si>
    <t>с. Маневци, общ. Трявна, обл. Габрово</t>
  </si>
  <si>
    <t>47072</t>
  </si>
  <si>
    <t>с. Маноле, общ. Марица, обл. Пловдив</t>
  </si>
  <si>
    <t>47086</t>
  </si>
  <si>
    <t>с. Манолич, общ. Сунгурларе, обл. Бургас</t>
  </si>
  <si>
    <t>47096</t>
  </si>
  <si>
    <t>с. Манолово, общ. Павел баня, обл. Стара Загора</t>
  </si>
  <si>
    <t>47101</t>
  </si>
  <si>
    <t>с. Манолско Конаре, общ. Марица, обл. Пловдив</t>
  </si>
  <si>
    <t>47113</t>
  </si>
  <si>
    <t>с. Маноя, общ. Дряново, обл. Габрово</t>
  </si>
  <si>
    <t>47127</t>
  </si>
  <si>
    <t>с. Манушевци, общ. Антоново, обл. Търговище</t>
  </si>
  <si>
    <t>47130</t>
  </si>
  <si>
    <t>с. Манчево, общ. Момчилград, обл. Кърджали</t>
  </si>
  <si>
    <t>47144</t>
  </si>
  <si>
    <t>с. Марафелци, общ. Елена, обл. Велико Търново</t>
  </si>
  <si>
    <t>47158</t>
  </si>
  <si>
    <t>с. Мараш, общ. Шумен, обл. Шумен</t>
  </si>
  <si>
    <t>47161</t>
  </si>
  <si>
    <t>с. Марговци, общ. Велико Търново, обл. Велико Търново</t>
  </si>
  <si>
    <t>47175</t>
  </si>
  <si>
    <t>с. Марикостиново, общ. Петрич, обл. Благоевград</t>
  </si>
  <si>
    <t>47189</t>
  </si>
  <si>
    <t>с. Маринка, общ. Бургас, обл. Бургас</t>
  </si>
  <si>
    <t>47202</t>
  </si>
  <si>
    <t>с. Мариновци, общ. Елена, обл. Велико Търново</t>
  </si>
  <si>
    <t>47227</t>
  </si>
  <si>
    <t>с. Мариновци, общ. Севлиево, обл. Габрово</t>
  </si>
  <si>
    <t>47233</t>
  </si>
  <si>
    <t>с. Марино поле, общ. Петрич, обл. Благоевград</t>
  </si>
  <si>
    <t>47247</t>
  </si>
  <si>
    <t>с. Марино поле, общ. Карлово, обл. Пловдив</t>
  </si>
  <si>
    <t>47250</t>
  </si>
  <si>
    <t>с. Марица, общ. Самоков, обл. София (област)</t>
  </si>
  <si>
    <t>47264</t>
  </si>
  <si>
    <t>гр. Симеоновград, общ. Симеоновград, обл. Хасково</t>
  </si>
  <si>
    <t>47278</t>
  </si>
  <si>
    <t>с. Марково, общ. Родопи, обл. Пловдив</t>
  </si>
  <si>
    <t>47295</t>
  </si>
  <si>
    <t>с. Марково, общ. Братя Даскалови, обл. Стара Загора</t>
  </si>
  <si>
    <t>47305</t>
  </si>
  <si>
    <t>с. Марково, общ. Каспичан, обл. Шумен</t>
  </si>
  <si>
    <t>47319</t>
  </si>
  <si>
    <t>с. Марково равнище, общ. Роман, обл. Враца</t>
  </si>
  <si>
    <t>47322</t>
  </si>
  <si>
    <t>гр. Мартен, общ. Русе, обл. Русе</t>
  </si>
  <si>
    <t>47336</t>
  </si>
  <si>
    <t>с. Мартино, общ. Кърджали, обл. Кърджали</t>
  </si>
  <si>
    <t>47342</t>
  </si>
  <si>
    <t>с. Мартиново, общ. Чипровци, обл. Монтана</t>
  </si>
  <si>
    <t>47353</t>
  </si>
  <si>
    <t>с. Марулево, общ. Благоевград, обл. Благоевград</t>
  </si>
  <si>
    <t>47370</t>
  </si>
  <si>
    <t>с. Маруцековци, общ. Трявна, обл. Габрово</t>
  </si>
  <si>
    <t>47384</t>
  </si>
  <si>
    <t>с. Марчево, общ. Гърмен, обл. Благоевград</t>
  </si>
  <si>
    <t>47408</t>
  </si>
  <si>
    <t>с. Марчино, общ. Попово, обл. Търговище</t>
  </si>
  <si>
    <t>47411</t>
  </si>
  <si>
    <t>с. Марян, общ. Елена, обл. Велико Търново</t>
  </si>
  <si>
    <t>47425</t>
  </si>
  <si>
    <t>с. Масларево, общ. Полски Тръмбеш, обл. Велико Търново</t>
  </si>
  <si>
    <t>47439</t>
  </si>
  <si>
    <t>с. Маслиново, общ. Хасково, обл. Хасково</t>
  </si>
  <si>
    <t>47442</t>
  </si>
  <si>
    <t>с. Матешовци, общ. Трявна, обл. Габрово</t>
  </si>
  <si>
    <t>47456</t>
  </si>
  <si>
    <t>с. Маточина, общ. Свиленград, обл. Хасково</t>
  </si>
  <si>
    <t>47468</t>
  </si>
  <si>
    <t>с. Махалата, общ. Струмяни, обл. Благоевград</t>
  </si>
  <si>
    <t>47473</t>
  </si>
  <si>
    <t>с. Махалници, общ. Елена, обл. Велико Търново</t>
  </si>
  <si>
    <t>47487</t>
  </si>
  <si>
    <t>с. Маца, общ. Раднево, обл. Стара Загора</t>
  </si>
  <si>
    <t>47500</t>
  </si>
  <si>
    <t>с. Мачковци, общ. Априлци, обл. Ловеч</t>
  </si>
  <si>
    <t>47514</t>
  </si>
  <si>
    <t>с. Медвен, общ. Котел, обл. Сливен</t>
  </si>
  <si>
    <t>47528</t>
  </si>
  <si>
    <t>с. Медевци, общ. Кирково, обл. Кърджали</t>
  </si>
  <si>
    <t>47531</t>
  </si>
  <si>
    <t>с. Меден бук, общ. Ивайловград, обл. Хасково</t>
  </si>
  <si>
    <t>47545</t>
  </si>
  <si>
    <t>с. Медени поляни, общ. Велинград, обл. Пазарджик</t>
  </si>
  <si>
    <t>47559</t>
  </si>
  <si>
    <t>с. Меден кладенец, общ. Тунджа, обл. Ямбол</t>
  </si>
  <si>
    <t>47562</t>
  </si>
  <si>
    <t>с. Медешевци, общ. Грамада, обл. Видин</t>
  </si>
  <si>
    <t>47583</t>
  </si>
  <si>
    <t>с. Медковец, общ. Медковец, обл. Монтана</t>
  </si>
  <si>
    <t>47593</t>
  </si>
  <si>
    <t>с. Медникарово, общ. Гълъбово, обл. Стара Загора</t>
  </si>
  <si>
    <t>47603</t>
  </si>
  <si>
    <t>с. Медовене, общ. Кубрат, обл. Разград</t>
  </si>
  <si>
    <t>47617</t>
  </si>
  <si>
    <t>с. Медовец, общ. Дългопол, обл. Варна</t>
  </si>
  <si>
    <t>47620</t>
  </si>
  <si>
    <t>с. Медовина, общ. Попово, обл. Търговище</t>
  </si>
  <si>
    <t>47634</t>
  </si>
  <si>
    <t>с. Медовница, общ. Димово, обл. Видин</t>
  </si>
  <si>
    <t>47648</t>
  </si>
  <si>
    <t>с. Медово, общ. Поморие, обл. Бургас</t>
  </si>
  <si>
    <t>47651</t>
  </si>
  <si>
    <t>с. Медово, общ. Братя Даскалови, обл. Стара Загора</t>
  </si>
  <si>
    <t>47665</t>
  </si>
  <si>
    <t>с. Медово, общ. Добрич-селска, обл. Добрич</t>
  </si>
  <si>
    <t>47679</t>
  </si>
  <si>
    <t>с. Межда, общ. Тунджа, обл. Ямбол</t>
  </si>
  <si>
    <t>47682</t>
  </si>
  <si>
    <t>с. Межден, общ. Дулово, обл. Силистра</t>
  </si>
  <si>
    <t>47696</t>
  </si>
  <si>
    <t>с. Междени, общ. Габрово, обл. Габрово</t>
  </si>
  <si>
    <t>47706</t>
  </si>
  <si>
    <t>гр. Мездра, общ. Мездра, обл. Враца</t>
  </si>
  <si>
    <t>47714</t>
  </si>
  <si>
    <t>с. Мездрея, общ. Берковица, обл. Монтана</t>
  </si>
  <si>
    <t>47723</t>
  </si>
  <si>
    <t>с. Мезек, общ. Свиленград, обл. Хасково</t>
  </si>
  <si>
    <t>47737</t>
  </si>
  <si>
    <t>гр. Мелник, общ. Сандански, обл. Благоевград</t>
  </si>
  <si>
    <t>47754</t>
  </si>
  <si>
    <t>с. Мелница, общ. Елхово, обл. Ямбол</t>
  </si>
  <si>
    <t>47768</t>
  </si>
  <si>
    <t>с. Меляне, общ. Георги Дамяново, обл. Монтана</t>
  </si>
  <si>
    <t>47771</t>
  </si>
  <si>
    <t>с. Менгишево, общ. Върбица, обл. Шумен</t>
  </si>
  <si>
    <t>47785</t>
  </si>
  <si>
    <t>с. Мендово, общ. Петрич, обл. Благоевград</t>
  </si>
  <si>
    <t>47799</t>
  </si>
  <si>
    <t>с. Теменуга, общ. Ардино, обл. Кърджали</t>
  </si>
  <si>
    <t>47809</t>
  </si>
  <si>
    <t>с. Мененкьово, общ. Белово, обл. Пазарджик</t>
  </si>
  <si>
    <t>47812</t>
  </si>
  <si>
    <t>с. Мерданя, общ. Лясковец, обл. Велико Търново</t>
  </si>
  <si>
    <t>47826</t>
  </si>
  <si>
    <t>гр. Меричлери, общ. Димитровград, обл. Хасково</t>
  </si>
  <si>
    <t>47843</t>
  </si>
  <si>
    <t>с. Места, общ. Банско, обл. Благоевград</t>
  </si>
  <si>
    <t>47857</t>
  </si>
  <si>
    <t>с. Метлика, общ. Крумовград, обл. Кърджали</t>
  </si>
  <si>
    <t>47860</t>
  </si>
  <si>
    <t>с. Метличина, общ. Вълчи дол, обл. Варна</t>
  </si>
  <si>
    <t>47874</t>
  </si>
  <si>
    <t>с. Метличина, общ. Кирково, обл. Кърджали</t>
  </si>
  <si>
    <t>47888</t>
  </si>
  <si>
    <t>с. Метличка, общ. Кирково, обл. Кърджали</t>
  </si>
  <si>
    <t>47891</t>
  </si>
  <si>
    <t>с. Методиево, общ. Добрич-селска, обл. Добрич</t>
  </si>
  <si>
    <t>47901</t>
  </si>
  <si>
    <t>с. Методиево, общ. Върбица, обл. Шумен</t>
  </si>
  <si>
    <t>47915</t>
  </si>
  <si>
    <t>с. Метохия, общ. Трекляно, обл. Кюстендил</t>
  </si>
  <si>
    <t>47929</t>
  </si>
  <si>
    <t>с. Мечка, общ. Плевен, обл. Плевен</t>
  </si>
  <si>
    <t>47963</t>
  </si>
  <si>
    <t>с. Мечка, общ. Иваново, обл. Русе</t>
  </si>
  <si>
    <t>47977</t>
  </si>
  <si>
    <t>с. Мечкарево, общ. Сливен, обл. Сливен</t>
  </si>
  <si>
    <t>47980</t>
  </si>
  <si>
    <t>с. Мечковица, общ. Габрово, обл. Габрово</t>
  </si>
  <si>
    <t>47994</t>
  </si>
  <si>
    <t>с. Мечковци, общ. Ихтиман, обл. София (област)</t>
  </si>
  <si>
    <t>48009</t>
  </si>
  <si>
    <t>с. Мечкул, общ. Симитли, обл. Благоевград</t>
  </si>
  <si>
    <t>48012</t>
  </si>
  <si>
    <t>с. Мечово, общ. Антоново, обл. Търговище</t>
  </si>
  <si>
    <t>48026</t>
  </si>
  <si>
    <t>с. Мещица, общ. Перник, обл. Перник</t>
  </si>
  <si>
    <t>48037</t>
  </si>
  <si>
    <t>гр. Мизия, общ. Мизия, обл. Враца</t>
  </si>
  <si>
    <t>48043</t>
  </si>
  <si>
    <t>с. Мийковци, общ. Елена, обл. Велико Търново</t>
  </si>
  <si>
    <t>48057</t>
  </si>
  <si>
    <t>с. Микре, общ. Угърчин, обл. Ловеч</t>
  </si>
  <si>
    <t>48060</t>
  </si>
  <si>
    <t>с. Миладиново, общ. Кърджали, обл. Кърджали</t>
  </si>
  <si>
    <t>48074</t>
  </si>
  <si>
    <t>с. Миладиновци, общ. Добрич-селска, обл. Добрич</t>
  </si>
  <si>
    <t>48088</t>
  </si>
  <si>
    <t>с. Миладиновци, общ. Търговище, обл. Търговище</t>
  </si>
  <si>
    <t>48091</t>
  </si>
  <si>
    <t>с. Миладиновци, общ. Тунджа, обл. Ямбол</t>
  </si>
  <si>
    <t>48101</t>
  </si>
  <si>
    <t>с. Миланово, общ. Своге, обл. София (област)</t>
  </si>
  <si>
    <t>48129</t>
  </si>
  <si>
    <t>с. Миланово, общ. Велики Преслав, обл. Шумен</t>
  </si>
  <si>
    <t>48132</t>
  </si>
  <si>
    <t>с. Миле, общ. Мадан, обл. Смолян</t>
  </si>
  <si>
    <t>48146</t>
  </si>
  <si>
    <t>с. Милево, общ. Садово, обл. Пловдив</t>
  </si>
  <si>
    <t>48152</t>
  </si>
  <si>
    <t>с. Елхово, общ. Николаево, обл. Стара Загора</t>
  </si>
  <si>
    <t>48163</t>
  </si>
  <si>
    <t>с. Милевци, общ. Трявна, обл. Габрово</t>
  </si>
  <si>
    <t>48177</t>
  </si>
  <si>
    <t>с. Миленча, общ. Троян, обл. Ловеч</t>
  </si>
  <si>
    <t>48180</t>
  </si>
  <si>
    <t>с. Милино, общ. Антоново, обл. Търговище</t>
  </si>
  <si>
    <t>48194</t>
  </si>
  <si>
    <t>с. Милковица, общ. Гулянци, обл. Плевен</t>
  </si>
  <si>
    <t>48204</t>
  </si>
  <si>
    <t>с. Милково, общ. Смолян, обл. Смолян</t>
  </si>
  <si>
    <t>48218</t>
  </si>
  <si>
    <t>с. Милковци, общ. Габрово, обл. Габрово</t>
  </si>
  <si>
    <t>48235</t>
  </si>
  <si>
    <t>с. Милкьовци, общ. Трън, обл. Перник</t>
  </si>
  <si>
    <t>48249</t>
  </si>
  <si>
    <t>с. Милославци, общ. Трън, обл. Перник</t>
  </si>
  <si>
    <t>48252</t>
  </si>
  <si>
    <t>с. Милчина лъка, общ. Грамада, обл. Видин</t>
  </si>
  <si>
    <t>48266</t>
  </si>
  <si>
    <t>с. Миндя, общ. Велико Търново, обл. Велико Търново</t>
  </si>
  <si>
    <t>48278</t>
  </si>
  <si>
    <t>с. Миневци, общ. Елена, обл. Велико Търново</t>
  </si>
  <si>
    <t>48283</t>
  </si>
  <si>
    <t>с. Минерални бани, общ. Минерални бани, обл. Хасково</t>
  </si>
  <si>
    <t>48297</t>
  </si>
  <si>
    <t>с. Минзухар, общ. Черноочене, обл. Кърджали</t>
  </si>
  <si>
    <t>48307</t>
  </si>
  <si>
    <t>с. Мириовец, общ. Ябланица, обл. Ловеч</t>
  </si>
  <si>
    <t>48310</t>
  </si>
  <si>
    <t>с. Мирково, общ. Мирково, обл. София (област)</t>
  </si>
  <si>
    <t>48324</t>
  </si>
  <si>
    <t>с. Мировец, общ. Търговище, обл. Търговище</t>
  </si>
  <si>
    <t>48338</t>
  </si>
  <si>
    <t>с. Мирово, общ. Стражица, обл. Велико Търново</t>
  </si>
  <si>
    <t>48341</t>
  </si>
  <si>
    <t>с. Вратца, общ. Кюстендил, обл. Кюстендил</t>
  </si>
  <si>
    <t>48355</t>
  </si>
  <si>
    <t>с. Мирово, общ. Ихтиман, обл. София (област)</t>
  </si>
  <si>
    <t>48369</t>
  </si>
  <si>
    <t>с. Мирово, общ. Братя Даскалови, обл. Стара Загора</t>
  </si>
  <si>
    <t>48372</t>
  </si>
  <si>
    <t>с. Мировци, общ. Нови пазар, обл. Шумен</t>
  </si>
  <si>
    <t>48386</t>
  </si>
  <si>
    <t>с. Мировяне, общ. Столична, обл. София (столица)</t>
  </si>
  <si>
    <t>48393</t>
  </si>
  <si>
    <t>с. Миролюбово, общ. Бургас, обл. Бургас</t>
  </si>
  <si>
    <t>48409</t>
  </si>
  <si>
    <t>с. Мирчовци, общ. Елена, обл. Велико Търново</t>
  </si>
  <si>
    <t>48430</t>
  </si>
  <si>
    <t>с. Мирянци, общ. Пазарджик, обл. Пазарджик</t>
  </si>
  <si>
    <t>48444</t>
  </si>
  <si>
    <t>с. Митино, общ. Петрич, обл. Благоевград</t>
  </si>
  <si>
    <t>48458</t>
  </si>
  <si>
    <t>с. Митовска, общ. Мадан, обл. Смолян</t>
  </si>
  <si>
    <t>48461</t>
  </si>
  <si>
    <t>с. Митровци, общ. Чипровци, обл. Монтана</t>
  </si>
  <si>
    <t>48475</t>
  </si>
  <si>
    <t>гр. Монтана, общ. Монтана, обл. Монтана</t>
  </si>
  <si>
    <t>48489</t>
  </si>
  <si>
    <t>с. Михайлово, общ. Хайредин, обл. Враца</t>
  </si>
  <si>
    <t>48492</t>
  </si>
  <si>
    <t>с. Михайлово, общ. Стара Загора, обл. Стара Загора</t>
  </si>
  <si>
    <t>48502</t>
  </si>
  <si>
    <t>с. Михайловци, общ. Габрово, обл. Габрово</t>
  </si>
  <si>
    <t>48516</t>
  </si>
  <si>
    <t>с. Михалич, общ. Вълчи дол, обл. Варна</t>
  </si>
  <si>
    <t>48524</t>
  </si>
  <si>
    <t>с. Михалич, общ. Свиленград, обл. Хасково</t>
  </si>
  <si>
    <t>48533</t>
  </si>
  <si>
    <t>с. Михалково, общ. Девин, обл. Смолян</t>
  </si>
  <si>
    <t>48547</t>
  </si>
  <si>
    <t>с. Михалци, общ. Павликени, обл. Велико Търново</t>
  </si>
  <si>
    <t>48550</t>
  </si>
  <si>
    <t>с. Михилци, общ. Хисаря, обл. Пловдив</t>
  </si>
  <si>
    <t>48564</t>
  </si>
  <si>
    <t>с. Михнево, общ. Петрич, обл. Благоевград</t>
  </si>
  <si>
    <t>48578</t>
  </si>
  <si>
    <t>с. Миховци, общ. Трявна, обл. Габрово</t>
  </si>
  <si>
    <t>48581</t>
  </si>
  <si>
    <t>с. Мичковци, общ. Габрово, обл. Габрово</t>
  </si>
  <si>
    <t>48605</t>
  </si>
  <si>
    <t>гр. Царево, общ. Царево, обл. Бургас</t>
  </si>
  <si>
    <t>48619</t>
  </si>
  <si>
    <t>с. Мишевско, общ. Джебел, обл. Кърджали</t>
  </si>
  <si>
    <t>48622</t>
  </si>
  <si>
    <t>с. Мишеморков хан, общ. Велико Търново, обл. Велико Търново</t>
  </si>
  <si>
    <t>48636</t>
  </si>
  <si>
    <t>с. Мишкарете, общ. Ябланица, обл. Ловеч</t>
  </si>
  <si>
    <t>48640</t>
  </si>
  <si>
    <t>с. Млада гвардия, общ. Ветрино, обл. Варна</t>
  </si>
  <si>
    <t>48653</t>
  </si>
  <si>
    <t>с. Младежко, общ. Малко Търново, обл. Бургас</t>
  </si>
  <si>
    <t>48667</t>
  </si>
  <si>
    <t>с. Младен, общ. Севлиево, обл. Габрово</t>
  </si>
  <si>
    <t>48670</t>
  </si>
  <si>
    <t>с. Младиново, общ. Свиленград, обл. Хасково</t>
  </si>
  <si>
    <t>48698</t>
  </si>
  <si>
    <t>с. Младово, общ. Сливен, обл. Сливен</t>
  </si>
  <si>
    <t>48708</t>
  </si>
  <si>
    <t>с. Мламолово, общ. Бобов дол, обл. Кюстендил</t>
  </si>
  <si>
    <t>48711</t>
  </si>
  <si>
    <t>с. Млекарево, общ. Нова Загора, обл. Сливен</t>
  </si>
  <si>
    <t>48725</t>
  </si>
  <si>
    <t>с. Млечево, общ. Севлиево, обл. Габрово</t>
  </si>
  <si>
    <t>48742</t>
  </si>
  <si>
    <t>с. Млечино, общ. Ардино, обл. Кърджали</t>
  </si>
  <si>
    <t>48756</t>
  </si>
  <si>
    <t>с. Могила, общ. Стара Загора, обл. Стара Загора</t>
  </si>
  <si>
    <t>48765</t>
  </si>
  <si>
    <t>с. Могила, общ. Каспичан, обл. Шумен</t>
  </si>
  <si>
    <t>48773</t>
  </si>
  <si>
    <t>с. Могила, общ. Тунджа, обл. Ямбол</t>
  </si>
  <si>
    <t>48787</t>
  </si>
  <si>
    <t>с. Могилец, общ. Омуртаг, обл. Търговище</t>
  </si>
  <si>
    <t>48790</t>
  </si>
  <si>
    <t>с. Могилите, общ. Трявна, обл. Габрово</t>
  </si>
  <si>
    <t>48800</t>
  </si>
  <si>
    <t>с. Могилица, общ. Смолян, обл. Смолян</t>
  </si>
  <si>
    <t>48814</t>
  </si>
  <si>
    <t>с. Могилище, общ. Каварна, обл. Добрич</t>
  </si>
  <si>
    <t>48828</t>
  </si>
  <si>
    <t>с. Могилово, общ. Чирпан, обл. Стара Загора</t>
  </si>
  <si>
    <t>48831</t>
  </si>
  <si>
    <t>с. Могиляне, общ. Кирково, обл. Кърджали</t>
  </si>
  <si>
    <t>48845</t>
  </si>
  <si>
    <t>с. Мокреш, общ. Вълчедръм, обл. Монтана</t>
  </si>
  <si>
    <t>48859</t>
  </si>
  <si>
    <t>с. Мокреш, общ. Велики Преслав, обл. Шумен</t>
  </si>
  <si>
    <t>48862</t>
  </si>
  <si>
    <t>с. Мокрище, общ. Пазарджик, обл. Пазарджик</t>
  </si>
  <si>
    <t>48876</t>
  </si>
  <si>
    <t>с. Момина клисура, общ. Белово, обл. Пазарджик</t>
  </si>
  <si>
    <t>48903</t>
  </si>
  <si>
    <t>с. Момина сълза, общ. Момчилград, обл. Кърджали</t>
  </si>
  <si>
    <t>48917</t>
  </si>
  <si>
    <t>с. Момино, общ. Търговище, обл. Търговище</t>
  </si>
  <si>
    <t>48920</t>
  </si>
  <si>
    <t>с. Момино, общ. Хасково, обл. Хасково</t>
  </si>
  <si>
    <t>48934</t>
  </si>
  <si>
    <t>с. Момино село, общ. Раковски, обл. Пловдив</t>
  </si>
  <si>
    <t>48948</t>
  </si>
  <si>
    <t>с. Момин сбор, общ. Велико Търново, обл. Велико Търново</t>
  </si>
  <si>
    <t>48951</t>
  </si>
  <si>
    <t>с. Моминско, общ. Садово, обл. Пловдив</t>
  </si>
  <si>
    <t>48965</t>
  </si>
  <si>
    <t>с. Момково, общ. Свиленград, обл. Хасково</t>
  </si>
  <si>
    <t>48979</t>
  </si>
  <si>
    <t>с. Царичино, общ. Балчик, обл. Добрич</t>
  </si>
  <si>
    <t>48982</t>
  </si>
  <si>
    <t>гр. Момчилград, общ. Момчилград, обл. Кърджали</t>
  </si>
  <si>
    <t>48996</t>
  </si>
  <si>
    <t>с. Момчилово, общ. Ветрино, обл. Варна</t>
  </si>
  <si>
    <t>49000</t>
  </si>
  <si>
    <t>с. Момчиловци, общ. Смолян, обл. Смолян</t>
  </si>
  <si>
    <t>49014</t>
  </si>
  <si>
    <t>с. Морава, общ. Свищов, обл. Велико Търново</t>
  </si>
  <si>
    <t>49028</t>
  </si>
  <si>
    <t>с. Моравица, общ. Мездра, обл. Враца</t>
  </si>
  <si>
    <t>49031</t>
  </si>
  <si>
    <t>с. Моравица, общ. Антоново, обл. Търговище</t>
  </si>
  <si>
    <t>49045</t>
  </si>
  <si>
    <t>с. Моравка, общ. Антоново, обл. Търговище</t>
  </si>
  <si>
    <t>49059</t>
  </si>
  <si>
    <t>с. Моровеците, общ. Габрово, обл. Габрово</t>
  </si>
  <si>
    <t>49062</t>
  </si>
  <si>
    <t>с. Горно Черковище, общ. Казанлък, обл. Стара Загора</t>
  </si>
  <si>
    <t>49076</t>
  </si>
  <si>
    <t>с. Мортагоново, общ. Разград, обл. Разград</t>
  </si>
  <si>
    <t>49093</t>
  </si>
  <si>
    <t>с. Морянци, общ. Крумовград, обл. Кърджали</t>
  </si>
  <si>
    <t>49103</t>
  </si>
  <si>
    <t>с. Московец, общ. Карлово, обл. Пловдив</t>
  </si>
  <si>
    <t>49117</t>
  </si>
  <si>
    <t>с. Мост, общ. Кърджали, обл. Кърджали</t>
  </si>
  <si>
    <t>49120</t>
  </si>
  <si>
    <t>с. Мостич, общ. Велики Преслав, обл. Шумен</t>
  </si>
  <si>
    <t>49148</t>
  </si>
  <si>
    <t>с. Мостово, общ. Асеновград, обл. Пловдив</t>
  </si>
  <si>
    <t>49151</t>
  </si>
  <si>
    <t>с. Мочуре, общ. Рудозем, обл. Смолян</t>
  </si>
  <si>
    <t>49165</t>
  </si>
  <si>
    <t>с. Мощанец, общ. Благоевград, обл. Благоевград</t>
  </si>
  <si>
    <t>49179</t>
  </si>
  <si>
    <t>с. Мракетинци, общ. Трън, обл. Перник</t>
  </si>
  <si>
    <t>49182</t>
  </si>
  <si>
    <t>с. Мрамор, общ. Трън, обл. Перник</t>
  </si>
  <si>
    <t>49196</t>
  </si>
  <si>
    <t>с. Мрамор, общ. Столична, обл. София (столица)</t>
  </si>
  <si>
    <t>49206</t>
  </si>
  <si>
    <t>с. Мрамор, общ. Тополовград, обл. Хасково</t>
  </si>
  <si>
    <t>49219</t>
  </si>
  <si>
    <t>с. Мраморен, общ. Враца, обл. Враца</t>
  </si>
  <si>
    <t>49223</t>
  </si>
  <si>
    <t>с. Мрахори, общ. Габрово, обл. Габрово</t>
  </si>
  <si>
    <t>49237</t>
  </si>
  <si>
    <t>с. Мраченик, общ. Карлово, обл. Пловдив</t>
  </si>
  <si>
    <t>49240</t>
  </si>
  <si>
    <t>с. Мрежичко, общ. Руен, обл. Бургас</t>
  </si>
  <si>
    <t>49254</t>
  </si>
  <si>
    <t>с. Мрежичко, общ. Джебел, обл. Кърджали</t>
  </si>
  <si>
    <t>49268</t>
  </si>
  <si>
    <t>с. Мръзеци, общ. Трявна, обл. Габрово</t>
  </si>
  <si>
    <t>49271</t>
  </si>
  <si>
    <t>с. Мугла, общ. Смолян, обл. Смолян</t>
  </si>
  <si>
    <t>49285</t>
  </si>
  <si>
    <t>с. Музга, общ. Габрово, обл. Габрово</t>
  </si>
  <si>
    <t>49299</t>
  </si>
  <si>
    <t>с. Мулдава, общ. Асеновград, обл. Пловдив</t>
  </si>
  <si>
    <t>49309</t>
  </si>
  <si>
    <t>с. Рупите, общ. Петрич, обл. Благоевград</t>
  </si>
  <si>
    <t>49312</t>
  </si>
  <si>
    <t>с. Мурга, общ. Черноочене, обл. Кърджали</t>
  </si>
  <si>
    <t>49326</t>
  </si>
  <si>
    <t>с. Мургаш, общ. Годеч, обл. София (област)</t>
  </si>
  <si>
    <t>49334</t>
  </si>
  <si>
    <t>с. Мургово, общ. Кърджали, обл. Кърджали</t>
  </si>
  <si>
    <t>49343</t>
  </si>
  <si>
    <t>с. Мурено, общ. Земен, обл. Перник</t>
  </si>
  <si>
    <t>49357</t>
  </si>
  <si>
    <t>с. Мурсалево, общ. Кочериново, обл. Кюстендил</t>
  </si>
  <si>
    <t>49360</t>
  </si>
  <si>
    <t>с. Муртинци, общ. Брезник, обл. Перник</t>
  </si>
  <si>
    <t>49374</t>
  </si>
  <si>
    <t>с. Мусачево, общ. Елин Пелин, обл. София (област)</t>
  </si>
  <si>
    <t>49388</t>
  </si>
  <si>
    <t>с. Мусачево, общ. Гълъбово, обл. Стара Загора</t>
  </si>
  <si>
    <t>49391</t>
  </si>
  <si>
    <t>с. Мусево, общ. Ардино, обл. Кърджали</t>
  </si>
  <si>
    <t>49401</t>
  </si>
  <si>
    <t>с. Муселиево, общ. Никопол, обл. Плевен</t>
  </si>
  <si>
    <t>49415</t>
  </si>
  <si>
    <t>с. Мусина, общ. Павликени, обл. Велико Търново</t>
  </si>
  <si>
    <t>49429</t>
  </si>
  <si>
    <t>с. Мусомища, общ. Гоце Делчев, обл. Благоевград</t>
  </si>
  <si>
    <t>49432</t>
  </si>
  <si>
    <t>с. Мустрак, общ. Свиленград, обл. Хасково</t>
  </si>
  <si>
    <t>49446</t>
  </si>
  <si>
    <t>с. Мухово, общ. Ихтиман, обл. София (област)</t>
  </si>
  <si>
    <t>49450</t>
  </si>
  <si>
    <t>с. Муця, общ. Дряново, обл. Габрово</t>
  </si>
  <si>
    <t>49463</t>
  </si>
  <si>
    <t>с. Мъглен, общ. Айтос, обл. Бургас</t>
  </si>
  <si>
    <t>49477</t>
  </si>
  <si>
    <t>с. Мъглене, общ. Кирково, обл. Кърджали</t>
  </si>
  <si>
    <t>49480</t>
  </si>
  <si>
    <t>гр. Мъглиж, общ. Мъглиж, обл. Стара Загора</t>
  </si>
  <si>
    <t>49494</t>
  </si>
  <si>
    <t>с. Мъглища, общ. Мадан, обл. Смолян</t>
  </si>
  <si>
    <t>49504</t>
  </si>
  <si>
    <t>с. Мъдрево, общ. Кубрат, обл. Разград</t>
  </si>
  <si>
    <t>49518</t>
  </si>
  <si>
    <t>с. Мъдрец, общ. Кърджали, обл. Кърджали</t>
  </si>
  <si>
    <t>49521</t>
  </si>
  <si>
    <t>с. Мъдрец, общ. Гълъбово, обл. Стара Загора</t>
  </si>
  <si>
    <t>49535</t>
  </si>
  <si>
    <t>с. Мъдрино, общ. Карнобат, обл. Бургас</t>
  </si>
  <si>
    <t>49549</t>
  </si>
  <si>
    <t>с. Мърводол, общ. Невестино, обл. Кюстендил</t>
  </si>
  <si>
    <t>49566</t>
  </si>
  <si>
    <t>с. Мързян, общ. Златоград, обл. Смолян</t>
  </si>
  <si>
    <t>49575</t>
  </si>
  <si>
    <t>с. Мъртвината, общ. Елена, обл. Велико Търново</t>
  </si>
  <si>
    <t>49583</t>
  </si>
  <si>
    <t>с. Мърчаево, общ. Столична, обл. София (столица)</t>
  </si>
  <si>
    <t>49597</t>
  </si>
  <si>
    <t>с. Мърчево, общ. Бойчиновци, обл. Монтана</t>
  </si>
  <si>
    <t>49607</t>
  </si>
  <si>
    <t>с. Мъсърлии, общ. Сливен, обл. Сливен</t>
  </si>
  <si>
    <t>49610</t>
  </si>
  <si>
    <t>с. Мътеница, общ. Хисаря, обл. Пловдив</t>
  </si>
  <si>
    <t>49624</t>
  </si>
  <si>
    <t>с. Малки Искър, общ. Етрополе, обл. София (област)</t>
  </si>
  <si>
    <t>49641</t>
  </si>
  <si>
    <t>с. Малуша, общ. Габрово, обл. Габрово</t>
  </si>
  <si>
    <t>49655</t>
  </si>
  <si>
    <t>с. Микрево, общ. Струмяни, обл. Благоевград</t>
  </si>
  <si>
    <t>49686</t>
  </si>
  <si>
    <t>с. Малък дол, общ. Братя Даскалови, обл. Стара Загора</t>
  </si>
  <si>
    <t>49998</t>
  </si>
  <si>
    <t>гр. Момин Проход, общ. Костенец, обл. София (област)</t>
  </si>
  <si>
    <t>50245</t>
  </si>
  <si>
    <t>с. Навъсен, общ. Симеоновград, обл. Хасково</t>
  </si>
  <si>
    <t>51010</t>
  </si>
  <si>
    <t>с. Надарево, общ. Търговище, обл. Търговище</t>
  </si>
  <si>
    <t>51024</t>
  </si>
  <si>
    <t>с. Надарци, общ. Смолян, обл. Смолян</t>
  </si>
  <si>
    <t>51038</t>
  </si>
  <si>
    <t>с. Надежден, общ. Харманли, обл. Хасково</t>
  </si>
  <si>
    <t>51041</t>
  </si>
  <si>
    <t>с. Преображенци, общ. Руен, обл. Бургас</t>
  </si>
  <si>
    <t>51055</t>
  </si>
  <si>
    <t>с. Найден Герово, общ. Съединение, обл. Пловдив</t>
  </si>
  <si>
    <t>51069</t>
  </si>
  <si>
    <t>с. Найденово, общ. Братя Даскалови, обл. Стара Загора</t>
  </si>
  <si>
    <t>51072</t>
  </si>
  <si>
    <t>с. Нане, общ. Кирково, обл. Кърджали</t>
  </si>
  <si>
    <t>51086</t>
  </si>
  <si>
    <t>с. Нановица, общ. Момчилград, обл. Кърджали</t>
  </si>
  <si>
    <t>51097</t>
  </si>
  <si>
    <t>с. Нановица, общ. Ябланица, обл. Ловеч</t>
  </si>
  <si>
    <t>51102</t>
  </si>
  <si>
    <t>с. Нареченски бани, общ. Асеновград, обл. Пловдив</t>
  </si>
  <si>
    <t>51127</t>
  </si>
  <si>
    <t>с. Насалевци, общ. Трън, обл. Перник</t>
  </si>
  <si>
    <t>51130</t>
  </si>
  <si>
    <t>с. Наум, общ. Каолиново, обл. Шумен</t>
  </si>
  <si>
    <t>51158</t>
  </si>
  <si>
    <t>с. Научене, общ. Нова Загора, обл. Сливен</t>
  </si>
  <si>
    <t>51161</t>
  </si>
  <si>
    <t>с. Нацовци, общ. Велико Търново, обл. Велико Търново</t>
  </si>
  <si>
    <t>51175</t>
  </si>
  <si>
    <t>с. Начево, общ. Драгоман, обл. София (област)</t>
  </si>
  <si>
    <t>51189</t>
  </si>
  <si>
    <t>с. Небеска, общ. Черноочене, обл. Кърджали</t>
  </si>
  <si>
    <t>51192</t>
  </si>
  <si>
    <t>с. Невестино, общ. Карнобат, обл. Бургас</t>
  </si>
  <si>
    <t>51202</t>
  </si>
  <si>
    <t>с. Невестино, общ. Невестино, обл. Кюстендил</t>
  </si>
  <si>
    <t>51216</t>
  </si>
  <si>
    <t>с. Невша, общ. Ветрино, обл. Варна</t>
  </si>
  <si>
    <t>51233</t>
  </si>
  <si>
    <t>с. Негован, общ. Столична, обл. София (столица)</t>
  </si>
  <si>
    <t>51250</t>
  </si>
  <si>
    <t>с. Неговановци, общ. Ново село, обл. Видин</t>
  </si>
  <si>
    <t>51264</t>
  </si>
  <si>
    <t>с. Негованци, общ. Радомир, обл. Перник</t>
  </si>
  <si>
    <t>51278</t>
  </si>
  <si>
    <t>с. Негушево, общ. Горна Малина, обл. София (област)</t>
  </si>
  <si>
    <t>51281</t>
  </si>
  <si>
    <t>с. Недан, общ. Павликени, обл. Велико Търново</t>
  </si>
  <si>
    <t>51295</t>
  </si>
  <si>
    <t>с. Неделево, общ. Съединение, обл. Пловдив</t>
  </si>
  <si>
    <t>51305</t>
  </si>
  <si>
    <t>гр. Неделино, общ. Неделино, обл. Смолян</t>
  </si>
  <si>
    <t>51319</t>
  </si>
  <si>
    <t>с. Неделище, общ. Драгоман, обл. София (област)</t>
  </si>
  <si>
    <t>51322</t>
  </si>
  <si>
    <t>с. Неделкова Гращица, общ. Невестино, обл. Кюстендил</t>
  </si>
  <si>
    <t>51336</t>
  </si>
  <si>
    <t>с. Неделково, общ. Трън, обл. Перник</t>
  </si>
  <si>
    <t>51343</t>
  </si>
  <si>
    <t>с. Недоклан, общ. Разград, обл. Разград</t>
  </si>
  <si>
    <t>51353</t>
  </si>
  <si>
    <t>с. Недялковци, общ. Елена, обл. Велико Търново</t>
  </si>
  <si>
    <t>51367</t>
  </si>
  <si>
    <t>с. Недялковци, общ. Трявна, обл. Габрово</t>
  </si>
  <si>
    <t>51370</t>
  </si>
  <si>
    <t>с. Недялско, общ. Стралджа, обл. Ямбол</t>
  </si>
  <si>
    <t>51384</t>
  </si>
  <si>
    <t>с. Нейково, общ. Котел, обл. Сливен</t>
  </si>
  <si>
    <t>51398</t>
  </si>
  <si>
    <t>с. Нейково, общ. Каварна, обл. Добрич</t>
  </si>
  <si>
    <t>51408</t>
  </si>
  <si>
    <t>с. Нейкьовец, общ. Ихтиман, обл. София (област)</t>
  </si>
  <si>
    <t>51411</t>
  </si>
  <si>
    <t>с. Нейчовци, общ. Дряново, обл. Габрово</t>
  </si>
  <si>
    <t>51439</t>
  </si>
  <si>
    <t>с. Ненково, общ. Кърджали, обл. Кърджали</t>
  </si>
  <si>
    <t>51442</t>
  </si>
  <si>
    <t>с. Неново, общ. Провадия, обл. Варна</t>
  </si>
  <si>
    <t>51456</t>
  </si>
  <si>
    <t>с. Неновци, общ. Трявна, обл. Габрово</t>
  </si>
  <si>
    <t>51469</t>
  </si>
  <si>
    <t>с. Неофит Бозвелиево, общ. Момчилград, обл. Кърджали</t>
  </si>
  <si>
    <t>51473</t>
  </si>
  <si>
    <t>с. Неофит Рилски, общ. Ветрино, обл. Варна</t>
  </si>
  <si>
    <t>51487</t>
  </si>
  <si>
    <t>с. Непразненци, общ. Брезник, обл. Перник</t>
  </si>
  <si>
    <t>51490</t>
  </si>
  <si>
    <t>гр. Несебър, общ. Несебър, обл. Бургас</t>
  </si>
  <si>
    <t>51500</t>
  </si>
  <si>
    <t>с. Несла, общ. Драгоман, обл. София (област)</t>
  </si>
  <si>
    <t>51514</t>
  </si>
  <si>
    <t>с. Нефела, общ. Враца, обл. Враца</t>
  </si>
  <si>
    <t>51528</t>
  </si>
  <si>
    <t>с. Нешевци, общ. Елена, обл. Велико Търново</t>
  </si>
  <si>
    <t>51531</t>
  </si>
  <si>
    <t>с. Нивянин, общ. Борован, обл. Враца</t>
  </si>
  <si>
    <t>51559</t>
  </si>
  <si>
    <t>с. Никачковци, общ. Трявна, обл. Габрово</t>
  </si>
  <si>
    <t>51562</t>
  </si>
  <si>
    <t>с. Николаевка, общ. Суворово, обл. Варна</t>
  </si>
  <si>
    <t>51584</t>
  </si>
  <si>
    <t>с. Николаево, общ. Стражица, обл. Велико Търново</t>
  </si>
  <si>
    <t>51593</t>
  </si>
  <si>
    <t>с. Николаево, общ. Трявна, обл. Габрово</t>
  </si>
  <si>
    <t>51603</t>
  </si>
  <si>
    <t>с. Николаево, общ. Радомир, обл. Перник</t>
  </si>
  <si>
    <t>51617</t>
  </si>
  <si>
    <t>с. Николаево, общ. Плевен, обл. Плевен</t>
  </si>
  <si>
    <t>51620</t>
  </si>
  <si>
    <t>с. Николаево, общ. Сливен, обл. Сливен</t>
  </si>
  <si>
    <t>51634</t>
  </si>
  <si>
    <t>гр. Николаево, общ. Николаево, обл. Стара Загора</t>
  </si>
  <si>
    <t>51648</t>
  </si>
  <si>
    <t>с. Никола Козлево, общ. Никола Козлево, обл. Шумен</t>
  </si>
  <si>
    <t>51651</t>
  </si>
  <si>
    <t>с. Николово, общ. Монтана, обл. Монтана</t>
  </si>
  <si>
    <t>51665</t>
  </si>
  <si>
    <t>с. Николово, общ. Русе, обл. Русе</t>
  </si>
  <si>
    <t>51679</t>
  </si>
  <si>
    <t>с. Николово, общ. Хасково, обл. Хасково</t>
  </si>
  <si>
    <t>51682</t>
  </si>
  <si>
    <t>с. Николовци, общ. Елена, обл. Велико Търново</t>
  </si>
  <si>
    <t>51696</t>
  </si>
  <si>
    <t>с. Николчовци, общ. Елена, обл. Велико Търново</t>
  </si>
  <si>
    <t>51706</t>
  </si>
  <si>
    <t>с. Николчовци, общ. Габрово, обл. Габрово</t>
  </si>
  <si>
    <t>51715</t>
  </si>
  <si>
    <t>гр. Никопол, общ. Никопол, обл. Плевен</t>
  </si>
  <si>
    <t>51723</t>
  </si>
  <si>
    <t>с. Никудин, общ. Струмяни, обл. Благоевград</t>
  </si>
  <si>
    <t>51737</t>
  </si>
  <si>
    <t>с. Никюп, общ. Велико Търново, обл. Велико Търново</t>
  </si>
  <si>
    <t>51740</t>
  </si>
  <si>
    <t>с. Ниска поляна, общ. Котел, обл. Сливен</t>
  </si>
  <si>
    <t>51754</t>
  </si>
  <si>
    <t>с. Нисово, общ. Иваново, обл. Русе</t>
  </si>
  <si>
    <t>51768</t>
  </si>
  <si>
    <t>с. Ничовци, общ. Елена, обл. Велико Търново</t>
  </si>
  <si>
    <t>51771</t>
  </si>
  <si>
    <t>с. Нова бяла река, общ. Върбица, обл. Шумен</t>
  </si>
  <si>
    <t>51785</t>
  </si>
  <si>
    <t>с. Нова Върбовка, общ. Стражица, обл. Велико Търново</t>
  </si>
  <si>
    <t>51799</t>
  </si>
  <si>
    <t>гр. Нова Загора, общ. Нова Загора, обл. Сливен</t>
  </si>
  <si>
    <t>51809</t>
  </si>
  <si>
    <t>с. Нова Камена, общ. Тервел, обл. Добрич</t>
  </si>
  <si>
    <t>51812</t>
  </si>
  <si>
    <t>с. Новаково, общ. Аксаково, обл. Варна</t>
  </si>
  <si>
    <t>51826</t>
  </si>
  <si>
    <t>с. Новаково, общ. Асеновград, обл. Пловдив</t>
  </si>
  <si>
    <t>51830</t>
  </si>
  <si>
    <t>с. Новаковци, общ. Габрово, обл. Габрово</t>
  </si>
  <si>
    <t>51843</t>
  </si>
  <si>
    <t>с. Нова ливада, общ. Ивайловград, обл. Хасково</t>
  </si>
  <si>
    <t>51857</t>
  </si>
  <si>
    <t>с. Нова Ловча, общ. Хаджидимово, обл. Благоевград</t>
  </si>
  <si>
    <t>51860</t>
  </si>
  <si>
    <t>с. Нова махала, общ. Батак, обл. Пазарджик</t>
  </si>
  <si>
    <t>51874</t>
  </si>
  <si>
    <t>с. Нова махала, общ. Николаево, обл. Стара Загора</t>
  </si>
  <si>
    <t>51888</t>
  </si>
  <si>
    <t>с. Нова Надежда, общ. Хасково, обл. Хасково</t>
  </si>
  <si>
    <t>51891</t>
  </si>
  <si>
    <t>с. Нова Попина, общ. Ситово, обл. Силистра</t>
  </si>
  <si>
    <t>51901</t>
  </si>
  <si>
    <t>с. Новачево, общ. Сливен, обл. Сливен</t>
  </si>
  <si>
    <t>51929</t>
  </si>
  <si>
    <t>с. Новачене, общ. Никопол, обл. Плевен</t>
  </si>
  <si>
    <t>51932</t>
  </si>
  <si>
    <t>с. Новачене, общ. Ботевград, обл. София (област)</t>
  </si>
  <si>
    <t>51946</t>
  </si>
  <si>
    <t>с. Нова Черна, общ. Тутракан, обл. Силистра</t>
  </si>
  <si>
    <t>51956</t>
  </si>
  <si>
    <t>с. Нова Шипка, общ. Долни чифлик, обл. Варна</t>
  </si>
  <si>
    <t>51963</t>
  </si>
  <si>
    <t>с. Новград, общ. Ценово, обл. Русе</t>
  </si>
  <si>
    <t>51977</t>
  </si>
  <si>
    <t>гр. Стамболийски, общ. Стамболийски, обл. Пловдив</t>
  </si>
  <si>
    <t>51980</t>
  </si>
  <si>
    <t>с. Нови пазар, общ. Черноочене, обл. Кърджали</t>
  </si>
  <si>
    <t>51994</t>
  </si>
  <si>
    <t>гр. Нови пазар, общ. Нови пазар, обл. Шумен</t>
  </si>
  <si>
    <t>52009</t>
  </si>
  <si>
    <t>с. Нови хан, общ. Елин Пелин, обл. София (област)</t>
  </si>
  <si>
    <t>52012</t>
  </si>
  <si>
    <t>с. Нови чифлик, общ. Кюстендил, обл. Кюстендил</t>
  </si>
  <si>
    <t>52026</t>
  </si>
  <si>
    <t>с. Ново Ботево, общ. Добрич-селска, обл. Добрич</t>
  </si>
  <si>
    <t>52038</t>
  </si>
  <si>
    <t>с. Ново бърдо, общ. Драгоман, обл. София (област)</t>
  </si>
  <si>
    <t>52043</t>
  </si>
  <si>
    <t>с. Новогорци, общ. Златарица, обл. Велико Търново</t>
  </si>
  <si>
    <t>52057</t>
  </si>
  <si>
    <t>с. Ново градище, общ. Стражица, обл. Велико Търново</t>
  </si>
  <si>
    <t>52060</t>
  </si>
  <si>
    <t>с. Ново Делчево, общ. Сандански, обл. Благоевград</t>
  </si>
  <si>
    <t>52074</t>
  </si>
  <si>
    <t>с. Ново Железаре, общ. Хисаря, обл. Пловдив</t>
  </si>
  <si>
    <t>52088</t>
  </si>
  <si>
    <t>с. Ново Кономлади, общ. Петрич, обл. Благоевград</t>
  </si>
  <si>
    <t>52091</t>
  </si>
  <si>
    <t>с. Ново Лески, общ. Хаджидимово, обл. Благоевград</t>
  </si>
  <si>
    <t>52101</t>
  </si>
  <si>
    <t>с. Ново Оряхово, общ. Долни чифлик, обл. Варна</t>
  </si>
  <si>
    <t>52115</t>
  </si>
  <si>
    <t>с. Ново Паничарево, общ. Приморско, обл. Бургас</t>
  </si>
  <si>
    <t>52129</t>
  </si>
  <si>
    <t>с. Новосел, общ. Шумен, обл. Шумен</t>
  </si>
  <si>
    <t>52132</t>
  </si>
  <si>
    <t>с. Новоселец, общ. Нова Загора, обл. Сливен</t>
  </si>
  <si>
    <t>52146</t>
  </si>
  <si>
    <t>с. Новоселище, общ. Черноочене, обл. Кърджали</t>
  </si>
  <si>
    <t>52153</t>
  </si>
  <si>
    <t>с. Ново село, общ. Кресна, обл. Благоевград</t>
  </si>
  <si>
    <t>52163</t>
  </si>
  <si>
    <t>с. Ново село, общ. Велико Търново, обл. Велико Търново</t>
  </si>
  <si>
    <t>52177</t>
  </si>
  <si>
    <t>с. Ново село, общ. Ново село, обл. Видин</t>
  </si>
  <si>
    <t>52180</t>
  </si>
  <si>
    <t>с. Ново село, общ. Кюстендил, обл. Кюстендил</t>
  </si>
  <si>
    <t>52194</t>
  </si>
  <si>
    <t>гр. Априлци, общ. Априлци, обл. Ловеч</t>
  </si>
  <si>
    <t>52218</t>
  </si>
  <si>
    <t>с. Ново село, общ. Стамболийски, обл. Пловдив</t>
  </si>
  <si>
    <t>52221</t>
  </si>
  <si>
    <t>с. Ново село, общ. Русе, обл. Русе</t>
  </si>
  <si>
    <t>52235</t>
  </si>
  <si>
    <t>с. Ново село, общ. Самоков, обл. София (област)</t>
  </si>
  <si>
    <t>52249</t>
  </si>
  <si>
    <t>с. Ново село, общ. Стара Загора, обл. Стара Загора</t>
  </si>
  <si>
    <t>52252</t>
  </si>
  <si>
    <t>с. Константиново, общ. Камено, обл. Бургас</t>
  </si>
  <si>
    <t>52279</t>
  </si>
  <si>
    <t>с. Новоселци, общ. Видин, обл. Видин</t>
  </si>
  <si>
    <t>52283</t>
  </si>
  <si>
    <t>с. Новоселяне, общ. Бобов дол, обл. Кюстендил</t>
  </si>
  <si>
    <t>52297</t>
  </si>
  <si>
    <t>с. Ново Ходжово, общ. Сандански, обл. Благоевград</t>
  </si>
  <si>
    <t>52307</t>
  </si>
  <si>
    <t>с. Ново Янково, общ. Смядово, обл. Шумен</t>
  </si>
  <si>
    <t>52310</t>
  </si>
  <si>
    <t>с. Ноевци, общ. Брезник, обл. Перник</t>
  </si>
  <si>
    <t>52324</t>
  </si>
  <si>
    <t>с. Ножарево, общ. Главиница, обл. Силистра</t>
  </si>
  <si>
    <t>52338</t>
  </si>
  <si>
    <t>с. Ножарово, общ. Самуил, обл. Разград</t>
  </si>
  <si>
    <t>52341</t>
  </si>
  <si>
    <t>с. Ножерите, общ. Трявна, обл. Габрово</t>
  </si>
  <si>
    <t>52355</t>
  </si>
  <si>
    <t>с. Носеите, общ. Трявна, обл. Габрово</t>
  </si>
  <si>
    <t>52369</t>
  </si>
  <si>
    <t>с. Ночево, общ. Черноочене, обл. Кърджали</t>
  </si>
  <si>
    <t>52372</t>
  </si>
  <si>
    <t>с. Нюшковци, общ. Елена, обл. Велико Търново</t>
  </si>
  <si>
    <t>52386</t>
  </si>
  <si>
    <t>с. Николичевци, общ. Кюстендил, обл. Кюстендил</t>
  </si>
  <si>
    <t>52400</t>
  </si>
  <si>
    <t>с. НАСТАН, общ. Девин, обл. Смолян</t>
  </si>
  <si>
    <t>52413</t>
  </si>
  <si>
    <t>с. Обединение, общ. Полски Тръмбеш, обл. Велико Търново</t>
  </si>
  <si>
    <t>53014</t>
  </si>
  <si>
    <t>с. Обел, общ. Благоевград, обл. Благоевград</t>
  </si>
  <si>
    <t>53031</t>
  </si>
  <si>
    <t>гр. Обзор, общ. Несебър, обл. Бургас</t>
  </si>
  <si>
    <t>53045</t>
  </si>
  <si>
    <t>с. Обидим, общ. Банско, обл. Благоевград</t>
  </si>
  <si>
    <t>53059</t>
  </si>
  <si>
    <t>с. Обител, общ. Омуртаг, обл. Търговище</t>
  </si>
  <si>
    <t>53062</t>
  </si>
  <si>
    <t>с. Обичник, общ. Момчилград, обл. Кърджали</t>
  </si>
  <si>
    <t>53076</t>
  </si>
  <si>
    <t>с. Обнова, общ. Левски, обл. Плевен</t>
  </si>
  <si>
    <t>53089</t>
  </si>
  <si>
    <t>с. Оборище, общ. Вълчи дол, обл. Варна</t>
  </si>
  <si>
    <t>53093</t>
  </si>
  <si>
    <t>с. Оборище, общ. Панагюрище, обл. Пазарджик</t>
  </si>
  <si>
    <t>53103</t>
  </si>
  <si>
    <t>с. Обретеник, общ. Борово, обл. Русе</t>
  </si>
  <si>
    <t>53117</t>
  </si>
  <si>
    <t>с. Оброчище, общ. Балчик, обл. Добрич</t>
  </si>
  <si>
    <t>53120</t>
  </si>
  <si>
    <t>с. Обручище, общ. Гълъбово, обл. Стара Загора</t>
  </si>
  <si>
    <t>53134</t>
  </si>
  <si>
    <t>с. Овен, общ. Дулово, обл. Силистра</t>
  </si>
  <si>
    <t>53148</t>
  </si>
  <si>
    <t>с. Овощарци, общ. Габрово, обл. Габрово</t>
  </si>
  <si>
    <t>53151</t>
  </si>
  <si>
    <t>с. Овощна, общ. Златарица, обл. Велико Търново</t>
  </si>
  <si>
    <t>53165</t>
  </si>
  <si>
    <t>с. Овощник, общ. Казанлък, обл. Стара Загора</t>
  </si>
  <si>
    <t>53179</t>
  </si>
  <si>
    <t>с. Овчага, общ. Провадия, обл. Варна</t>
  </si>
  <si>
    <t>53182</t>
  </si>
  <si>
    <t>с. Овча могила, общ. Свищов, обл. Велико Търново</t>
  </si>
  <si>
    <t>53196</t>
  </si>
  <si>
    <t>с. Овчари, общ. Крумовград, обл. Кърджали</t>
  </si>
  <si>
    <t>53206</t>
  </si>
  <si>
    <t>с. Овчарово, общ. Добрич-селска, обл. Добрич</t>
  </si>
  <si>
    <t>53210</t>
  </si>
  <si>
    <t>с. Овчарово, общ. Търговище, обл. Търговище</t>
  </si>
  <si>
    <t>53223</t>
  </si>
  <si>
    <t>с. Овчарово, общ. Харманли, обл. Хасково</t>
  </si>
  <si>
    <t>53237</t>
  </si>
  <si>
    <t>с. Овчарово, общ. Шумен, обл. Шумен</t>
  </si>
  <si>
    <t>53240</t>
  </si>
  <si>
    <t>с. Овчарци, общ. Сапарева баня, обл. Кюстендил</t>
  </si>
  <si>
    <t>53254</t>
  </si>
  <si>
    <t>с. Овчарци, общ. Раднево, обл. Стара Загора</t>
  </si>
  <si>
    <t>53268</t>
  </si>
  <si>
    <t>с. Овчево, общ. Джебел, обл. Кърджали</t>
  </si>
  <si>
    <t>53271</t>
  </si>
  <si>
    <t>с. Овчеполци, общ. Пазарджик, обл. Пазарджик</t>
  </si>
  <si>
    <t>53285</t>
  </si>
  <si>
    <t>с. Овчи кладенец, общ. Тунджа, обл. Ямбол</t>
  </si>
  <si>
    <t>53299</t>
  </si>
  <si>
    <t>с. Оглед, общ. Рудозем, обл. Смолян</t>
  </si>
  <si>
    <t>53309</t>
  </si>
  <si>
    <t>с. Огнен, общ. Карнобат, обл. Бургас</t>
  </si>
  <si>
    <t>53312</t>
  </si>
  <si>
    <t>с. Огняново, общ. Гърмен, обл. Благоевград</t>
  </si>
  <si>
    <t>53326</t>
  </si>
  <si>
    <t>с. Огняново, общ. Пазарджик, обл. Пазарджик</t>
  </si>
  <si>
    <t>53335</t>
  </si>
  <si>
    <t>с. Огняново, общ. Елин Пелин, обл. София (област)</t>
  </si>
  <si>
    <t>53343</t>
  </si>
  <si>
    <t>с. Огняново, общ. Крушари, обл. Добрич</t>
  </si>
  <si>
    <t>53357</t>
  </si>
  <si>
    <t>с. Огоя, общ. Своге, обл. София (област)</t>
  </si>
  <si>
    <t>53374</t>
  </si>
  <si>
    <t>с. Оградна, общ. Неделино, обл. Смолян</t>
  </si>
  <si>
    <t>53388</t>
  </si>
  <si>
    <t>с. Огражден, общ. Генерал Тошево, обл. Добрич</t>
  </si>
  <si>
    <t>53391</t>
  </si>
  <si>
    <t>с. Одоровци, общ. Брусарци, обл. Монтана</t>
  </si>
  <si>
    <t>53401</t>
  </si>
  <si>
    <t>с. Одраница, общ. Земен, обл. Перник</t>
  </si>
  <si>
    <t>53415</t>
  </si>
  <si>
    <t>с. Одринци, общ. Ивайловград, обл. Хасково</t>
  </si>
  <si>
    <t>53429</t>
  </si>
  <si>
    <t>с. Одринци, общ. Добрич-селска, обл. Добрич</t>
  </si>
  <si>
    <t>53432</t>
  </si>
  <si>
    <t>с. Одърне, общ. Пордим, обл. Плевен</t>
  </si>
  <si>
    <t>53446</t>
  </si>
  <si>
    <t>с. Одърци, общ. Добрич-селска, обл. Добрич</t>
  </si>
  <si>
    <t>53450</t>
  </si>
  <si>
    <t>с. Озърновци, общ. Брезник, обл. Перник</t>
  </si>
  <si>
    <t>53463</t>
  </si>
  <si>
    <t>с. Околиите, общ. Трявна, обл. Габрово</t>
  </si>
  <si>
    <t>53477</t>
  </si>
  <si>
    <t>с. Окоп, общ. Тунджа, обл. Ямбол</t>
  </si>
  <si>
    <t>53480</t>
  </si>
  <si>
    <t>с. Окорш, общ. Дулово, обл. Силистра</t>
  </si>
  <si>
    <t>53494</t>
  </si>
  <si>
    <t>с. Оман, общ. Болярово, обл. Ямбол</t>
  </si>
  <si>
    <t>53504</t>
  </si>
  <si>
    <t>с. Омарчево, общ. Нова Загора, обл. Сливен</t>
  </si>
  <si>
    <t>53518</t>
  </si>
  <si>
    <t>с. Омарчево, общ. Каолиново, обл. Шумен</t>
  </si>
  <si>
    <t>53521</t>
  </si>
  <si>
    <t>гр. Омуртаг, общ. Омуртаг, обл. Търговище</t>
  </si>
  <si>
    <t>53535</t>
  </si>
  <si>
    <t>с. Оногур, общ. Тервел, обл. Добрич</t>
  </si>
  <si>
    <t>53549</t>
  </si>
  <si>
    <t>гр. Опака, общ. Опака, обл. Търговище</t>
  </si>
  <si>
    <t>53552</t>
  </si>
  <si>
    <t>с. Опан, общ. Опан, обл. Стара Загора</t>
  </si>
  <si>
    <t>53576</t>
  </si>
  <si>
    <t>с. Опанец, общ. Плевен, обл. Плевен</t>
  </si>
  <si>
    <t>53583</t>
  </si>
  <si>
    <t>с. Опанец, общ. Добрич-селска, обл. Добрич</t>
  </si>
  <si>
    <t>53597</t>
  </si>
  <si>
    <t>с. Опицвет, общ. Костинброд, обл. София (област)</t>
  </si>
  <si>
    <t>53607</t>
  </si>
  <si>
    <t>с. Оплетня, общ. Своге, обл. София (област)</t>
  </si>
  <si>
    <t>53610</t>
  </si>
  <si>
    <t>с. Опълченец, общ. Братя Даскалови, обл. Стара Загора</t>
  </si>
  <si>
    <t>53624</t>
  </si>
  <si>
    <t>с. Опълченско, общ. Кърджали, обл. Кърджали</t>
  </si>
  <si>
    <t>53638</t>
  </si>
  <si>
    <t>с. Орач, общ. Антоново, обл. Търговище</t>
  </si>
  <si>
    <t>53641</t>
  </si>
  <si>
    <t>с. Ореховица, общ. Долна Митрополия, обл. Плевен</t>
  </si>
  <si>
    <t>53655</t>
  </si>
  <si>
    <t>с. Орехово, общ. Чепеларе, обл. Смолян</t>
  </si>
  <si>
    <t>53669</t>
  </si>
  <si>
    <t>с. Ореш, общ. Свищов, обл. Велико Търново</t>
  </si>
  <si>
    <t>53672</t>
  </si>
  <si>
    <t>с. Ореша, общ. Тетевен, обл. Ловеч</t>
  </si>
  <si>
    <t>53686</t>
  </si>
  <si>
    <t>с. Орешак, общ. Аксаково, обл. Варна</t>
  </si>
  <si>
    <t>53691</t>
  </si>
  <si>
    <t>с. Орешак, общ. Троян, обл. Ловеч</t>
  </si>
  <si>
    <t>53707</t>
  </si>
  <si>
    <t>с. Орешари, общ. Крумовград, обл. Кърджали</t>
  </si>
  <si>
    <t>53713</t>
  </si>
  <si>
    <t>с. Ореше, общ. Гърмен, обл. Благоевград</t>
  </si>
  <si>
    <t>53727</t>
  </si>
  <si>
    <t>с. Орешене, общ. Ябланица, обл. Ловеч</t>
  </si>
  <si>
    <t>53730</t>
  </si>
  <si>
    <t>с. Орешене, общ. Дулово, обл. Силистра</t>
  </si>
  <si>
    <t>53744</t>
  </si>
  <si>
    <t>53758</t>
  </si>
  <si>
    <t>с. Орешец, общ. Асеновград, обл. Пловдив</t>
  </si>
  <si>
    <t>53761</t>
  </si>
  <si>
    <t>с. Орешец, общ. Харманли, обл. Хасково</t>
  </si>
  <si>
    <t>53775</t>
  </si>
  <si>
    <t>с. Орешино, общ. Ивайловград, обл. Хасково</t>
  </si>
  <si>
    <t>53789</t>
  </si>
  <si>
    <t>с. Орешец, общ. Смолян, обл. Смолян</t>
  </si>
  <si>
    <t>53792</t>
  </si>
  <si>
    <t>с. Орешник, общ. Тополовград, обл. Хасково</t>
  </si>
  <si>
    <t>53802</t>
  </si>
  <si>
    <t>с. Орешница, общ. Кърджали, обл. Кърджали</t>
  </si>
  <si>
    <t>53816</t>
  </si>
  <si>
    <t>с. Оризаре, общ. Несебър, обл. Бургас</t>
  </si>
  <si>
    <t>53822</t>
  </si>
  <si>
    <t>с. Оризари, общ. Родопи, обл. Пловдив</t>
  </si>
  <si>
    <t>53833</t>
  </si>
  <si>
    <t>с. Оризари, общ. Твърдица, обл. Сливен</t>
  </si>
  <si>
    <t>53847</t>
  </si>
  <si>
    <t>с. Оризово, общ. Братя Даскалови, обл. Стара Загора</t>
  </si>
  <si>
    <t>53850</t>
  </si>
  <si>
    <t>с. Орлица, общ. Кирково, обл. Кърджали</t>
  </si>
  <si>
    <t>53878</t>
  </si>
  <si>
    <t>с. Орлова могила, общ. Добрич-селска, обл. Добрич</t>
  </si>
  <si>
    <t>53881</t>
  </si>
  <si>
    <t>с. Орлов дол, общ. Тополовград, обл. Хасково</t>
  </si>
  <si>
    <t>53895</t>
  </si>
  <si>
    <t>с. Орловец, общ. Полски Тръмбеш, обл. Велико Търново</t>
  </si>
  <si>
    <t>53905</t>
  </si>
  <si>
    <t>с. Орлово, общ. Котел, обл. Сливен</t>
  </si>
  <si>
    <t>53919</t>
  </si>
  <si>
    <t>с. Орлово, общ. Хасково, обл. Хасково</t>
  </si>
  <si>
    <t>53936</t>
  </si>
  <si>
    <t>с. Орловци, общ. Габрово, обл. Габрово</t>
  </si>
  <si>
    <t>53948</t>
  </si>
  <si>
    <t>с. Орляк, общ. Тервел, обл. Добрич</t>
  </si>
  <si>
    <t>53953</t>
  </si>
  <si>
    <t>с. Орляне, общ. Угърчин, обл. Ловеч</t>
  </si>
  <si>
    <t>53967</t>
  </si>
  <si>
    <t>с. Орсоя, общ. Лом, обл. Монтана</t>
  </si>
  <si>
    <t>53970</t>
  </si>
  <si>
    <t>с. Орлинци, общ. Средец, обл. Бургас</t>
  </si>
  <si>
    <t>53984</t>
  </si>
  <si>
    <t>с. Орцево, общ. Белица, обл. Благоевград</t>
  </si>
  <si>
    <t>53998</t>
  </si>
  <si>
    <t>с. Оряховец, общ. Баните, обл. Смолян</t>
  </si>
  <si>
    <t>54002</t>
  </si>
  <si>
    <t>с. Оряховица, общ. Стара Загора, обл. Стара Загора</t>
  </si>
  <si>
    <t>54016</t>
  </si>
  <si>
    <t>гр. Оряхово, общ. Оряхово, обл. Враца</t>
  </si>
  <si>
    <t>54020</t>
  </si>
  <si>
    <t>с. Оряхово, общ. Любимец, обл. Хасково</t>
  </si>
  <si>
    <t>54033</t>
  </si>
  <si>
    <t>с. Оселна, общ. Мездра, обл. Враца</t>
  </si>
  <si>
    <t>54047</t>
  </si>
  <si>
    <t>с. Оселна, общ. Етрополе, обл. София (област)</t>
  </si>
  <si>
    <t>54050</t>
  </si>
  <si>
    <t>с. Осен, общ. Криводол, обл. Враца</t>
  </si>
  <si>
    <t>54064</t>
  </si>
  <si>
    <t>с. Осен, общ. Главиница, обл. Силистра</t>
  </si>
  <si>
    <t>54078</t>
  </si>
  <si>
    <t>с. Осен, общ. Търговище, обл. Търговище</t>
  </si>
  <si>
    <t>54081</t>
  </si>
  <si>
    <t>с. Осенарите, общ. Велико Търново, обл. Велико Търново</t>
  </si>
  <si>
    <t>54095</t>
  </si>
  <si>
    <t>с. Осенец, общ. Разград, обл. Разград</t>
  </si>
  <si>
    <t>54105</t>
  </si>
  <si>
    <t>с. Осеновец, общ. Венец, обл. Шумен</t>
  </si>
  <si>
    <t>54119</t>
  </si>
  <si>
    <t>с. Осеновлаг, общ. Своге, обл. София (област)</t>
  </si>
  <si>
    <t>54122</t>
  </si>
  <si>
    <t>с. Осеново, общ. Банско, обл. Благоевград</t>
  </si>
  <si>
    <t>54136</t>
  </si>
  <si>
    <t>с. Осеново, общ. Аксаково, обл. Варна</t>
  </si>
  <si>
    <t>54145</t>
  </si>
  <si>
    <t>с. Осетеново, общ. Павел баня, обл. Стара Загора</t>
  </si>
  <si>
    <t>54153</t>
  </si>
  <si>
    <t>с. Осиковица, общ. Правец, обл. София (област)</t>
  </si>
  <si>
    <t>54170</t>
  </si>
  <si>
    <t>с. Осиково, общ. Гърмен, обл. Благоевград</t>
  </si>
  <si>
    <t>54184</t>
  </si>
  <si>
    <t>с. Осиково, общ. Девин, обл. Смолян</t>
  </si>
  <si>
    <t>54198</t>
  </si>
  <si>
    <t>с. Осиково, общ. Попово, обл. Търговище</t>
  </si>
  <si>
    <t>54208</t>
  </si>
  <si>
    <t>с. Осиковска Лакавица, общ. Правец, обл. София (област)</t>
  </si>
  <si>
    <t>54211</t>
  </si>
  <si>
    <t>с. Осина, общ. Сатовча, обл. Благоевград</t>
  </si>
  <si>
    <t>54225</t>
  </si>
  <si>
    <t>с. Осларка, общ. Чирпан, обл. Стара Загора</t>
  </si>
  <si>
    <t>54242</t>
  </si>
  <si>
    <t>с. Ослен Криводол, общ. Мездра, обл. Враца</t>
  </si>
  <si>
    <t>54256</t>
  </si>
  <si>
    <t>с. Рибарци, общ. Ардино, обл. Кърджали</t>
  </si>
  <si>
    <t>54260</t>
  </si>
  <si>
    <t>с. Осмар, общ. Велики Преслав, обл. Шумен</t>
  </si>
  <si>
    <t>54273</t>
  </si>
  <si>
    <t>с. Осоица, общ. Горна Малина, обл. София (област)</t>
  </si>
  <si>
    <t>54287</t>
  </si>
  <si>
    <t>с. Остра могила, общ. Котел, обл. Сливен</t>
  </si>
  <si>
    <t>54300</t>
  </si>
  <si>
    <t>с. Остра могила, общ. Стара Загора, обл. Стара Загора</t>
  </si>
  <si>
    <t>54314</t>
  </si>
  <si>
    <t>с. Острец, общ. Търговище, обл. Търговище</t>
  </si>
  <si>
    <t>54345</t>
  </si>
  <si>
    <t>с. Остри пазлак, общ. Смолян, обл. Смолян</t>
  </si>
  <si>
    <t>54359</t>
  </si>
  <si>
    <t>с. Острица, общ. Две могили, обл. Русе</t>
  </si>
  <si>
    <t>54362</t>
  </si>
  <si>
    <t>с. Острица, общ. Чепеларе, обл. Смолян</t>
  </si>
  <si>
    <t>54376</t>
  </si>
  <si>
    <t>с. Остров, общ. Оряхово, обл. Враца</t>
  </si>
  <si>
    <t>54386</t>
  </si>
  <si>
    <t>с. Островец, общ. Кирково, обл. Кърджали</t>
  </si>
  <si>
    <t>54393</t>
  </si>
  <si>
    <t>с. Островица, общ. Кърджали, обл. Кърджали</t>
  </si>
  <si>
    <t>54403</t>
  </si>
  <si>
    <t>с. Острово, общ. Завет, обл. Разград</t>
  </si>
  <si>
    <t>54417</t>
  </si>
  <si>
    <t>с. Островче, общ. Разград, обл. Разград</t>
  </si>
  <si>
    <t>54420</t>
  </si>
  <si>
    <t>с. Острокапци, общ. Димово, обл. Видин</t>
  </si>
  <si>
    <t>54434</t>
  </si>
  <si>
    <t>с. Остър камък, общ. Харманли, обл. Хасково</t>
  </si>
  <si>
    <t>54448</t>
  </si>
  <si>
    <t>с. Отец Кирилово, общ. Брезово, обл. Пловдив</t>
  </si>
  <si>
    <t>54451</t>
  </si>
  <si>
    <t>с. Отец Паисиево, общ. Калояново, обл. Пловдив</t>
  </si>
  <si>
    <t>54465</t>
  </si>
  <si>
    <t>с. Охлювец, общ. Кърджали, обл. Кърджали</t>
  </si>
  <si>
    <t>54479</t>
  </si>
  <si>
    <t>с. Оходен, общ. Враца, обл. Враца</t>
  </si>
  <si>
    <t>54482</t>
  </si>
  <si>
    <t>с. Охрид, общ. Бойчиновци, обл. Монтана</t>
  </si>
  <si>
    <t>54496</t>
  </si>
  <si>
    <t>с. Очиндол, общ. Мездра, обл. Враца</t>
  </si>
  <si>
    <t>54506</t>
  </si>
  <si>
    <t>с. Ошане, общ. Белоградчик, обл. Видин</t>
  </si>
  <si>
    <t>54517</t>
  </si>
  <si>
    <t>с. Ошаните, общ. Трявна, обл. Габрово</t>
  </si>
  <si>
    <t>54523</t>
  </si>
  <si>
    <t>с. Ощава, общ. Кресна, обл. Благоевград</t>
  </si>
  <si>
    <t>54537</t>
  </si>
  <si>
    <t>с. Очуша, общ. Костенец, обл. София (област)</t>
  </si>
  <si>
    <t>54554</t>
  </si>
  <si>
    <t>с. Орех, общ. Крумовград, обл. Кърджали</t>
  </si>
  <si>
    <t>54821</t>
  </si>
  <si>
    <t>с. Павел, общ. Полски Тръмбеш, обл. Велико Търново</t>
  </si>
  <si>
    <t>55018</t>
  </si>
  <si>
    <t>гр. Павел баня, общ. Павел баня, обл. Стара Загора</t>
  </si>
  <si>
    <t>55021</t>
  </si>
  <si>
    <t>с. Павелско, общ. Чепеларе, обл. Смолян</t>
  </si>
  <si>
    <t>55035</t>
  </si>
  <si>
    <t>с. Павлевци, общ. Трявна, обл. Габрово</t>
  </si>
  <si>
    <t>55049</t>
  </si>
  <si>
    <t>гр. Павликени, общ. Павликени, обл. Велико Търново</t>
  </si>
  <si>
    <t>55052</t>
  </si>
  <si>
    <t>с. Паволче, общ. Враца, обл. Враца</t>
  </si>
  <si>
    <t>55070</t>
  </si>
  <si>
    <t>с. Падала, общ. Рила, обл. Кюстендил</t>
  </si>
  <si>
    <t>55083</t>
  </si>
  <si>
    <t>с. Падало, общ. Крумовград, обл. Кърджали</t>
  </si>
  <si>
    <t>55097</t>
  </si>
  <si>
    <t>с. Падеш, общ. Благоевград, обл. Благоевград</t>
  </si>
  <si>
    <t>55107</t>
  </si>
  <si>
    <t>с. Падина, общ. Девня, обл. Варна</t>
  </si>
  <si>
    <t>55110</t>
  </si>
  <si>
    <t>с. Падина, общ. Ардино, обл. Кърджали</t>
  </si>
  <si>
    <t>55124</t>
  </si>
  <si>
    <t>с. Падина, общ. Главиница, обл. Силистра</t>
  </si>
  <si>
    <t>55138</t>
  </si>
  <si>
    <t>с. Падине, общ. Земен, обл. Перник</t>
  </si>
  <si>
    <t>55141</t>
  </si>
  <si>
    <t>гр. Пазарджик, общ. Пазарджик, обл. Пазарджик</t>
  </si>
  <si>
    <t>55155</t>
  </si>
  <si>
    <t>с. Пазарци, общ. Момчилград, обл. Кърджали</t>
  </si>
  <si>
    <t>55169</t>
  </si>
  <si>
    <t>с. Паисиево, общ. Дулово, обл. Силистра</t>
  </si>
  <si>
    <t>55186</t>
  </si>
  <si>
    <t>с. Паисий, общ. Горна Оряховица, обл. Велико Търново</t>
  </si>
  <si>
    <t>55196</t>
  </si>
  <si>
    <t>с. Пайдушко, общ. Търговище, обл. Търговище</t>
  </si>
  <si>
    <t>55201</t>
  </si>
  <si>
    <t>с. Паламарца, общ. Попово, обл. Търговище</t>
  </si>
  <si>
    <t>55213</t>
  </si>
  <si>
    <t>с. Палат, общ. Струмяни, обл. Благоевград</t>
  </si>
  <si>
    <t>55227</t>
  </si>
  <si>
    <t>с. Палатово, общ. Дупница, обл. Кюстендил</t>
  </si>
  <si>
    <t>55230</t>
  </si>
  <si>
    <t>с. Палаузово, общ. Стралджа, обл. Ямбол</t>
  </si>
  <si>
    <t>55244</t>
  </si>
  <si>
    <t>с. Палилула, общ. Бойчиновци, обл. Монтана</t>
  </si>
  <si>
    <t>55258</t>
  </si>
  <si>
    <t>с. Палици, общ. Елена, обл. Велико Търново</t>
  </si>
  <si>
    <t>55261</t>
  </si>
  <si>
    <t>с. Памидово, общ. Лесичово, обл. Пазарджик</t>
  </si>
  <si>
    <t>55275</t>
  </si>
  <si>
    <t>с. Памукчии, общ. Стара Загора, обл. Стара Загора</t>
  </si>
  <si>
    <t>55289</t>
  </si>
  <si>
    <t>с. Памукчии, общ. Нови пазар, обл. Шумен</t>
  </si>
  <si>
    <t>55292</t>
  </si>
  <si>
    <t>гр. Панагюрище, общ. Панагюрище, обл. Пазарджик</t>
  </si>
  <si>
    <t>55302</t>
  </si>
  <si>
    <t>с. Панайот Волово, общ. Шумен, обл. Шумен</t>
  </si>
  <si>
    <t>55316</t>
  </si>
  <si>
    <t>с. Панайот Хитово, общ. Омуртаг, обл. Търговище</t>
  </si>
  <si>
    <t>55327</t>
  </si>
  <si>
    <t>с. Панаретовци, общ. Сливен, обл. Сливен</t>
  </si>
  <si>
    <t>55333</t>
  </si>
  <si>
    <t>с. Паницово, общ. Несебър, обл. Бургас</t>
  </si>
  <si>
    <t>55350</t>
  </si>
  <si>
    <t>с. Паничарево, общ. Бобов дол, обл. Кюстендил</t>
  </si>
  <si>
    <t>55364</t>
  </si>
  <si>
    <t>с. Паничери, общ. Хисаря, обл. Пловдив</t>
  </si>
  <si>
    <t>55378</t>
  </si>
  <si>
    <t>с. Паничино, общ. Омуртаг, обл. Търговище</t>
  </si>
  <si>
    <t>55381</t>
  </si>
  <si>
    <t>с. Паничково, общ. Черноочене, обл. Кърджали</t>
  </si>
  <si>
    <t>55395</t>
  </si>
  <si>
    <t>с. Пановци, общ. Ихтиман, обл. София (област)</t>
  </si>
  <si>
    <t>55405</t>
  </si>
  <si>
    <t>с. Панчарево, общ. Столична, обл. София (столица)</t>
  </si>
  <si>
    <t>55419</t>
  </si>
  <si>
    <t>с. Панчево, общ. Кърджали, обл. Кърджали</t>
  </si>
  <si>
    <t>55422</t>
  </si>
  <si>
    <t>с. Папрат, общ. Джебел, обл. Кърджали</t>
  </si>
  <si>
    <t>55436</t>
  </si>
  <si>
    <t>с. Папратлива, общ. Елена, обл. Велико Търново</t>
  </si>
  <si>
    <t>55442</t>
  </si>
  <si>
    <t>с. Парамун, общ. Трън, обл. Перник</t>
  </si>
  <si>
    <t>55453</t>
  </si>
  <si>
    <t>с. Парил, общ. Хаджидимово, обл. Благоевград</t>
  </si>
  <si>
    <t>55467</t>
  </si>
  <si>
    <t>с. Партизани, общ. Дългопол, обл. Варна</t>
  </si>
  <si>
    <t>55470</t>
  </si>
  <si>
    <t>с. Партизанин, общ. Братя Даскалови, обл. Стара Загора</t>
  </si>
  <si>
    <t>55484</t>
  </si>
  <si>
    <t>с. Парчовци, общ. Габрово, обл. Габрово</t>
  </si>
  <si>
    <t>55498</t>
  </si>
  <si>
    <t>с. Паскалевец, общ. Павликени, обл. Велико Търново</t>
  </si>
  <si>
    <t>55508</t>
  </si>
  <si>
    <t>с. Паскалево, общ. Добрич-селска, обл. Добрич</t>
  </si>
  <si>
    <t>55511</t>
  </si>
  <si>
    <t>с. Паспал, общ. Ардино, обл. Кърджали</t>
  </si>
  <si>
    <t>55525</t>
  </si>
  <si>
    <t>с. Пастра, общ. Рила, обл. Кюстендил</t>
  </si>
  <si>
    <t>55539</t>
  </si>
  <si>
    <t>с. Пастух, общ. Невестино, обл. Кюстендил</t>
  </si>
  <si>
    <t>55542</t>
  </si>
  <si>
    <t>с. Паталеница, общ. Пазарджик, обл. Пазарджик</t>
  </si>
  <si>
    <t>55556</t>
  </si>
  <si>
    <t>с. Патица, общ. Черноочене, обл. Кърджали</t>
  </si>
  <si>
    <t>55568</t>
  </si>
  <si>
    <t>с. Патреш, общ. Павликени, обл. Велико Търново</t>
  </si>
  <si>
    <t>55573</t>
  </si>
  <si>
    <t>с. Патрешко, общ. Троян, обл. Ловеч</t>
  </si>
  <si>
    <t>55587</t>
  </si>
  <si>
    <t>с. Патриарх Евтимово, общ. Асеновград, обл. Пловдив</t>
  </si>
  <si>
    <t>55590</t>
  </si>
  <si>
    <t>с. Пауново, общ. Ихтиман, обл. София (област)</t>
  </si>
  <si>
    <t>55600</t>
  </si>
  <si>
    <t>с. Пашинци, общ. Крумовград, обл. Кърджали</t>
  </si>
  <si>
    <t>55614</t>
  </si>
  <si>
    <t>с. Пашкул, общ. Ивайловград, обл. Хасково</t>
  </si>
  <si>
    <t>55628</t>
  </si>
  <si>
    <t>с. Пашови, общ. Велинград, обл. Пазарджик</t>
  </si>
  <si>
    <t>55631</t>
  </si>
  <si>
    <t>с. Пашово, общ. Свиленград, обл. Хасково</t>
  </si>
  <si>
    <t>55645</t>
  </si>
  <si>
    <t>с. Певец, общ. Търговище, обл. Търговище</t>
  </si>
  <si>
    <t>55662</t>
  </si>
  <si>
    <t>с. Певците, общ. Карлово, обл. Пловдив</t>
  </si>
  <si>
    <t>55676</t>
  </si>
  <si>
    <t>с. Пейковци, общ. Елена, обл. Велико Търново</t>
  </si>
  <si>
    <t>55693</t>
  </si>
  <si>
    <t>с. Пейна, общ. Дряново, обл. Габрово</t>
  </si>
  <si>
    <t>55703</t>
  </si>
  <si>
    <t>с. Пейовци, общ. Габрово, обл. Габрово</t>
  </si>
  <si>
    <t>55717</t>
  </si>
  <si>
    <t>с. Пейчиново, общ. Бяла, обл. Русе</t>
  </si>
  <si>
    <t>55720</t>
  </si>
  <si>
    <t>с. Пелатиково, общ. Невестино, обл. Кюстендил</t>
  </si>
  <si>
    <t>55734</t>
  </si>
  <si>
    <t>с. Плевун, общ. Ивайловград, обл. Хасково</t>
  </si>
  <si>
    <t>55748</t>
  </si>
  <si>
    <t>с. Пелин, общ. Крумовград, обл. Кърджали</t>
  </si>
  <si>
    <t>55751</t>
  </si>
  <si>
    <t>с. Пелишат, общ. Плевен, обл. Плевен</t>
  </si>
  <si>
    <t>55765</t>
  </si>
  <si>
    <t>гр. Искър, общ. Искър, обл. Плевен</t>
  </si>
  <si>
    <t>55782</t>
  </si>
  <si>
    <t>с. Пенковци, общ. Габрово, обл. Габрово</t>
  </si>
  <si>
    <t>55796</t>
  </si>
  <si>
    <t>с. Пенкьовци, общ. Трън, обл. Перник</t>
  </si>
  <si>
    <t>55814</t>
  </si>
  <si>
    <t>с. Пеньово, общ. Кърджали, обл. Кърджали</t>
  </si>
  <si>
    <t>55823</t>
  </si>
  <si>
    <t>с. Пепелина, общ. Две могили, обл. Русе</t>
  </si>
  <si>
    <t>55837</t>
  </si>
  <si>
    <t>с. Пепелище, общ. Кърджали, обл. Кърджали</t>
  </si>
  <si>
    <t>55840</t>
  </si>
  <si>
    <t>с. Периловец, общ. Бойница, обл. Видин</t>
  </si>
  <si>
    <t>55868</t>
  </si>
  <si>
    <t>гр. Перник, общ. Перник, обл. Перник</t>
  </si>
  <si>
    <t>55871</t>
  </si>
  <si>
    <t>с. Перперек, общ. Кърджали, обл. Кърджали</t>
  </si>
  <si>
    <t>55885</t>
  </si>
  <si>
    <t>с. Перуника, общ. Крумовград, обл. Кърджали</t>
  </si>
  <si>
    <t>55899</t>
  </si>
  <si>
    <t>гр. Перущица, общ. Перущица, обл. Пловдив</t>
  </si>
  <si>
    <t>55909</t>
  </si>
  <si>
    <t>с. Песнопой, общ. Ардино, обл. Кърджали</t>
  </si>
  <si>
    <t>55912</t>
  </si>
  <si>
    <t>с. Песнопой, общ. Калояново, обл. Пловдив</t>
  </si>
  <si>
    <t>55926</t>
  </si>
  <si>
    <t>с. Песочница, общ. Берковица, обл. Монтана</t>
  </si>
  <si>
    <t>55930</t>
  </si>
  <si>
    <t>с. Петелово, общ. Черноочене, обл. Кърджали</t>
  </si>
  <si>
    <t>55960</t>
  </si>
  <si>
    <t>с. Пет кладенци, общ. Бяла, обл. Русе</t>
  </si>
  <si>
    <t>55988</t>
  </si>
  <si>
    <t>с. Петково, общ. Смолян, обл. Смолян</t>
  </si>
  <si>
    <t>55991</t>
  </si>
  <si>
    <t>с. Петково, общ. Елин Пелин, обл. София (област)</t>
  </si>
  <si>
    <t>56006</t>
  </si>
  <si>
    <t>с. Петковци, общ. Елена, обл. Велико Търново</t>
  </si>
  <si>
    <t>56011</t>
  </si>
  <si>
    <t>с. Петковци, общ. Дряново, обл. Габрово</t>
  </si>
  <si>
    <t>56023</t>
  </si>
  <si>
    <t>с. Петко Славейков, общ. Севлиево, обл. Габрово</t>
  </si>
  <si>
    <t>56037</t>
  </si>
  <si>
    <t>с. Петлешково, общ. Генерал Тошево, обл. Добрич</t>
  </si>
  <si>
    <t>56040</t>
  </si>
  <si>
    <t>с. Петлино, общ. Кърджали, обл. Кърджали</t>
  </si>
  <si>
    <t>56054</t>
  </si>
  <si>
    <t>с. Пет могили, общ. Нова Загора, обл. Сливен</t>
  </si>
  <si>
    <t>56068</t>
  </si>
  <si>
    <t>с. Пет могили, общ. Никола Козлево, обл. Шумен</t>
  </si>
  <si>
    <t>56071</t>
  </si>
  <si>
    <t>с. Петокладенци, общ. Белене, обл. Плевен</t>
  </si>
  <si>
    <t>56085</t>
  </si>
  <si>
    <t>с. Петревене, общ. Луковит, обл. Ловеч</t>
  </si>
  <si>
    <t>56099</t>
  </si>
  <si>
    <t>с. Петрелик, общ. Хаджидимово, обл. Благоевград</t>
  </si>
  <si>
    <t>56109</t>
  </si>
  <si>
    <t>с. Петрино, общ. Омуртаг, обл. Търговище</t>
  </si>
  <si>
    <t>56112</t>
  </si>
  <si>
    <t>гр. Петрич, общ. Петрич, обл. Благоевград</t>
  </si>
  <si>
    <t>56126</t>
  </si>
  <si>
    <t>с. Петрич, общ. Златица, обл. София (област)</t>
  </si>
  <si>
    <t>56137</t>
  </si>
  <si>
    <t>с. Петров дол, общ. Провадия, обл. Варна</t>
  </si>
  <si>
    <t>56143</t>
  </si>
  <si>
    <t>с. Петров дол, общ. Мадан, обл. Смолян</t>
  </si>
  <si>
    <t>56157</t>
  </si>
  <si>
    <t>с. Петрово, общ. Сандански, обл. Благоевград</t>
  </si>
  <si>
    <t>56174</t>
  </si>
  <si>
    <t>с. Петрово, общ. Стара Загора, обл. Стара Загора</t>
  </si>
  <si>
    <t>56188</t>
  </si>
  <si>
    <t>с. Петровци, общ. Габрово, обл. Габрово</t>
  </si>
  <si>
    <t>56191</t>
  </si>
  <si>
    <t>с. Петърница, общ. Долни Дъбник, обл. Плевен</t>
  </si>
  <si>
    <t>56201</t>
  </si>
  <si>
    <t>с. Петърч, общ. Костинброд, обл. София (област)</t>
  </si>
  <si>
    <t>56215</t>
  </si>
  <si>
    <t>с. Пецовци, общ. Габрово, обл. Габрово</t>
  </si>
  <si>
    <t>56229</t>
  </si>
  <si>
    <t>с. Печеница, общ. Исперих, обл. Разград</t>
  </si>
  <si>
    <t>56232</t>
  </si>
  <si>
    <t>с. Печинска, общ. Мадан, обл. Смолян</t>
  </si>
  <si>
    <t>56246</t>
  </si>
  <si>
    <t>с. Пешаково, общ. Видин, обл. Видин</t>
  </si>
  <si>
    <t>56252</t>
  </si>
  <si>
    <t>гр. Пещера, общ. Пещера, обл. Пазарджик</t>
  </si>
  <si>
    <t>56277</t>
  </si>
  <si>
    <t>с. Пещера, общ. Земен, обл. Перник</t>
  </si>
  <si>
    <t>56280</t>
  </si>
  <si>
    <t>с. Пещера, общ. Смолян, обл. Смолян</t>
  </si>
  <si>
    <t>56294</t>
  </si>
  <si>
    <t>с. Генчовци, общ. Трявна, обл. Габрово</t>
  </si>
  <si>
    <t>56304</t>
  </si>
  <si>
    <t>с. Пещерна, общ. Луковит, обл. Ловеч</t>
  </si>
  <si>
    <t>56318</t>
  </si>
  <si>
    <t>с. Пещерско, общ. Айтос, обл. Бургас</t>
  </si>
  <si>
    <t>56321</t>
  </si>
  <si>
    <t>с. Буково, общ. Първомай, обл. Пловдив</t>
  </si>
  <si>
    <t>56335</t>
  </si>
  <si>
    <t>с. Пиперево, общ. Дупница, обл. Кюстендил</t>
  </si>
  <si>
    <t>56349</t>
  </si>
  <si>
    <t>с. Пиперица, общ. Сандански, обл. Благоевград</t>
  </si>
  <si>
    <t>56352</t>
  </si>
  <si>
    <t>с. Пиперково, общ. Ценово, обл. Русе</t>
  </si>
  <si>
    <t>56366</t>
  </si>
  <si>
    <t>с. Пиперков чифлик, общ. Кюстендил, обл. Кюстендил</t>
  </si>
  <si>
    <t>56378</t>
  </si>
  <si>
    <t>с. Пирамидата, общ. Велико Търново, обл. Велико Търново</t>
  </si>
  <si>
    <t>56383</t>
  </si>
  <si>
    <t>с. Пиргово, общ. Иваново, обл. Русе</t>
  </si>
  <si>
    <t>56397</t>
  </si>
  <si>
    <t>гр. Пирдоп, общ. Пирдоп, обл. София (област)</t>
  </si>
  <si>
    <t>56407</t>
  </si>
  <si>
    <t>с. Пирин, общ. Сандански, обл. Благоевград</t>
  </si>
  <si>
    <t>56410</t>
  </si>
  <si>
    <t>с. Пиринец, общ. Антоново, обл. Търговище</t>
  </si>
  <si>
    <t>56424</t>
  </si>
  <si>
    <t>с. Пирне, общ. Айтос, обл. Бургас</t>
  </si>
  <si>
    <t>56438</t>
  </si>
  <si>
    <t>с. Писанец, общ. Ветово, обл. Русе</t>
  </si>
  <si>
    <t>56441</t>
  </si>
  <si>
    <t>с. Писаница, общ. Смолян, обл. Смолян</t>
  </si>
  <si>
    <t>56455</t>
  </si>
  <si>
    <t>с. Писарево, общ. Горна Оряховица, обл. Велико Търново</t>
  </si>
  <si>
    <t>56472</t>
  </si>
  <si>
    <t>с. Писарево, общ. Нови пазар, обл. Шумен</t>
  </si>
  <si>
    <t>56486</t>
  </si>
  <si>
    <t>с. Писарово, общ. Искър, обл. Плевен</t>
  </si>
  <si>
    <t>56493</t>
  </si>
  <si>
    <t>с. Писарово, общ. Генерал Тошево, обл. Добрич</t>
  </si>
  <si>
    <t>56509</t>
  </si>
  <si>
    <t>с. Писменово, общ. Приморско, обл. Бургас</t>
  </si>
  <si>
    <t>56513</t>
  </si>
  <si>
    <t>с. Питово, общ. Нова Загора, обл. Сливен</t>
  </si>
  <si>
    <t>56527</t>
  </si>
  <si>
    <t>с. Пишурка, общ. Медковец, обл. Монтана</t>
  </si>
  <si>
    <t>56544</t>
  </si>
  <si>
    <t>с. Пищане, общ. Сливница, обл. София (област)</t>
  </si>
  <si>
    <t>56558</t>
  </si>
  <si>
    <t>с. Пищигово, общ. Пазарджик, обл. Пазарджик</t>
  </si>
  <si>
    <t>56561</t>
  </si>
  <si>
    <t>с. Пиявец, общ. Момчилград, обл. Кърджали</t>
  </si>
  <si>
    <t>56575</t>
  </si>
  <si>
    <t>с. Плазище, общ. Джебел, обл. Кърджали</t>
  </si>
  <si>
    <t>56589</t>
  </si>
  <si>
    <t>с. Плаково, общ. Велико Търново, обл. Велико Търново</t>
  </si>
  <si>
    <t>56602</t>
  </si>
  <si>
    <t>с. Плакудер, общ. Видин, обл. Видин</t>
  </si>
  <si>
    <t>56616</t>
  </si>
  <si>
    <t>с. Плана, общ. Столична, обл. София (столица)</t>
  </si>
  <si>
    <t>56624</t>
  </si>
  <si>
    <t>с. Планинец, общ. Ивайловград, обл. Хасково</t>
  </si>
  <si>
    <t>56633</t>
  </si>
  <si>
    <t>с. Планиница, общ. Руен, обл. Бургас</t>
  </si>
  <si>
    <t>56647</t>
  </si>
  <si>
    <t>с. Планиница, общ. Перник, обл. Перник</t>
  </si>
  <si>
    <t>56650</t>
  </si>
  <si>
    <t>с. Планиново, общ. Тополовград, обл. Хасково</t>
  </si>
  <si>
    <t>56664</t>
  </si>
  <si>
    <t>с. Планинци, общ. Трявна, обл. Габрово</t>
  </si>
  <si>
    <t>56678</t>
  </si>
  <si>
    <t>с. Планинци, общ. Мадан, обл. Смолян</t>
  </si>
  <si>
    <t>56681</t>
  </si>
  <si>
    <t>с. Плачидол, общ. Добрич-селска, обл. Добрич</t>
  </si>
  <si>
    <t>56695</t>
  </si>
  <si>
    <t>с. Плачка, общ. Дряново, обл. Габрово</t>
  </si>
  <si>
    <t>56705</t>
  </si>
  <si>
    <t>гр. Плачковци, общ. Трявна, обл. Габрово</t>
  </si>
  <si>
    <t>56719</t>
  </si>
  <si>
    <t>гр. Плевен, общ. Плевен, обл. Плевен</t>
  </si>
  <si>
    <t>56722</t>
  </si>
  <si>
    <t>с. Пленимир, общ. Генерал Тошево, обл. Добрич</t>
  </si>
  <si>
    <t>56736</t>
  </si>
  <si>
    <t>с. Плетена, общ. Сатовча, обл. Благоевград</t>
  </si>
  <si>
    <t>56740</t>
  </si>
  <si>
    <t>с. Плешивец, общ. Ружинци, обл. Видин</t>
  </si>
  <si>
    <t>56753</t>
  </si>
  <si>
    <t>с. Плешинци, общ. Момчилград, обл. Кърджали</t>
  </si>
  <si>
    <t>56767</t>
  </si>
  <si>
    <t>гр. Плиска, общ. Каспичан, обл. Шумен</t>
  </si>
  <si>
    <t>56770</t>
  </si>
  <si>
    <t>гр. Пловдив, общ. Пловдив, обл. Пловдив</t>
  </si>
  <si>
    <t>56784</t>
  </si>
  <si>
    <t>с. Пловдивци, общ. Рудозем, обл. Смолян</t>
  </si>
  <si>
    <t>56798</t>
  </si>
  <si>
    <t>с. Пловка, общ. Кирково, обл. Кърджали</t>
  </si>
  <si>
    <t>56808</t>
  </si>
  <si>
    <t>с. Плодовитово, общ. Братя Даскалови, обл. Стара Загора</t>
  </si>
  <si>
    <t>56811</t>
  </si>
  <si>
    <t>с. Плоска могила, общ. Стара Загора, обл. Стара Загора</t>
  </si>
  <si>
    <t>56825</t>
  </si>
  <si>
    <t>с. Плоски, общ. Сандански, обл. Благоевград</t>
  </si>
  <si>
    <t>56839</t>
  </si>
  <si>
    <t>с. Плъзище, общ. Мирково, обл. София (област)</t>
  </si>
  <si>
    <t>56842</t>
  </si>
  <si>
    <t>с. Плъстина, общ. Омуртаг, обл. Търговище</t>
  </si>
  <si>
    <t>56856</t>
  </si>
  <si>
    <t>с. Победа, общ. Долна Митрополия, обл. Плевен</t>
  </si>
  <si>
    <t>56865</t>
  </si>
  <si>
    <t>с. Победа, общ. Тунджа, обл. Ямбол</t>
  </si>
  <si>
    <t>56873</t>
  </si>
  <si>
    <t>с. Побит камък, общ. Трекляно, обл. Кюстендил</t>
  </si>
  <si>
    <t>56887</t>
  </si>
  <si>
    <t>с. Побит камък, общ. Разград, обл. Разград</t>
  </si>
  <si>
    <t>56890</t>
  </si>
  <si>
    <t>с. Побък, общ. Трявна, обл. Габрово</t>
  </si>
  <si>
    <t>56900</t>
  </si>
  <si>
    <t>с. Повалиръж, общ. Сливница, обл. София (област)</t>
  </si>
  <si>
    <t>56914</t>
  </si>
  <si>
    <t>с. Повет, общ. Кърджали, обл. Кърджали</t>
  </si>
  <si>
    <t>56928</t>
  </si>
  <si>
    <t>с. Подайва, общ. Исперих, обл. Разград</t>
  </si>
  <si>
    <t>56945</t>
  </si>
  <si>
    <t>с. Подвис, общ. Сунгурларе, обл. Бургас</t>
  </si>
  <si>
    <t>56959</t>
  </si>
  <si>
    <t>с. Подвис, общ. Смолян, обл. Смолян</t>
  </si>
  <si>
    <t>56962</t>
  </si>
  <si>
    <t>с. Подвръх, общ. Джебел, обл. Кърджали</t>
  </si>
  <si>
    <t>56976</t>
  </si>
  <si>
    <t>с. Подгоре, общ. Макреш, обл. Видин</t>
  </si>
  <si>
    <t>56980</t>
  </si>
  <si>
    <t>с. Подгорие, общ. Костенец, обл. София (област)</t>
  </si>
  <si>
    <t>56993</t>
  </si>
  <si>
    <t>с. Подгорица, общ. Търговище, обл. Търговище</t>
  </si>
  <si>
    <t>57008</t>
  </si>
  <si>
    <t>с. Подгумер, общ. Столична, обл. София (столица)</t>
  </si>
  <si>
    <t>57011</t>
  </si>
  <si>
    <t>с. Подем, общ. Долна Митрополия, обл. Плевен</t>
  </si>
  <si>
    <t>57025</t>
  </si>
  <si>
    <t>с. Подкова, общ. Кирково, обл. Кърджали</t>
  </si>
  <si>
    <t>57039</t>
  </si>
  <si>
    <t>с. Подкрепа, общ. Хасково, обл. Хасково</t>
  </si>
  <si>
    <t>57042</t>
  </si>
  <si>
    <t>с. Подлес, общ. Главиница, обл. Силистра</t>
  </si>
  <si>
    <t>57056</t>
  </si>
  <si>
    <t>с. Подрумче, общ. Крумовград, обл. Кърджали</t>
  </si>
  <si>
    <t>57062</t>
  </si>
  <si>
    <t>с. Подслон, общ. Стара Загора, обл. Стара Загора</t>
  </si>
  <si>
    <t>57073</t>
  </si>
  <si>
    <t>с. Подслон, общ. Добрич-селска, обл. Добрич</t>
  </si>
  <si>
    <t>57087</t>
  </si>
  <si>
    <t>с. Пожарево, общ. Тутракан, обл. Силистра</t>
  </si>
  <si>
    <t>57090</t>
  </si>
  <si>
    <t>с. Пожарево, общ. Божурище, обл. София (област)</t>
  </si>
  <si>
    <t>57100</t>
  </si>
  <si>
    <t>с. Пожерник, общ. Велико Търново, обл. Велико Търново</t>
  </si>
  <si>
    <t>57114</t>
  </si>
  <si>
    <t>с. Поибрене, общ. Панагюрище, обл. Пазарджик</t>
  </si>
  <si>
    <t>57128</t>
  </si>
  <si>
    <t>с. Покрайна, общ. Видин, обл. Видин</t>
  </si>
  <si>
    <t>57131</t>
  </si>
  <si>
    <t>с. Покрован, общ. Ивайловград, обл. Хасково</t>
  </si>
  <si>
    <t>57145</t>
  </si>
  <si>
    <t>с. Покровник, общ. Благоевград, обл. Благоевград</t>
  </si>
  <si>
    <t>57159</t>
  </si>
  <si>
    <t>с. Полена, общ. Симитли, обл. Благоевград</t>
  </si>
  <si>
    <t>57162</t>
  </si>
  <si>
    <t>с. Поленица, общ. Сандански, обл. Благоевград</t>
  </si>
  <si>
    <t>57176</t>
  </si>
  <si>
    <t>с. Полетинци, общ. Кюстендил, обл. Кюстендил</t>
  </si>
  <si>
    <t>57188</t>
  </si>
  <si>
    <t>с. Полетковци, общ. Кула, обл. Видин</t>
  </si>
  <si>
    <t>57193</t>
  </si>
  <si>
    <t>с. Полето, общ. Симитли, обл. Благоевград</t>
  </si>
  <si>
    <t>57203</t>
  </si>
  <si>
    <t>с. Поликраище, общ. Горна Оряховица, обл. Велико Търново</t>
  </si>
  <si>
    <t>57217</t>
  </si>
  <si>
    <t>с. Полковник Дяково, общ. Крушари, обл. Добрич</t>
  </si>
  <si>
    <t>57234</t>
  </si>
  <si>
    <t>с. Полковник Желязово, общ. Крумовград, обл. Кърджали</t>
  </si>
  <si>
    <t>57248</t>
  </si>
  <si>
    <t>с. Полковник Ламбриново, общ. Силистра, обл. Силистра</t>
  </si>
  <si>
    <t>57251</t>
  </si>
  <si>
    <t>с. Полковник Савово, общ. Тервел, обл. Добрич</t>
  </si>
  <si>
    <t>57265</t>
  </si>
  <si>
    <t>с. Полковник Свещарово, общ. Добрич-селска, обл. Добрич</t>
  </si>
  <si>
    <t>57279</t>
  </si>
  <si>
    <t>с. Полковник Серафимово, общ. Смолян, обл. Смолян</t>
  </si>
  <si>
    <t>57282</t>
  </si>
  <si>
    <t>с. Полковник Таслаково, общ. Дулово, обл. Силистра</t>
  </si>
  <si>
    <t>57296</t>
  </si>
  <si>
    <t>с. Полковник Чолаково, общ. Кайнарджа, обл. Силистра</t>
  </si>
  <si>
    <t>57306</t>
  </si>
  <si>
    <t>с. Полска Скакавица, общ. Кюстендил, обл. Кюстендил</t>
  </si>
  <si>
    <t>57319</t>
  </si>
  <si>
    <t>с. Полски Градец, общ. Раднево, обл. Стара Загора</t>
  </si>
  <si>
    <t>57323</t>
  </si>
  <si>
    <t>с. Полски извор, общ. Камено, обл. Бургас</t>
  </si>
  <si>
    <t>57337</t>
  </si>
  <si>
    <t>с. Полски Сеновец, общ. Полски Тръмбеш, обл. Велико Търново</t>
  </si>
  <si>
    <t>57340</t>
  </si>
  <si>
    <t>гр. Полски Тръмбеш, общ. Полски Тръмбеш, обл. Велико Търново</t>
  </si>
  <si>
    <t>57354</t>
  </si>
  <si>
    <t>с. Полско Косово, общ. Бяла, обл. Русе</t>
  </si>
  <si>
    <t>57368</t>
  </si>
  <si>
    <t>с. Полско Пъдарево, общ. Нова Загора, обл. Сливен</t>
  </si>
  <si>
    <t>57371</t>
  </si>
  <si>
    <t>с. Поляна, общ. Ситово, обл. Силистра</t>
  </si>
  <si>
    <t>57385</t>
  </si>
  <si>
    <t>с. Поляна, общ. Рудозем, обл. Смолян</t>
  </si>
  <si>
    <t>57399</t>
  </si>
  <si>
    <t>с. Поляна, общ. Стралджа, обл. Ямбол</t>
  </si>
  <si>
    <t>57409</t>
  </si>
  <si>
    <t>с. Полянец, общ. Джебел, обл. Кърджали</t>
  </si>
  <si>
    <t>57412</t>
  </si>
  <si>
    <t>с. Поляново, общ. Айтос, обл. Бургас</t>
  </si>
  <si>
    <t>57426</t>
  </si>
  <si>
    <t>с. Поляново, общ. Харманли, обл. Хасково</t>
  </si>
  <si>
    <t>57434</t>
  </si>
  <si>
    <t>с. Полянци, общ. Ихтиман, обл. София (област)</t>
  </si>
  <si>
    <t>57443</t>
  </si>
  <si>
    <t>с. Поляците, общ. Дългопол, обл. Варна</t>
  </si>
  <si>
    <t>57457</t>
  </si>
  <si>
    <t>с. Помеждин, общ. Георги Дамяново, обл. Монтана</t>
  </si>
  <si>
    <t>57474</t>
  </si>
  <si>
    <t>с. Помен, общ. Две могили, обл. Русе</t>
  </si>
  <si>
    <t>57488</t>
  </si>
  <si>
    <t>гр. Поморие, общ. Поморие, обл. Бургас</t>
  </si>
  <si>
    <t>57491</t>
  </si>
  <si>
    <t>с. Помощица, общ. Попово, обл. Търговище</t>
  </si>
  <si>
    <t>57501</t>
  </si>
  <si>
    <t>с. Помощник, общ. Гълъбово, обл. Стара Загора</t>
  </si>
  <si>
    <t>57515</t>
  </si>
  <si>
    <t>с. Понор, общ. Костинброд, обл. София (област)</t>
  </si>
  <si>
    <t>57529</t>
  </si>
  <si>
    <t>с. Попари, общ. Габрово, обл. Габрово</t>
  </si>
  <si>
    <t>57532</t>
  </si>
  <si>
    <t>с. Попгергевци, общ. Трявна, обл. Габрово</t>
  </si>
  <si>
    <t>57546</t>
  </si>
  <si>
    <t>с. Попгригорово, общ. Добрич-селска, обл. Добрич</t>
  </si>
  <si>
    <t>57550</t>
  </si>
  <si>
    <t>с. Попгруево, общ. Тервел, обл. Добрич</t>
  </si>
  <si>
    <t>57563</t>
  </si>
  <si>
    <t>с. Попина, общ. Ситово, обл. Силистра</t>
  </si>
  <si>
    <t>57577</t>
  </si>
  <si>
    <t>с. Попинци, общ. Панагюрище, обл. Пазарджик</t>
  </si>
  <si>
    <t>57580</t>
  </si>
  <si>
    <t>с. Попица, общ. Бяла Слатина, обл. Враца</t>
  </si>
  <si>
    <t>57594</t>
  </si>
  <si>
    <t>с. Попкралево, общ. Силистра, обл. Силистра</t>
  </si>
  <si>
    <t>57604</t>
  </si>
  <si>
    <t>с. Поповец, общ. Стамболово, обл. Хасково</t>
  </si>
  <si>
    <t>57618</t>
  </si>
  <si>
    <t>с. Поповица, общ. Садово, обл. Пловдив</t>
  </si>
  <si>
    <t>57621</t>
  </si>
  <si>
    <t>с. Попович, общ. Бяла, обл. Варна</t>
  </si>
  <si>
    <t>57635</t>
  </si>
  <si>
    <t>гр. Попово, общ. Попово, обл. Търговище</t>
  </si>
  <si>
    <t>57649</t>
  </si>
  <si>
    <t>с. Попово, общ. Болярово, обл. Ямбол</t>
  </si>
  <si>
    <t>57652</t>
  </si>
  <si>
    <t>с. Поповци, общ. Велико Търново, обл. Велико Търново</t>
  </si>
  <si>
    <t>57666</t>
  </si>
  <si>
    <t>с. Поповци, общ. Габрово, обл. Габрово</t>
  </si>
  <si>
    <t>57675</t>
  </si>
  <si>
    <t>с. Поповци, общ. Ихтиман, обл. София (област)</t>
  </si>
  <si>
    <t>57683</t>
  </si>
  <si>
    <t>с. Поповяне, общ. Самоков, обл. София (област)</t>
  </si>
  <si>
    <t>57697</t>
  </si>
  <si>
    <t>с. Попрайковци, общ. Трявна, обл. Габрово</t>
  </si>
  <si>
    <t>57707</t>
  </si>
  <si>
    <t>с. Попрелка, общ. Смолян, обл. Смолян</t>
  </si>
  <si>
    <t>57710</t>
  </si>
  <si>
    <t>с. Попрусаново, общ. Кайнарджа, обл. Силистра</t>
  </si>
  <si>
    <t>57724</t>
  </si>
  <si>
    <t>с. Попрусевци, общ. Елена, обл. Велико Търново</t>
  </si>
  <si>
    <t>57738</t>
  </si>
  <si>
    <t>с. Попска, общ. Елена, обл. Велико Търново</t>
  </si>
  <si>
    <t>57741</t>
  </si>
  <si>
    <t>с. Попска, общ. Севлиево, обл. Габрово</t>
  </si>
  <si>
    <t>57755</t>
  </si>
  <si>
    <t>с. Попско, общ. Ивайловград, обл. Хасково</t>
  </si>
  <si>
    <t>57769</t>
  </si>
  <si>
    <t>гр. Пордим, общ. Пордим, обл. Плевен</t>
  </si>
  <si>
    <t>57772</t>
  </si>
  <si>
    <t>с. Порой, общ. Поморие, обл. Бургас</t>
  </si>
  <si>
    <t>57790</t>
  </si>
  <si>
    <t>с. Поройна, общ. Първомай, обл. Пловдив</t>
  </si>
  <si>
    <t>57806</t>
  </si>
  <si>
    <t>с. Поройно, общ. Дулово, обл. Силистра</t>
  </si>
  <si>
    <t>57813</t>
  </si>
  <si>
    <t>с. Поройно, общ. Антоново, обл. Търговище</t>
  </si>
  <si>
    <t>57827</t>
  </si>
  <si>
    <t>с. Пороминово, общ. Кочериново, обл. Кюстендил</t>
  </si>
  <si>
    <t>57830</t>
  </si>
  <si>
    <t>с. Портитовци, общ. Бойчиновци, обл. Монтана</t>
  </si>
  <si>
    <t>57844</t>
  </si>
  <si>
    <t>с. Поручик Кърджиево, общ. Крушари, обл. Добрич</t>
  </si>
  <si>
    <t>57858</t>
  </si>
  <si>
    <t>с. Поручик Чунчево, общ. Каварна, обл. Добрич</t>
  </si>
  <si>
    <t>57861</t>
  </si>
  <si>
    <t>с. Посабина, общ. Попово, обл. Търговище</t>
  </si>
  <si>
    <t>57875</t>
  </si>
  <si>
    <t>с. Посев, общ. Кайнарджа, обл. Силистра</t>
  </si>
  <si>
    <t>57889</t>
  </si>
  <si>
    <t>с. Постник, общ. Момчилград, обл. Кърджали</t>
  </si>
  <si>
    <t>57892</t>
  </si>
  <si>
    <t>с. Потока, общ. Смолян, обл. Смолян</t>
  </si>
  <si>
    <t>57916</t>
  </si>
  <si>
    <t>с. Потоп, общ. Елин Пелин, обл. София (област)</t>
  </si>
  <si>
    <t>57921</t>
  </si>
  <si>
    <t>с. Поточарка, общ. Крумовград, обл. Кърджали</t>
  </si>
  <si>
    <t>57933</t>
  </si>
  <si>
    <t>с. Поточе, общ. Джебел, обл. Кърджали</t>
  </si>
  <si>
    <t>57947</t>
  </si>
  <si>
    <t>с. Поточница, общ. Крумовград, обл. Кърджали</t>
  </si>
  <si>
    <t>57950</t>
  </si>
  <si>
    <t>с. Поцърненци, общ. Радомир, обл. Перник</t>
  </si>
  <si>
    <t>57964</t>
  </si>
  <si>
    <t>с. Правда, общ. Горна Оряховица, обл. Велико Търново</t>
  </si>
  <si>
    <t>57981</t>
  </si>
  <si>
    <t>с. Правда, общ. Дулово, обл. Силистра</t>
  </si>
  <si>
    <t>57995</t>
  </si>
  <si>
    <t>с. Правдино, общ. Стралджа, обл. Ямбол</t>
  </si>
  <si>
    <t>58003</t>
  </si>
  <si>
    <t>с. Правдолюб, общ. Ардино, обл. Кърджали</t>
  </si>
  <si>
    <t>58013</t>
  </si>
  <si>
    <t>с. Правенци, общ. Нови пазар, обл. Шумен</t>
  </si>
  <si>
    <t>58027</t>
  </si>
  <si>
    <t>гр. Правец, общ. Правец, обл. София (област)</t>
  </si>
  <si>
    <t>58030</t>
  </si>
  <si>
    <t>с. Правешка Лакавица, общ. Правец, обл. София (област)</t>
  </si>
  <si>
    <t>58044</t>
  </si>
  <si>
    <t>с. Правище, общ. Съединение, обл. Пловдив</t>
  </si>
  <si>
    <t>58058</t>
  </si>
  <si>
    <t>с. Право бърдо, общ. Петрич, обл. Благоевград</t>
  </si>
  <si>
    <t>58061</t>
  </si>
  <si>
    <t>с. Православ, общ. Братя Даскалови, обл. Стара Загора</t>
  </si>
  <si>
    <t>58075</t>
  </si>
  <si>
    <t>с. Православен, общ. Първомай, обл. Пловдив</t>
  </si>
  <si>
    <t>58089</t>
  </si>
  <si>
    <t>с. Праужда, общ. Белоградчик, обл. Видин</t>
  </si>
  <si>
    <t>58092</t>
  </si>
  <si>
    <t>с. Прахали, общ. Габрово, обл. Габрово</t>
  </si>
  <si>
    <t>58102</t>
  </si>
  <si>
    <t>с. Превала, общ. Чипровци, обл. Монтана</t>
  </si>
  <si>
    <t>58116</t>
  </si>
  <si>
    <t>с. Преколница, общ. Кюстендил, обл. Кюстендил</t>
  </si>
  <si>
    <t>58129</t>
  </si>
  <si>
    <t>с. Прекръсте, общ. Драгоман, обл. София (област)</t>
  </si>
  <si>
    <t>58133</t>
  </si>
  <si>
    <t>с. Прелез, общ. Завет, обл. Разград</t>
  </si>
  <si>
    <t>58147</t>
  </si>
  <si>
    <t>с. Прелом, общ. Ловеч, обл. Ловеч</t>
  </si>
  <si>
    <t>58150</t>
  </si>
  <si>
    <t>с. Пресека, общ. Кирково, обл. Кърджали</t>
  </si>
  <si>
    <t>58178</t>
  </si>
  <si>
    <t>с. Преселенци, общ. Генерал Тошево, обл. Добрич</t>
  </si>
  <si>
    <t>58181</t>
  </si>
  <si>
    <t>с. Преселец, общ. Търговище, обл. Търговище</t>
  </si>
  <si>
    <t>58195</t>
  </si>
  <si>
    <t>с. Преселка, общ. Нови пазар, обл. Шумен</t>
  </si>
  <si>
    <t>58205</t>
  </si>
  <si>
    <t>с. Пресиян, общ. Търговище, обл. Търговище</t>
  </si>
  <si>
    <t>58219</t>
  </si>
  <si>
    <t>гр. Велики Преслав, общ. Велики Преслав, обл. Шумен</t>
  </si>
  <si>
    <t>58222</t>
  </si>
  <si>
    <t>с. Преславен, общ. Стара Загора, обл. Стара Загора</t>
  </si>
  <si>
    <t>58236</t>
  </si>
  <si>
    <t>с. Преславец, общ. Харманли, обл. Хасково</t>
  </si>
  <si>
    <t>58244</t>
  </si>
  <si>
    <t>с. Преславци, общ. Тутракан, обл. Силистра</t>
  </si>
  <si>
    <t>58253</t>
  </si>
  <si>
    <t>с. Преспа, общ. Мирково, обл. София (област)</t>
  </si>
  <si>
    <t>58267</t>
  </si>
  <si>
    <t>с. Преспа, общ. Балчик, обл. Добрич</t>
  </si>
  <si>
    <t>58270</t>
  </si>
  <si>
    <t>с. Престой, общ. Трявна, обл. Габрово</t>
  </si>
  <si>
    <t>58284</t>
  </si>
  <si>
    <t>с. Пресяк, общ. Търговище, обл. Търговище</t>
  </si>
  <si>
    <t>58298</t>
  </si>
  <si>
    <t>с. Пресяка, общ. Ловеч, обл. Ловеч</t>
  </si>
  <si>
    <t>58308</t>
  </si>
  <si>
    <t>с. Прибой, общ. Радомир, обл. Перник</t>
  </si>
  <si>
    <t>58311</t>
  </si>
  <si>
    <t>с. Прилеп, общ. Сунгурларе, обл. Бургас</t>
  </si>
  <si>
    <t>58325</t>
  </si>
  <si>
    <t>с. Прилеп, общ. Добрич-селска, обл. Добрич</t>
  </si>
  <si>
    <t>58339</t>
  </si>
  <si>
    <t>с. Прилепци, общ. Кърджали, обл. Кърджали</t>
  </si>
  <si>
    <t>58342</t>
  </si>
  <si>
    <t>гр. Приморско, общ. Приморско, обл. Бургас</t>
  </si>
  <si>
    <t>58356</t>
  </si>
  <si>
    <t>с. Приморци, общ. Добрич-селска, обл. Добрич</t>
  </si>
  <si>
    <t>58360</t>
  </si>
  <si>
    <t>с. Припек, общ. Аксаково, обл. Варна</t>
  </si>
  <si>
    <t>58373</t>
  </si>
  <si>
    <t>с. Припек, общ. Джебел, обл. Кърджали</t>
  </si>
  <si>
    <t>58387</t>
  </si>
  <si>
    <t>с. Генерал Тодоров, общ. Петрич, обл. Благоевград</t>
  </si>
  <si>
    <t>58390</t>
  </si>
  <si>
    <t>с. Присад, общ. Созопол, обл. Бургас</t>
  </si>
  <si>
    <t>58400</t>
  </si>
  <si>
    <t>с. Присад, общ. Генерал Тошево, обл. Добрич</t>
  </si>
  <si>
    <t>58414</t>
  </si>
  <si>
    <t>с. Присадец, общ. Тополовград, обл. Хасково</t>
  </si>
  <si>
    <t>58428</t>
  </si>
  <si>
    <t>с. Приселци, общ. Несебър, обл. Бургас</t>
  </si>
  <si>
    <t>58431</t>
  </si>
  <si>
    <t>с. Приселци, общ. Аврен, обл. Варна</t>
  </si>
  <si>
    <t>58445</t>
  </si>
  <si>
    <t>с. Присово, общ. Велико Търново, обл. Велико Търново</t>
  </si>
  <si>
    <t>58459</t>
  </si>
  <si>
    <t>с. Присоето, общ. Ябланица, обл. Ловеч</t>
  </si>
  <si>
    <t>58462</t>
  </si>
  <si>
    <t>с. Присойна, общ. Антоново, обл. Търговище</t>
  </si>
  <si>
    <t>58476</t>
  </si>
  <si>
    <t>с. Пристое, общ. Каолиново, обл. Шумен</t>
  </si>
  <si>
    <t>58485</t>
  </si>
  <si>
    <t>с. Пробуда, общ. Търговище, обл. Търговище</t>
  </si>
  <si>
    <t>58493</t>
  </si>
  <si>
    <t>гр. Провадия, общ. Провадия, обл. Варна</t>
  </si>
  <si>
    <t>58503</t>
  </si>
  <si>
    <t>с. Проглед, общ. Чепеларе, обл. Смолян</t>
  </si>
  <si>
    <t>58517</t>
  </si>
  <si>
    <t>с. Продановци, общ. Велико Търново, обл. Велико Търново</t>
  </si>
  <si>
    <t>58520</t>
  </si>
  <si>
    <t>с. Продановци, общ. Самоков, обл. София (област)</t>
  </si>
  <si>
    <t>58548</t>
  </si>
  <si>
    <t>с. Проданча, общ. Трън, обл. Перник</t>
  </si>
  <si>
    <t>58551</t>
  </si>
  <si>
    <t>с. Пролаз, общ. Търговище, обл. Търговище</t>
  </si>
  <si>
    <t>58579</t>
  </si>
  <si>
    <t>с. Пролазница, общ. Белоградчик, обл. Видин</t>
  </si>
  <si>
    <t>58582</t>
  </si>
  <si>
    <t>с. Пролез, общ. Шабла, обл. Добрич</t>
  </si>
  <si>
    <t>58596</t>
  </si>
  <si>
    <t>с. Пролеша, общ. Божурище, обл. София (област)</t>
  </si>
  <si>
    <t>58606</t>
  </si>
  <si>
    <t>с. Пролом, общ. Карлово, обл. Пловдив</t>
  </si>
  <si>
    <t>58616</t>
  </si>
  <si>
    <t>с. Пропаст, общ. Кърджали, обл. Кърджали</t>
  </si>
  <si>
    <t>58623</t>
  </si>
  <si>
    <t>с. Просена, общ. Русе, обл. Русе</t>
  </si>
  <si>
    <t>58637</t>
  </si>
  <si>
    <t>с. Просеник, общ. Руен, обл. Бургас</t>
  </si>
  <si>
    <t>58640</t>
  </si>
  <si>
    <t>с. Просечен, общ. Суворово, обл. Варна</t>
  </si>
  <si>
    <t>58654</t>
  </si>
  <si>
    <t>с. Просторно, общ. Разград, обл. Разград</t>
  </si>
  <si>
    <t>58668</t>
  </si>
  <si>
    <t>с. Протопопинци, общ. Чупрене, обл. Видин</t>
  </si>
  <si>
    <t>58671</t>
  </si>
  <si>
    <t>с. Професор Златарски, общ. Тервел, обл. Добрич</t>
  </si>
  <si>
    <t>58685</t>
  </si>
  <si>
    <t>с. Професор Иширково, общ. Силистра, обл. Силистра</t>
  </si>
  <si>
    <t>58699</t>
  </si>
  <si>
    <t>с. Прохлада, общ. Дулово, обл. Силистра</t>
  </si>
  <si>
    <t>58709</t>
  </si>
  <si>
    <t>с. Проход, общ. Средец, обл. Бургас</t>
  </si>
  <si>
    <t>58712</t>
  </si>
  <si>
    <t>с. Прохорово, общ. Нова Загора, обл. Сливен</t>
  </si>
  <si>
    <t>58726</t>
  </si>
  <si>
    <t>с. Пряпорец, общ. Черноочене, обл. Кърджали</t>
  </si>
  <si>
    <t>58731</t>
  </si>
  <si>
    <t>с. Пряпорец, общ. Стара Загора, обл. Стара Загора</t>
  </si>
  <si>
    <t>58743</t>
  </si>
  <si>
    <t>с. Птичар, общ. Момчилград, обл. Кърджали</t>
  </si>
  <si>
    <t>58757</t>
  </si>
  <si>
    <t>с. Птичари, общ. Котел, обл. Сливен</t>
  </si>
  <si>
    <t>58760</t>
  </si>
  <si>
    <t>с. Птичево, общ. Омуртаг, обл. Търговище</t>
  </si>
  <si>
    <t>58774</t>
  </si>
  <si>
    <t>с. Пудрия, общ. Криводол, обл. Враца</t>
  </si>
  <si>
    <t>58788</t>
  </si>
  <si>
    <t>с. Пушево, общ. Велико Търново, обл. Велико Търново</t>
  </si>
  <si>
    <t>58791</t>
  </si>
  <si>
    <t>с. Пчела, общ. Елхово, обл. Ямбол</t>
  </si>
  <si>
    <t>58801</t>
  </si>
  <si>
    <t>с. Пчелари, общ. Стамболово, обл. Хасково</t>
  </si>
  <si>
    <t>58815</t>
  </si>
  <si>
    <t>с. Пчеларово, общ. Черноочене, обл. Кърджали</t>
  </si>
  <si>
    <t>58829</t>
  </si>
  <si>
    <t>с. Пчеларово, общ. Генерал Тошево, обл. Добрич</t>
  </si>
  <si>
    <t>58832</t>
  </si>
  <si>
    <t>с. Пчелин, общ. Сунгурларе, обл. Бургас</t>
  </si>
  <si>
    <t>58857</t>
  </si>
  <si>
    <t>с. Пчелин, общ. Костенец, обл. София (област)</t>
  </si>
  <si>
    <t>58863</t>
  </si>
  <si>
    <t>с. Пчелина, общ. Самуил, обл. Разград</t>
  </si>
  <si>
    <t>58877</t>
  </si>
  <si>
    <t>с. Пчелино, общ. Добрич-селска, обл. Добрич</t>
  </si>
  <si>
    <t>58880</t>
  </si>
  <si>
    <t>с. Пчелиново, общ. Гурково, обл. Стара Загора</t>
  </si>
  <si>
    <t>58894</t>
  </si>
  <si>
    <t>с. Пчелище, общ. Велико Търново, обл. Велико Търново</t>
  </si>
  <si>
    <t>58918</t>
  </si>
  <si>
    <t>с. Пчелник, общ. Долни чифлик, обл. Варна</t>
  </si>
  <si>
    <t>58921</t>
  </si>
  <si>
    <t>с. Пчелник, общ. Добрич-селска, обл. Добрич</t>
  </si>
  <si>
    <t>58935</t>
  </si>
  <si>
    <t>с. Пчелно, общ. Антоново, обл. Търговище</t>
  </si>
  <si>
    <t>58949</t>
  </si>
  <si>
    <t>с. Пшеничево, общ. Стара Загора, обл. Стара Загора</t>
  </si>
  <si>
    <t>58952</t>
  </si>
  <si>
    <t>с. Пъдарево, общ. Котел, обл. Сливен</t>
  </si>
  <si>
    <t>58966</t>
  </si>
  <si>
    <t>с. Пъдарино, общ. Омуртаг, обл. Търговище</t>
  </si>
  <si>
    <t>58972</t>
  </si>
  <si>
    <t>с. Пъдарско, общ. Брезово, обл. Пловдив</t>
  </si>
  <si>
    <t>58983</t>
  </si>
  <si>
    <t>с. Пъдарци, общ. Кърджали, обл. Кърджали</t>
  </si>
  <si>
    <t>58997</t>
  </si>
  <si>
    <t>с. Пънчево, общ. Средец, обл. Бургас</t>
  </si>
  <si>
    <t>59015</t>
  </si>
  <si>
    <t>с. Първан, общ. Омуртаг, обл. Търговище</t>
  </si>
  <si>
    <t>59029</t>
  </si>
  <si>
    <t>с. Първенец, общ. Родопи, обл. Пловдив</t>
  </si>
  <si>
    <t>59032</t>
  </si>
  <si>
    <t>с. Първенец, общ. Стралджа, обл. Ямбол</t>
  </si>
  <si>
    <t>59046</t>
  </si>
  <si>
    <t>с. Първенци, общ. Кирково, обл. Кърджали</t>
  </si>
  <si>
    <t>59054</t>
  </si>
  <si>
    <t>с. Първица, общ. Кирково, обл. Кърджали</t>
  </si>
  <si>
    <t>59063</t>
  </si>
  <si>
    <t>с. Първомай, общ. Петрич, обл. Благоевград</t>
  </si>
  <si>
    <t>59077</t>
  </si>
  <si>
    <t>гр. Първомай, общ. Първомай, обл. Пловдив</t>
  </si>
  <si>
    <t>59080</t>
  </si>
  <si>
    <t>с. Първомайци, общ. Горна Оряховица, обл. Велико Търново</t>
  </si>
  <si>
    <t>59094</t>
  </si>
  <si>
    <t>с. Пържиграх, общ. Трявна, обл. Габрово</t>
  </si>
  <si>
    <t>59104</t>
  </si>
  <si>
    <t>с. Пърличево, общ. Берковица, обл. Монтана</t>
  </si>
  <si>
    <t>59118</t>
  </si>
  <si>
    <t>с. Пъровци, общ. Велико Търново, обл. Велико Търново</t>
  </si>
  <si>
    <t>59121</t>
  </si>
  <si>
    <t>с. Пъртевци, общ. Габрово, обл. Габрово</t>
  </si>
  <si>
    <t>59135</t>
  </si>
  <si>
    <t>с. Пърша, общ. Дряново, обл. Габрово</t>
  </si>
  <si>
    <t>59152</t>
  </si>
  <si>
    <t>с. Пъстрен, общ. Опан, обл. Стара Загора</t>
  </si>
  <si>
    <t>59166</t>
  </si>
  <si>
    <t>с. Пъстрово, общ. Стара Загора, обл. Стара Загора</t>
  </si>
  <si>
    <t>59170</t>
  </si>
  <si>
    <t>с. Пъстрогор, общ. Свиленград, обл. Хасково</t>
  </si>
  <si>
    <t>59183</t>
  </si>
  <si>
    <t>с. Пъстроок, общ. Ивайловград, обл. Хасково</t>
  </si>
  <si>
    <t>59197</t>
  </si>
  <si>
    <t>с. Пътниково, общ. Стамболово, обл. Хасково</t>
  </si>
  <si>
    <t>59207</t>
  </si>
  <si>
    <t>с. Пясъчево, общ. Симеоновград, обл. Хасково</t>
  </si>
  <si>
    <t>59210</t>
  </si>
  <si>
    <t>с. Побит камък, общ. Велинград, обл. Пазарджик</t>
  </si>
  <si>
    <t>59224</t>
  </si>
  <si>
    <t>с. ЮЖЕН, общ. Пловдив, обл. Пловдив</t>
  </si>
  <si>
    <t>59238</t>
  </si>
  <si>
    <t>с. ЦЕНТРАЛЕН, общ. Пловдив, обл. Пловдив</t>
  </si>
  <si>
    <t>59272</t>
  </si>
  <si>
    <t>с. Продановци, общ. Габрово, обл. Габрово</t>
  </si>
  <si>
    <t>59300</t>
  </si>
  <si>
    <t>с. Планинско, общ. Баните, обл. Смолян</t>
  </si>
  <si>
    <t>59313</t>
  </si>
  <si>
    <t>с. Поток, общ. Габрово, обл. Габрово</t>
  </si>
  <si>
    <t>59327</t>
  </si>
  <si>
    <t>с. Палатик, общ. Белица, обл. Благоевград</t>
  </si>
  <si>
    <t>59330</t>
  </si>
  <si>
    <t>с. Пресока, общ. Златоград, обл. Смолян</t>
  </si>
  <si>
    <t>59344</t>
  </si>
  <si>
    <t>с. Паничище, общ. Сапарева баня, обл. Кюстендил</t>
  </si>
  <si>
    <t>59358</t>
  </si>
  <si>
    <t>с. Прогрес, общ. Момчилград, обл. Кърджали</t>
  </si>
  <si>
    <t>59361</t>
  </si>
  <si>
    <t>с. Панагюрски колонии, общ. Панагюрище, обл. Пазарджик</t>
  </si>
  <si>
    <t>59375</t>
  </si>
  <si>
    <t>с. Полковник Минково, общ. Добрич-селска, обл. Добрич</t>
  </si>
  <si>
    <t>59402</t>
  </si>
  <si>
    <t>с. Пороище, общ. Разград, обл. Разград</t>
  </si>
  <si>
    <t>59416</t>
  </si>
  <si>
    <t>с. Рабиша, общ. Белоградчик, обл. Видин</t>
  </si>
  <si>
    <t>61011</t>
  </si>
  <si>
    <t>с. Рабово, общ. Стамболово, обл. Хасково</t>
  </si>
  <si>
    <t>61025</t>
  </si>
  <si>
    <t>с. Раброво, общ. Бойница, обл. Видин</t>
  </si>
  <si>
    <t>61039</t>
  </si>
  <si>
    <t>с. Равадиново, общ. Созопол, обл. Бургас</t>
  </si>
  <si>
    <t>61042</t>
  </si>
  <si>
    <t>с. Равда, общ. Несебър, обл. Бургас</t>
  </si>
  <si>
    <t>61056</t>
  </si>
  <si>
    <t>с. Равен, общ. Момчилград, обл. Кърджали</t>
  </si>
  <si>
    <t>61063</t>
  </si>
  <si>
    <t>с. Равна, общ. Провадия, обл. Варна</t>
  </si>
  <si>
    <t>61073</t>
  </si>
  <si>
    <t>с. Равна, общ. Тетевен, обл. Ловеч</t>
  </si>
  <si>
    <t>61087</t>
  </si>
  <si>
    <t>с. Равна, общ. Чипровци, обл. Монтана</t>
  </si>
  <si>
    <t>61090</t>
  </si>
  <si>
    <t>с. Равна, общ. Годеч, обл. София (област)</t>
  </si>
  <si>
    <t>61100</t>
  </si>
  <si>
    <t>с. Равна гора, общ. Созопол, обл. Бургас</t>
  </si>
  <si>
    <t>61114</t>
  </si>
  <si>
    <t>с. Равна гора, общ. Аврен, обл. Варна</t>
  </si>
  <si>
    <t>61128</t>
  </si>
  <si>
    <t>с. Равна гора, общ. Свиленград, обл. Хасково</t>
  </si>
  <si>
    <t>61131</t>
  </si>
  <si>
    <t>с. Равнец, общ. Бургас, обл. Бургас</t>
  </si>
  <si>
    <t>61145</t>
  </si>
  <si>
    <t>с. Равнец, общ. Генерал Тошево, обл. Добрич</t>
  </si>
  <si>
    <t>61159</t>
  </si>
  <si>
    <t>с. Равнил, общ. Мадан, обл. Смолян</t>
  </si>
  <si>
    <t>61162</t>
  </si>
  <si>
    <t>с. Равнища, общ. Мадан, обл. Смолян</t>
  </si>
  <si>
    <t>61176</t>
  </si>
  <si>
    <t>с. Равнище, общ. Правец, обл. София (област)</t>
  </si>
  <si>
    <t>61189</t>
  </si>
  <si>
    <t>с. Равнината, общ. Рудозем, обл. Смолян</t>
  </si>
  <si>
    <t>61193</t>
  </si>
  <si>
    <t>с. Равно, общ. Кубрат, обл. Разград</t>
  </si>
  <si>
    <t>61203</t>
  </si>
  <si>
    <t>с. Равново, общ. Златарица, обл. Велико Търново</t>
  </si>
  <si>
    <t>61217</t>
  </si>
  <si>
    <t>с. Равногор, общ. Брацигово, обл. Пазарджик</t>
  </si>
  <si>
    <t>61220</t>
  </si>
  <si>
    <t>с. Равно нивище, общ. Мадан, обл. Смолян</t>
  </si>
  <si>
    <t>61234</t>
  </si>
  <si>
    <t>с. Равно поле, общ. Елин Пелин, обл. София (област)</t>
  </si>
  <si>
    <t>61248</t>
  </si>
  <si>
    <t>с. Равно село, общ. Антоново, обл. Търговище</t>
  </si>
  <si>
    <t>61251</t>
  </si>
  <si>
    <t>с. Радан войвода, общ. Вълчи дол, обл. Варна</t>
  </si>
  <si>
    <t>61265</t>
  </si>
  <si>
    <t>с. Раданово, общ. Полски Тръмбеш, обл. Велико Търново</t>
  </si>
  <si>
    <t>61279</t>
  </si>
  <si>
    <t>с. Раданчето, общ. Дряново, обл. Габрово</t>
  </si>
  <si>
    <t>61296</t>
  </si>
  <si>
    <t>с. Радево, общ. Аксаково, обл. Варна</t>
  </si>
  <si>
    <t>61306</t>
  </si>
  <si>
    <t>с. Радево, общ. Нова Загора, обл. Сливен</t>
  </si>
  <si>
    <t>61310</t>
  </si>
  <si>
    <t>с. Радевци, общ. Трявна, обл. Габрово</t>
  </si>
  <si>
    <t>61323</t>
  </si>
  <si>
    <t>с. Радецки, общ. Нова Загора, обл. Сливен</t>
  </si>
  <si>
    <t>61340</t>
  </si>
  <si>
    <t>с. Радибош, общ. Радомир, обл. Перник</t>
  </si>
  <si>
    <t>61354</t>
  </si>
  <si>
    <t>с. Радиево, общ. Димитровград, обл. Хасково</t>
  </si>
  <si>
    <t>61368</t>
  </si>
  <si>
    <t>с. Радилово, общ. Пещера, обл. Пазарджик</t>
  </si>
  <si>
    <t>61371</t>
  </si>
  <si>
    <t>с. Радинград, общ. Разград, обл. Разград</t>
  </si>
  <si>
    <t>61385</t>
  </si>
  <si>
    <t>с. Радино, общ. Трявна, обл. Габрово</t>
  </si>
  <si>
    <t>61409</t>
  </si>
  <si>
    <t>с. Радиново, общ. Марица, обл. Пловдив</t>
  </si>
  <si>
    <t>61412</t>
  </si>
  <si>
    <t>с. Радишево, общ. Плевен, обл. Плевен</t>
  </si>
  <si>
    <t>61426</t>
  </si>
  <si>
    <t>с. Радковци, общ. Велико Търново, обл. Велико Търново</t>
  </si>
  <si>
    <t>61435</t>
  </si>
  <si>
    <t>с. Радко Димитриево, общ. Шумен, обл. Шумен</t>
  </si>
  <si>
    <t>61443</t>
  </si>
  <si>
    <t>с. Радловци, общ. Кюстендил, обл. Кюстендил</t>
  </si>
  <si>
    <t>61457</t>
  </si>
  <si>
    <t>гр. Раднево, общ. Раднево, обл. Стара Загора</t>
  </si>
  <si>
    <t>61460</t>
  </si>
  <si>
    <t>с. Радовене, общ. Роман, обл. Враца</t>
  </si>
  <si>
    <t>61488</t>
  </si>
  <si>
    <t>с. Радовец, общ. Тополовград, обл. Хасково</t>
  </si>
  <si>
    <t>61491</t>
  </si>
  <si>
    <t>с. Радово, общ. Трън, обл. Перник</t>
  </si>
  <si>
    <t>61501</t>
  </si>
  <si>
    <t>с. Радовци, общ. Елена, обл. Велико Търново</t>
  </si>
  <si>
    <t>61515</t>
  </si>
  <si>
    <t>с. Радовци, общ. Дряново, обл. Габрово</t>
  </si>
  <si>
    <t>61529</t>
  </si>
  <si>
    <t>с. Радоевското, общ. Троян, обл. Ловеч</t>
  </si>
  <si>
    <t>61532</t>
  </si>
  <si>
    <t>с. Радоевци, общ. Трявна, обл. Габрово</t>
  </si>
  <si>
    <t>61546</t>
  </si>
  <si>
    <t>с. Радойново, общ. Средец, обл. Бургас</t>
  </si>
  <si>
    <t>61563</t>
  </si>
  <si>
    <t>гр. Радомир, общ. Радомир, обл. Перник</t>
  </si>
  <si>
    <t>61577</t>
  </si>
  <si>
    <t>с. Радомирци, общ. Червен бряг, обл. Плевен</t>
  </si>
  <si>
    <t>61580</t>
  </si>
  <si>
    <t>с. Радотина, общ. Ботевград, обл. София (област)</t>
  </si>
  <si>
    <t>61594</t>
  </si>
  <si>
    <t>с. Радуил, общ. Самоков, обл. София (област)</t>
  </si>
  <si>
    <t>61604</t>
  </si>
  <si>
    <t>с. Радуй, общ. Перник, обл. Перник</t>
  </si>
  <si>
    <t>61618</t>
  </si>
  <si>
    <t>с. Радуловци, общ. Сливница, обл. София (област)</t>
  </si>
  <si>
    <t>61621</t>
  </si>
  <si>
    <t>с. Радунци, общ. Мъглиж, обл. Стара Загора</t>
  </si>
  <si>
    <t>61635</t>
  </si>
  <si>
    <t>с. Раевци, общ. Трявна, обл. Габрово</t>
  </si>
  <si>
    <t>61649</t>
  </si>
  <si>
    <t>с. Разбоище, общ. Годеч, обл. София (област)</t>
  </si>
  <si>
    <t>61652</t>
  </si>
  <si>
    <t>с. Разбойна, общ. Руен, обл. Бургас</t>
  </si>
  <si>
    <t>61666</t>
  </si>
  <si>
    <t>с. Разбойна, общ. Търговище, обл. Търговище</t>
  </si>
  <si>
    <t>61676</t>
  </si>
  <si>
    <t>с. Развигорово, общ. Хитрино, обл. Шумен</t>
  </si>
  <si>
    <t>61697</t>
  </si>
  <si>
    <t>с. Разград, общ. Вълчедръм, обл. Монтана</t>
  </si>
  <si>
    <t>61707</t>
  </si>
  <si>
    <t>гр. Разград, общ. Разград, обл. Разград</t>
  </si>
  <si>
    <t>61710</t>
  </si>
  <si>
    <t>с. Раздел, общ. Дулово, обл. Силистра</t>
  </si>
  <si>
    <t>61724</t>
  </si>
  <si>
    <t>с. Раздел, общ. Елхово, обл. Ямбол</t>
  </si>
  <si>
    <t>61738</t>
  </si>
  <si>
    <t>с. Разделна, общ. Белослав, обл. Варна</t>
  </si>
  <si>
    <t>61741</t>
  </si>
  <si>
    <t>с. Разделна, общ. Гълъбово, обл. Стара Загора</t>
  </si>
  <si>
    <t>61755</t>
  </si>
  <si>
    <t>с. Разделци, общ. Антоново, обл. Търговище</t>
  </si>
  <si>
    <t>61769</t>
  </si>
  <si>
    <t>с. Раздол, общ. Струмяни, обл. Благоевград</t>
  </si>
  <si>
    <t>61772</t>
  </si>
  <si>
    <t>с. Княжевско, общ. Опан, обл. Стара Загора</t>
  </si>
  <si>
    <t>61791</t>
  </si>
  <si>
    <t>с. Разлив, общ. Правец, обл. София (област)</t>
  </si>
  <si>
    <t>61807</t>
  </si>
  <si>
    <t>гр. Разлог, общ. Разлог, обл. Благоевград</t>
  </si>
  <si>
    <t>61813</t>
  </si>
  <si>
    <t>с. Разсоха, общ. Златарица, обл. Велико Търново</t>
  </si>
  <si>
    <t>61830</t>
  </si>
  <si>
    <t>с. Райкова могила, общ. Свиленград, обл. Хасково</t>
  </si>
  <si>
    <t>61844</t>
  </si>
  <si>
    <t>с. Райковска, общ. Троян, обл. Ловеч</t>
  </si>
  <si>
    <t>61858</t>
  </si>
  <si>
    <t>с. Райковци, общ. Велико Търново, обл. Велико Търново</t>
  </si>
  <si>
    <t>61861</t>
  </si>
  <si>
    <t>с. Райнино, общ. Исперих, обл. Разград</t>
  </si>
  <si>
    <t>61875</t>
  </si>
  <si>
    <t>с. Райново, общ. Димитровград, обл. Хасково</t>
  </si>
  <si>
    <t>61889</t>
  </si>
  <si>
    <t>с. Райновци, общ. Елена, обл. Велико Търново</t>
  </si>
  <si>
    <t>61892</t>
  </si>
  <si>
    <t>с. Райновци, общ. Габрово, обл. Габрово</t>
  </si>
  <si>
    <t>61902</t>
  </si>
  <si>
    <t>с. Райнушковци, общ. Трявна, обл. Габрово</t>
  </si>
  <si>
    <t>61916</t>
  </si>
  <si>
    <t>с. Райово, общ. Самоков, обл. София (област)</t>
  </si>
  <si>
    <t>61922</t>
  </si>
  <si>
    <t>с. Ракево, общ. Криводол, обл. Враца</t>
  </si>
  <si>
    <t>61933</t>
  </si>
  <si>
    <t>с. Ракиловци, общ. Ковачевци, обл. Перник</t>
  </si>
  <si>
    <t>61947</t>
  </si>
  <si>
    <t>с. Ракита, общ. Червен бряг, обл. Плевен</t>
  </si>
  <si>
    <t>61950</t>
  </si>
  <si>
    <t>с. Ракита, общ. Сливница, обл. София (област)</t>
  </si>
  <si>
    <t>61964</t>
  </si>
  <si>
    <t>с. Ракитна, общ. Симитли, обл. Благоевград</t>
  </si>
  <si>
    <t>61978</t>
  </si>
  <si>
    <t>с. Ракитница, общ. Стара Загора, обл. Стара Загора</t>
  </si>
  <si>
    <t>61995</t>
  </si>
  <si>
    <t>гр. Ракитово, общ. Ракитово, обл. Пазарджик</t>
  </si>
  <si>
    <t>62004</t>
  </si>
  <si>
    <t>с. Раклиново, общ. Айтос, обл. Бургас</t>
  </si>
  <si>
    <t>62013</t>
  </si>
  <si>
    <t>с. Раклица, общ. Карнобат, обл. Бургас</t>
  </si>
  <si>
    <t>62027</t>
  </si>
  <si>
    <t>с. Раковица, общ. Макреш, обл. Видин</t>
  </si>
  <si>
    <t>62044</t>
  </si>
  <si>
    <t>с. Раково, общ. Невестино, обл. Кюстендил</t>
  </si>
  <si>
    <t>62058</t>
  </si>
  <si>
    <t>с. Раково, общ. Сливен, обл. Сливен</t>
  </si>
  <si>
    <t>62061</t>
  </si>
  <si>
    <t>гр. Раковски, общ. Раковски, обл. Пловдив</t>
  </si>
  <si>
    <t>62075</t>
  </si>
  <si>
    <t>с. Раковски, общ. Разград, обл. Разград</t>
  </si>
  <si>
    <t>62089</t>
  </si>
  <si>
    <t>с. Раковски, общ. Каварна, обл. Добрич</t>
  </si>
  <si>
    <t>62092</t>
  </si>
  <si>
    <t>с. Раковсково, общ. Несебър, обл. Бургас</t>
  </si>
  <si>
    <t>62102</t>
  </si>
  <si>
    <t>с. Ралево, общ. Плевен, обл. Плевен</t>
  </si>
  <si>
    <t>62116</t>
  </si>
  <si>
    <t>с. Ралевци, общ. Трявна, обл. Габрово</t>
  </si>
  <si>
    <t>62120</t>
  </si>
  <si>
    <t>с. Ралиновци, общ. Елена, обл. Велико Търново</t>
  </si>
  <si>
    <t>62133</t>
  </si>
  <si>
    <t>с. Ралица, общ. Момчилград, обл. Кърджали</t>
  </si>
  <si>
    <t>62147</t>
  </si>
  <si>
    <t>с. Ралица, общ. Търговище, обл. Търговище</t>
  </si>
  <si>
    <t>62164</t>
  </si>
  <si>
    <t>с. Раличево, общ. Крумовград, обл. Кърджали</t>
  </si>
  <si>
    <t>62178</t>
  </si>
  <si>
    <t>с. Раненци, общ. Кюстендил, обл. Кюстендил</t>
  </si>
  <si>
    <t>62181</t>
  </si>
  <si>
    <t>с. Рани лист, общ. Кърджали, обл. Кърджали</t>
  </si>
  <si>
    <t>62195</t>
  </si>
  <si>
    <t>с. Рани луг, общ. Трън, обл. Перник</t>
  </si>
  <si>
    <t>62205</t>
  </si>
  <si>
    <t>с. Расник, общ. Перник, обл. Перник</t>
  </si>
  <si>
    <t>62219</t>
  </si>
  <si>
    <t>с. Расово, общ. Медковец, обл. Монтана</t>
  </si>
  <si>
    <t>62222</t>
  </si>
  <si>
    <t>с. Растник, общ. Кирково, обл. Кърджали</t>
  </si>
  <si>
    <t>62236</t>
  </si>
  <si>
    <t>с. Раховци, общ. Габрово, обл. Габрово</t>
  </si>
  <si>
    <t>62245</t>
  </si>
  <si>
    <t>с. Рачевци, общ. Габрово, обл. Габрово</t>
  </si>
  <si>
    <t>62253</t>
  </si>
  <si>
    <t>с. Рачовци, общ. Трявна, обл. Габрово</t>
  </si>
  <si>
    <t>62267</t>
  </si>
  <si>
    <t>с. Рашевци, общ. Велико Търново, обл. Велико Търново</t>
  </si>
  <si>
    <t>62270</t>
  </si>
  <si>
    <t>с. Рашка Гращица, общ. Невестино, обл. Кюстендил</t>
  </si>
  <si>
    <t>62284</t>
  </si>
  <si>
    <t>с. Рашково, общ. Ботевград, обл. София (област)</t>
  </si>
  <si>
    <t>62298</t>
  </si>
  <si>
    <t>с. Рашовите, общ. Трявна, обл. Габрово</t>
  </si>
  <si>
    <t>62308</t>
  </si>
  <si>
    <t>с. Рашовица, общ. Берковица, обл. Монтана</t>
  </si>
  <si>
    <t>62311</t>
  </si>
  <si>
    <t>с. Раювци, общ. Елена, обл. Велико Търново</t>
  </si>
  <si>
    <t>62325</t>
  </si>
  <si>
    <t>с. Раяновци, общ. Белоградчик, обл. Видин</t>
  </si>
  <si>
    <t>62339</t>
  </si>
  <si>
    <t>с. Раяновци, общ. Драгоман, обл. София (област)</t>
  </si>
  <si>
    <t>62342</t>
  </si>
  <si>
    <t>с. Раянци, общ. Земен, обл. Перник</t>
  </si>
  <si>
    <t>62356</t>
  </si>
  <si>
    <t>с. Ребревци, общ. Елена, обл. Велико Търново</t>
  </si>
  <si>
    <t>62360</t>
  </si>
  <si>
    <t>с. Ребро, общ. Брезник, обл. Перник</t>
  </si>
  <si>
    <t>62373</t>
  </si>
  <si>
    <t>с. Реброво, общ. Своге, обл. София (област)</t>
  </si>
  <si>
    <t>62387</t>
  </si>
  <si>
    <t>с. Ребърково, общ. Мездра, обл. Враца</t>
  </si>
  <si>
    <t>62390</t>
  </si>
  <si>
    <t>с. Редешковци, общ. Габрово, обл. Габрово</t>
  </si>
  <si>
    <t>62400</t>
  </si>
  <si>
    <t>с. Редина, общ. Своге, обл. София (област)</t>
  </si>
  <si>
    <t>62414</t>
  </si>
  <si>
    <t>с. Режинци, общ. Кюстендил, обл. Кюстендил</t>
  </si>
  <si>
    <t>62428</t>
  </si>
  <si>
    <t>с. Резач, общ. Златарица, обл. Велико Търново</t>
  </si>
  <si>
    <t>62431</t>
  </si>
  <si>
    <t>с. Резбарци, общ. Кърджали, обл. Кърджали</t>
  </si>
  <si>
    <t>62445</t>
  </si>
  <si>
    <t>с. Резово, общ. Царево, обл. Бургас</t>
  </si>
  <si>
    <t>62459</t>
  </si>
  <si>
    <t>с. Река, общ. Смолян, обл. Смолян</t>
  </si>
  <si>
    <t>62462</t>
  </si>
  <si>
    <t>с. Рекичка, общ. Златарица, обл. Велико Търново</t>
  </si>
  <si>
    <t>62476</t>
  </si>
  <si>
    <t>с. Рельово, общ. Самоков, обл. София (област)</t>
  </si>
  <si>
    <t>62486</t>
  </si>
  <si>
    <t>с. Репляна, общ. Чупрене, обл. Видин</t>
  </si>
  <si>
    <t>62493</t>
  </si>
  <si>
    <t>с. Реселец, общ. Червен бряг, обл. Плевен</t>
  </si>
  <si>
    <t>62503</t>
  </si>
  <si>
    <t>с. Ресен, общ. Велико Търново, обл. Велико Търново</t>
  </si>
  <si>
    <t>62517</t>
  </si>
  <si>
    <t>с. Ресилово, общ. Сапарева баня, обл. Кюстендил</t>
  </si>
  <si>
    <t>62520</t>
  </si>
  <si>
    <t>с. Речани, общ. Смолян, обл. Смолян</t>
  </si>
  <si>
    <t>62534</t>
  </si>
  <si>
    <t>с. Речица, общ. Руен, обл. Бургас</t>
  </si>
  <si>
    <t>62548</t>
  </si>
  <si>
    <t>с. Реяновци, общ. Трън, обл. Перник</t>
  </si>
  <si>
    <t>62565</t>
  </si>
  <si>
    <t>с. Рибарица, общ. Тетевен, обл. Ловеч</t>
  </si>
  <si>
    <t>62579</t>
  </si>
  <si>
    <t>с. Рибарица, общ. Етрополе, обл. София (област)</t>
  </si>
  <si>
    <t>62582</t>
  </si>
  <si>
    <t>с. Рибен, общ. Долна Митрополия, обл. Плевен</t>
  </si>
  <si>
    <t>62596</t>
  </si>
  <si>
    <t>с. Рибен дол, общ. Баните, обл. Смолян</t>
  </si>
  <si>
    <t>62606</t>
  </si>
  <si>
    <t>с. Рибино, общ. Крумовград, обл. Кърджали</t>
  </si>
  <si>
    <t>62617</t>
  </si>
  <si>
    <t>с. Рибник, общ. Петрич, обл. Благоевград</t>
  </si>
  <si>
    <t>62623</t>
  </si>
  <si>
    <t>с. Рибница, общ. Рудозем, обл. Смолян</t>
  </si>
  <si>
    <t>62637</t>
  </si>
  <si>
    <t>с. Рибново, общ. Гърмен, обл. Благоевград</t>
  </si>
  <si>
    <t>62640</t>
  </si>
  <si>
    <t>с. Ридино, общ. Джебел, обл. Кърджали</t>
  </si>
  <si>
    <t>62654</t>
  </si>
  <si>
    <t>с. Ридово, общ. Кърджали, обл. Кърджали</t>
  </si>
  <si>
    <t>62668</t>
  </si>
  <si>
    <t>гр. Рила, общ. Рила, обл. Кюстендил</t>
  </si>
  <si>
    <t>62671</t>
  </si>
  <si>
    <t>м. Рилски манастир, общ. Рила, обл. Кюстендил</t>
  </si>
  <si>
    <t>62685</t>
  </si>
  <si>
    <t>с. Рилци, общ. Благоевград, обл. Благоевград</t>
  </si>
  <si>
    <t>62699</t>
  </si>
  <si>
    <t>с. Рисиманово, общ. Раднево, обл. Стара Загора</t>
  </si>
  <si>
    <t>62712</t>
  </si>
  <si>
    <t>с. Ритя, общ. Дряново, обл. Габрово</t>
  </si>
  <si>
    <t>62726</t>
  </si>
  <si>
    <t>с. Риш, общ. Смядово, обл. Шумен</t>
  </si>
  <si>
    <t>62732</t>
  </si>
  <si>
    <t>с. Робово, общ. Тунджа, обл. Ямбол</t>
  </si>
  <si>
    <t>62757</t>
  </si>
  <si>
    <t>с. Ровина, общ. Смолян, обл. Смолян</t>
  </si>
  <si>
    <t>62760</t>
  </si>
  <si>
    <t>с. Рогач, общ. Крумовград, обл. Кърджали</t>
  </si>
  <si>
    <t>62774</t>
  </si>
  <si>
    <t>с. Рогачево, общ. Балчик, обл. Добрич</t>
  </si>
  <si>
    <t>62788</t>
  </si>
  <si>
    <t>с. Роглец, общ. Ружинци, обл. Видин</t>
  </si>
  <si>
    <t>62791</t>
  </si>
  <si>
    <t>с. Рогозари, общ. Джебел, обл. Кърджали</t>
  </si>
  <si>
    <t>62801</t>
  </si>
  <si>
    <t>с. Рогозен, общ. Хайредин, обл. Враца</t>
  </si>
  <si>
    <t>62815</t>
  </si>
  <si>
    <t>с. Рогозина, общ. Генерал Тошево, обл. Добрич</t>
  </si>
  <si>
    <t>62829</t>
  </si>
  <si>
    <t>с. Рогозиново, общ. Харманли, обл. Хасково</t>
  </si>
  <si>
    <t>62832</t>
  </si>
  <si>
    <t>с. Рогозче, общ. Джебел, обл. Кърджали</t>
  </si>
  <si>
    <t>62846</t>
  </si>
  <si>
    <t>с. Рогош, общ. Марица, обл. Пловдив</t>
  </si>
  <si>
    <t>62858</t>
  </si>
  <si>
    <t>с. Рогулят, общ. Севлиево, обл. Габрово</t>
  </si>
  <si>
    <t>62863</t>
  </si>
  <si>
    <t>с. Родина, общ. Златарица, обл. Велико Търново</t>
  </si>
  <si>
    <t>62877</t>
  </si>
  <si>
    <t>с. Родопи, общ. Хасково, обл. Хасково</t>
  </si>
  <si>
    <t>62880</t>
  </si>
  <si>
    <t>с. Родопско, общ. Ардино, обл. Кърджали</t>
  </si>
  <si>
    <t>62894</t>
  </si>
  <si>
    <t>с. Рожден, общ. Руен, обл. Бургас</t>
  </si>
  <si>
    <t>62904</t>
  </si>
  <si>
    <t>с. Рожен, общ. Сандански, обл. Благоевград</t>
  </si>
  <si>
    <t>62918</t>
  </si>
  <si>
    <t>с. Роза, общ. Тунджа, обл. Ямбол</t>
  </si>
  <si>
    <t>62921</t>
  </si>
  <si>
    <t>с. Розино, общ. Ивайловград, обл. Хасково</t>
  </si>
  <si>
    <t>62935</t>
  </si>
  <si>
    <t>с. Розино, общ. Карлово, обл. Пловдив</t>
  </si>
  <si>
    <t>62949</t>
  </si>
  <si>
    <t>с. Розовец, общ. Брезово, обл. Пловдив</t>
  </si>
  <si>
    <t>62966</t>
  </si>
  <si>
    <t>с. Розово, общ. Брацигово, обл. Пазарджик</t>
  </si>
  <si>
    <t>62973</t>
  </si>
  <si>
    <t>с. Розово, общ. Казанлък, обл. Стара Загора</t>
  </si>
  <si>
    <t>62983</t>
  </si>
  <si>
    <t>гр. Роман, общ. Роман, обл. Враца</t>
  </si>
  <si>
    <t>62997</t>
  </si>
  <si>
    <t>с. Ропот, общ. Годеч, обл. София (област)</t>
  </si>
  <si>
    <t>63001</t>
  </si>
  <si>
    <t>с. Атия, общ. Созопол, обл. Бургас</t>
  </si>
  <si>
    <t>63015</t>
  </si>
  <si>
    <t>с. Росен, общ. Созопол, обл. Бургас</t>
  </si>
  <si>
    <t>63029</t>
  </si>
  <si>
    <t>с. Росен, общ. Пазарджик, обл. Пазарджик</t>
  </si>
  <si>
    <t>63032</t>
  </si>
  <si>
    <t>с. Росен, общ. Генерал Тошево, обл. Добрич</t>
  </si>
  <si>
    <t>63046</t>
  </si>
  <si>
    <t>с. Росеново, общ. Средец, обл. Бургас</t>
  </si>
  <si>
    <t>63055</t>
  </si>
  <si>
    <t>с. Росеново, общ. Добрич-селска, обл. Добрич</t>
  </si>
  <si>
    <t>63063</t>
  </si>
  <si>
    <t>с. Росина, общ. Търговище, обл. Търговище</t>
  </si>
  <si>
    <t>63077</t>
  </si>
  <si>
    <t>с. Росица, общ. Павликени, обл. Велико Търново</t>
  </si>
  <si>
    <t>63080</t>
  </si>
  <si>
    <t>с. Росица, общ. Генерал Тошево, обл. Добрич</t>
  </si>
  <si>
    <t>63094</t>
  </si>
  <si>
    <t>с. Росица, общ. Омуртаг, обл. Търговище</t>
  </si>
  <si>
    <t>63104</t>
  </si>
  <si>
    <t>с. Росно, общ. Златарица, обл. Велико Търново</t>
  </si>
  <si>
    <t>63118</t>
  </si>
  <si>
    <t>с. Росоман, общ. Божурище, обл. София (област)</t>
  </si>
  <si>
    <t>63121</t>
  </si>
  <si>
    <t>с. Рояк, общ. Дългопол, обл. Варна</t>
  </si>
  <si>
    <t>63135</t>
  </si>
  <si>
    <t>с. Лозен, общ. Стара Загора, обл. Стара Загора</t>
  </si>
  <si>
    <t>63149</t>
  </si>
  <si>
    <t>с. Рударци, общ. Перник, обл. Перник</t>
  </si>
  <si>
    <t>63152</t>
  </si>
  <si>
    <t>с. Рудина, общ. Руен, обл. Бургас</t>
  </si>
  <si>
    <t>63166</t>
  </si>
  <si>
    <t>с. Рудина, общ. Кърджали, обл. Кърджали</t>
  </si>
  <si>
    <t>63170</t>
  </si>
  <si>
    <t>с. Рудник, общ. Бургас, обл. Бургас</t>
  </si>
  <si>
    <t>63183</t>
  </si>
  <si>
    <t>с. Рудник, общ. Долни чифлик, обл. Варна</t>
  </si>
  <si>
    <t>63197</t>
  </si>
  <si>
    <t>гр. Рудозем, общ. Рудозем, обл. Смолян</t>
  </si>
  <si>
    <t>63207</t>
  </si>
  <si>
    <t>с. Руевци, общ. Трявна, обл. Габрово</t>
  </si>
  <si>
    <t>63210</t>
  </si>
  <si>
    <t>с. Руен, общ. Руен, обл. Бургас</t>
  </si>
  <si>
    <t>63224</t>
  </si>
  <si>
    <t>с. Руен, общ. Куклен, обл. Пловдив</t>
  </si>
  <si>
    <t>63238</t>
  </si>
  <si>
    <t>с. Руец, общ. Търговище, обл. Търговище</t>
  </si>
  <si>
    <t>63241</t>
  </si>
  <si>
    <t>с. Ружинци, общ. Ружинци, обл. Видин</t>
  </si>
  <si>
    <t>63255</t>
  </si>
  <si>
    <t>с. Ружица, общ. Никола Козлево, обл. Шумен</t>
  </si>
  <si>
    <t>63269</t>
  </si>
  <si>
    <t>с. Ружица, общ. Болярово, обл. Ямбол</t>
  </si>
  <si>
    <t>63272</t>
  </si>
  <si>
    <t>с. Руйно, общ. Дулово, обл. Силистра</t>
  </si>
  <si>
    <t>63286</t>
  </si>
  <si>
    <t>с. Руйчовци, общ. Габрово, обл. Габрово</t>
  </si>
  <si>
    <t>63296</t>
  </si>
  <si>
    <t>с. Руманя, общ. Стара Загора, обл. Стара Загора</t>
  </si>
  <si>
    <t>63301</t>
  </si>
  <si>
    <t>с. Румелия, общ. Маджарово, обл. Хасково</t>
  </si>
  <si>
    <t>63313</t>
  </si>
  <si>
    <t>с. Румянцево, общ. Луковит, обл. Ловеч</t>
  </si>
  <si>
    <t>63327</t>
  </si>
  <si>
    <t>с. Руня, общ. Дряново, обл. Габрово</t>
  </si>
  <si>
    <t>63330</t>
  </si>
  <si>
    <t>с. Рупките, общ. Чирпан, обл. Стара Загора</t>
  </si>
  <si>
    <t>63344</t>
  </si>
  <si>
    <t>с. Рупци, общ. Видин, обл. Видин</t>
  </si>
  <si>
    <t>63358</t>
  </si>
  <si>
    <t>с. Рупци, общ. Червен бряг, обл. Плевен</t>
  </si>
  <si>
    <t>63361</t>
  </si>
  <si>
    <t>с. Рупча, общ. Руен, обл. Бургас</t>
  </si>
  <si>
    <t>63375</t>
  </si>
  <si>
    <t>с. Русалина, общ. Черноочене, обл. Кърджали</t>
  </si>
  <si>
    <t>63392</t>
  </si>
  <si>
    <t>с. Русалско, общ. Ардино, обл. Кърджали</t>
  </si>
  <si>
    <t>63402</t>
  </si>
  <si>
    <t>с. Русаля, общ. Велико Търново, обл. Велико Търново</t>
  </si>
  <si>
    <t>63416</t>
  </si>
  <si>
    <t>гр. Русе, общ. Русе, обл. Русе</t>
  </si>
  <si>
    <t>63427</t>
  </si>
  <si>
    <t>с. Русиновци, общ. Дряново, обл. Габрово</t>
  </si>
  <si>
    <t>63447</t>
  </si>
  <si>
    <t>с. Руска Бела, общ. Мездра, обл. Враца</t>
  </si>
  <si>
    <t>63450</t>
  </si>
  <si>
    <t>с. Русковци, общ. Велико Търново, обл. Велико Търново</t>
  </si>
  <si>
    <t>63464</t>
  </si>
  <si>
    <t>с. Русокастро, общ. Камено, обл. Бургас</t>
  </si>
  <si>
    <t>63478</t>
  </si>
  <si>
    <t>с. Рустан, общ. Мадан, обл. Смолян</t>
  </si>
  <si>
    <t>63481</t>
  </si>
  <si>
    <t>с. Руховци, общ. Елена, обл. Велико Търново</t>
  </si>
  <si>
    <t>63495</t>
  </si>
  <si>
    <t>с. Ручей, общ. Крумовград, обл. Кърджали</t>
  </si>
  <si>
    <t>63505</t>
  </si>
  <si>
    <t>с. Ръжавец, общ. Брезник, обл. Перник</t>
  </si>
  <si>
    <t>63519</t>
  </si>
  <si>
    <t>с. Ръжана, общ. Ихтиман, обл. София (област)</t>
  </si>
  <si>
    <t>63522</t>
  </si>
  <si>
    <t>с. Раждавица, общ. Кюстендил, обл. Кюстендил</t>
  </si>
  <si>
    <t>63536</t>
  </si>
  <si>
    <t>с. Ръждак, общ. Петрич, обл. Благоевград</t>
  </si>
  <si>
    <t>63542</t>
  </si>
  <si>
    <t>с. Ръжево, общ. Калояново, обл. Пловдив</t>
  </si>
  <si>
    <t>63553</t>
  </si>
  <si>
    <t>с. Ръжево Конаре, общ. Калояново, обл. Пловдив</t>
  </si>
  <si>
    <t>63567</t>
  </si>
  <si>
    <t>с. Ръжена, общ. Казанлък, обл. Стара Загора</t>
  </si>
  <si>
    <t>63570</t>
  </si>
  <si>
    <t>с. Ръженово, общ. Маджарово, обл. Хасково</t>
  </si>
  <si>
    <t>63584</t>
  </si>
  <si>
    <t>с. Ръжица, общ. Руен, обл. Бургас</t>
  </si>
  <si>
    <t>63598</t>
  </si>
  <si>
    <t>с. Ръсово, общ. Кюстендил, обл. Кюстендил</t>
  </si>
  <si>
    <t>63608</t>
  </si>
  <si>
    <t>с. Рът, общ. Джебел, обл. Кърджали</t>
  </si>
  <si>
    <t>63611</t>
  </si>
  <si>
    <t>с. Рътлина, общ. Омуртаг, обл. Търговище</t>
  </si>
  <si>
    <t>63639</t>
  </si>
  <si>
    <t>с. Ръченица, общ. Сливен, обл. Сливен</t>
  </si>
  <si>
    <t>63642</t>
  </si>
  <si>
    <t>с. Ряхово, общ. Сливо поле, обл. Русе</t>
  </si>
  <si>
    <t>63668</t>
  </si>
  <si>
    <t>с. Ряховците, общ. Севлиево, обл. Габрово</t>
  </si>
  <si>
    <t>63673</t>
  </si>
  <si>
    <t>с. Рохлева, общ. Велинград, обл. Пазарджик</t>
  </si>
  <si>
    <t>63687</t>
  </si>
  <si>
    <t>с. Рязковци, общ. Габрово, обл. Габрово</t>
  </si>
  <si>
    <t>63690</t>
  </si>
  <si>
    <t>с. Ракитница, общ. Брегово, обл. Видин</t>
  </si>
  <si>
    <t>63700</t>
  </si>
  <si>
    <t>с. Рожденско, общ. Джебел, обл. Кърджали</t>
  </si>
  <si>
    <t>63714</t>
  </si>
  <si>
    <t>с. Сава, общ. Дългопол, обл. Варна</t>
  </si>
  <si>
    <t>65019</t>
  </si>
  <si>
    <t>с. Савин, общ. Кубрат, обл. Разград</t>
  </si>
  <si>
    <t>65022</t>
  </si>
  <si>
    <t>с. Савино, общ. Тунджа, обл. Ямбол</t>
  </si>
  <si>
    <t>65036</t>
  </si>
  <si>
    <t>с. Савойски, общ. Кюстендил, обл. Кюстендил</t>
  </si>
  <si>
    <t>65047</t>
  </si>
  <si>
    <t>с. Садина, общ. Попово, обл. Търговище</t>
  </si>
  <si>
    <t>65067</t>
  </si>
  <si>
    <t>с. Садовец, общ. Долни Дъбник, обл. Плевен</t>
  </si>
  <si>
    <t>65070</t>
  </si>
  <si>
    <t>с. Садовик, общ. Брезник, обл. Перник</t>
  </si>
  <si>
    <t>65084</t>
  </si>
  <si>
    <t>с. Садовица, общ. Момчилград, обл. Кърджали</t>
  </si>
  <si>
    <t>65098</t>
  </si>
  <si>
    <t>с. Садово, общ. Хаджидимово, обл. Благоевград</t>
  </si>
  <si>
    <t>65108</t>
  </si>
  <si>
    <t>с. Садово, общ. Сунгурларе, обл. Бургас</t>
  </si>
  <si>
    <t>65111</t>
  </si>
  <si>
    <t>с. Садово, общ. Аврен, обл. Варна</t>
  </si>
  <si>
    <t>65125</t>
  </si>
  <si>
    <t>гр. Садово, общ. Садово, обл. Пловдив</t>
  </si>
  <si>
    <t>65139</t>
  </si>
  <si>
    <t>с. Сажденик, общ. Кюстендил, обл. Кюстендил</t>
  </si>
  <si>
    <t>65142</t>
  </si>
  <si>
    <t>с. Сакарци, общ. Тополовград, обл. Хасково</t>
  </si>
  <si>
    <t>65156</t>
  </si>
  <si>
    <t>с. Саласука, общ. Дряново, обл. Габрово</t>
  </si>
  <si>
    <t>65162</t>
  </si>
  <si>
    <t>с. Салаш, общ. Белоградчик, обл. Видин</t>
  </si>
  <si>
    <t>65173</t>
  </si>
  <si>
    <t>с. Салманово, общ. Шумен, обл. Шумен</t>
  </si>
  <si>
    <t>65187</t>
  </si>
  <si>
    <t>с. Самовила, общ. Крумовград, обл. Кърджали</t>
  </si>
  <si>
    <t>65190</t>
  </si>
  <si>
    <t>с. Самоводене, общ. Велико Търново, обл. Велико Търново</t>
  </si>
  <si>
    <t>65200</t>
  </si>
  <si>
    <t>с. Самодива, общ. Кирково, обл. Кърджали</t>
  </si>
  <si>
    <t>65214</t>
  </si>
  <si>
    <t>с. Самокитка, общ. Кирково, обл. Кърджали</t>
  </si>
  <si>
    <t>65228</t>
  </si>
  <si>
    <t>гр. Самоков, общ. Самоков, обл. София (област)</t>
  </si>
  <si>
    <t>65231</t>
  </si>
  <si>
    <t>с. Самораново, общ. Дупница, обл. Кюстендил</t>
  </si>
  <si>
    <t>65245</t>
  </si>
  <si>
    <t>с. Самотино, общ. Бяла, обл. Варна</t>
  </si>
  <si>
    <t>65259</t>
  </si>
  <si>
    <t>с. Самсиите, общ. Велико Търново, обл. Велико Търново</t>
  </si>
  <si>
    <t>65262</t>
  </si>
  <si>
    <t>с. Самуил, общ. Самуил, обл. Разград</t>
  </si>
  <si>
    <t>65276</t>
  </si>
  <si>
    <t>с. Самуилова крепост, общ. Петрич, обл. Благоевград</t>
  </si>
  <si>
    <t>65288</t>
  </si>
  <si>
    <t>с. Самуилово, общ. Петрич, обл. Благоевград</t>
  </si>
  <si>
    <t>65293</t>
  </si>
  <si>
    <t>с. Самуилово, общ. Сливен, обл. Сливен</t>
  </si>
  <si>
    <t>65303</t>
  </si>
  <si>
    <t>с. Самуилово, общ. Стара Загора, обл. Стара Загора</t>
  </si>
  <si>
    <t>65317</t>
  </si>
  <si>
    <t>с. Санадиново, общ. Никопол, обл. Плевен</t>
  </si>
  <si>
    <t>65320</t>
  </si>
  <si>
    <t>гр. Сандански, общ. Сандански, обл. Благоевград</t>
  </si>
  <si>
    <t>65334</t>
  </si>
  <si>
    <t>с. Сандрово, общ. Русе, обл. Русе</t>
  </si>
  <si>
    <t>65348</t>
  </si>
  <si>
    <t>с. Сан-Стефано, общ. Карнобат, обл. Бургас</t>
  </si>
  <si>
    <t>65351</t>
  </si>
  <si>
    <t>гр. Сапарева баня, общ. Сапарева баня, обл. Кюстендил</t>
  </si>
  <si>
    <t>65365</t>
  </si>
  <si>
    <t>с. Сапарево, общ. Сапарева баня, обл. Кюстендил</t>
  </si>
  <si>
    <t>65379</t>
  </si>
  <si>
    <t>с. Сараево, общ. Мизия, обл. Враца</t>
  </si>
  <si>
    <t>65396</t>
  </si>
  <si>
    <t>с. Саранско, общ. Стралджа, обл. Ямбол</t>
  </si>
  <si>
    <t>65406</t>
  </si>
  <si>
    <t>с. Саранци, общ. Горна Малина, обл. София (област)</t>
  </si>
  <si>
    <t>65419</t>
  </si>
  <si>
    <t>с. Сарая, общ. Пазарджик, обл. Пазарджик</t>
  </si>
  <si>
    <t>65437</t>
  </si>
  <si>
    <t>с. Сатовча, общ. Сатовча, обл. Благоевград</t>
  </si>
  <si>
    <t>65440</t>
  </si>
  <si>
    <t>с. Сбор, общ. Крумовград, обл. Кърджали</t>
  </si>
  <si>
    <t>65454</t>
  </si>
  <si>
    <t>с. Сбор, общ. Пазарджик, обл. Пазарджик</t>
  </si>
  <si>
    <t>65468</t>
  </si>
  <si>
    <t>с. Петко Каравелово, общ. Полски Тръмбеш, обл. Велико Търново</t>
  </si>
  <si>
    <t>65471</t>
  </si>
  <si>
    <t>с. Сборино, общ. Ивайловград, обл. Хасково</t>
  </si>
  <si>
    <t>65485</t>
  </si>
  <si>
    <t>с. Сборище, общ. Твърдица, обл. Сливен</t>
  </si>
  <si>
    <t>65499</t>
  </si>
  <si>
    <t>с. Сваленик, общ. Иваново, обл. Русе</t>
  </si>
  <si>
    <t>65509</t>
  </si>
  <si>
    <t>с. Сватбаре, общ. Кърджали, обл. Кърджали</t>
  </si>
  <si>
    <t>65512</t>
  </si>
  <si>
    <t>с. Свежен, общ. Брезово, обл. Пловдив</t>
  </si>
  <si>
    <t>65526</t>
  </si>
  <si>
    <t>с. Света Петка, общ. Велинград, обл. Пазарджик</t>
  </si>
  <si>
    <t>65534</t>
  </si>
  <si>
    <t>с. Свети Никола, общ. Каварна, обл. Добрич</t>
  </si>
  <si>
    <t>65543</t>
  </si>
  <si>
    <t>с. Светлен, общ. Попово, обл. Търговище</t>
  </si>
  <si>
    <t>65557</t>
  </si>
  <si>
    <t>с. Светлина, общ. Средец, обл. Бургас</t>
  </si>
  <si>
    <t>65560</t>
  </si>
  <si>
    <t>с. Светлина, общ. Димитровград, обл. Хасково</t>
  </si>
  <si>
    <t>65574</t>
  </si>
  <si>
    <t>с. Светлина, общ. Тополовград, обл. Хасково</t>
  </si>
  <si>
    <t>65588</t>
  </si>
  <si>
    <t>с. Светля, общ. Ковачевци, обл. Перник</t>
  </si>
  <si>
    <t>65591</t>
  </si>
  <si>
    <t>с. Световрачене, общ. Столична, обл. София (столица)</t>
  </si>
  <si>
    <t>65601</t>
  </si>
  <si>
    <t>с. Светослав, общ. Кайнарджа, обл. Силистра</t>
  </si>
  <si>
    <t>65615</t>
  </si>
  <si>
    <t>с. Светослав, общ. Стамболово, обл. Хасково</t>
  </si>
  <si>
    <t>65629</t>
  </si>
  <si>
    <t>с. Светославци, общ. Елена, обл. Велико Търново</t>
  </si>
  <si>
    <t>65632</t>
  </si>
  <si>
    <t>с. Светулка, общ. Ардино, обл. Кърджали</t>
  </si>
  <si>
    <t>65646</t>
  </si>
  <si>
    <t>с. Свещари, общ. Исперих, обл. Разград</t>
  </si>
  <si>
    <t>65650</t>
  </si>
  <si>
    <t>с. Свидня, общ. Своге, обл. София (област)</t>
  </si>
  <si>
    <t>65663</t>
  </si>
  <si>
    <t>гр. Свиленград, общ. Свиленград, обл. Хасково</t>
  </si>
  <si>
    <t>65677</t>
  </si>
  <si>
    <t>с. Свинарски дол, общ. Габрово, обл. Габрово</t>
  </si>
  <si>
    <t>65680</t>
  </si>
  <si>
    <t>с. Свирачи, общ. Ивайловград, обл. Хасково</t>
  </si>
  <si>
    <t>65704</t>
  </si>
  <si>
    <t>с. Свирково, общ. Симеоновград, обл. Хасково</t>
  </si>
  <si>
    <t>65721</t>
  </si>
  <si>
    <t>с. Свирци, общ. Трявна, обл. Габрово</t>
  </si>
  <si>
    <t>65735</t>
  </si>
  <si>
    <t>с. Свирчово, общ. Антоново, обл. Търговище</t>
  </si>
  <si>
    <t>65752</t>
  </si>
  <si>
    <t>гр. Свищов, общ. Свищов, обл. Велико Търново</t>
  </si>
  <si>
    <t>65766</t>
  </si>
  <si>
    <t>с. Свобода, общ. Камено, обл. Бургас</t>
  </si>
  <si>
    <t>65783</t>
  </si>
  <si>
    <t>с. Свобода, общ. Момчилград, обл. Кърджали</t>
  </si>
  <si>
    <t>65797</t>
  </si>
  <si>
    <t>с. Свобода, общ. Стрелча, обл. Пазарджик</t>
  </si>
  <si>
    <t>65807</t>
  </si>
  <si>
    <t>с. Свобода, общ. Чирпан, обл. Стара Загора</t>
  </si>
  <si>
    <t>65810</t>
  </si>
  <si>
    <t>с. Свобода, общ. Добрич-селска, обл. Добрич</t>
  </si>
  <si>
    <t>65824</t>
  </si>
  <si>
    <t>с. Свободен, общ. Раднево, обл. Стара Загора</t>
  </si>
  <si>
    <t>65838</t>
  </si>
  <si>
    <t>с. Свободиново, общ. Черноочене, обл. Кърджали</t>
  </si>
  <si>
    <t>65841</t>
  </si>
  <si>
    <t>с. Свободица, общ. Антоново, обл. Търговище</t>
  </si>
  <si>
    <t>65855</t>
  </si>
  <si>
    <t>гр. Своге, общ. Своге, обл. София (област)</t>
  </si>
  <si>
    <t>65869</t>
  </si>
  <si>
    <t>с. Своде, общ. Правец, обл. София (област)</t>
  </si>
  <si>
    <t>65872</t>
  </si>
  <si>
    <t>с. Севар, общ. Кубрат, обл. Разград</t>
  </si>
  <si>
    <t>65886</t>
  </si>
  <si>
    <t>с. Севдалина, общ. Кърджали, обл. Кърджали</t>
  </si>
  <si>
    <t>65890</t>
  </si>
  <si>
    <t>с. Северняк, общ. Крушари, обл. Добрич</t>
  </si>
  <si>
    <t>65906</t>
  </si>
  <si>
    <t>с. Северци, общ. Крушари, обл. Добрич</t>
  </si>
  <si>
    <t>65913</t>
  </si>
  <si>
    <t>гр. Севлиево, общ. Севлиево, обл. Габрово</t>
  </si>
  <si>
    <t>65927</t>
  </si>
  <si>
    <t>с. Седелец, общ. Струмяни, обл. Благоевград</t>
  </si>
  <si>
    <t>65930</t>
  </si>
  <si>
    <t>с. Седефче, общ. Момчилград, обл. Кърджали</t>
  </si>
  <si>
    <t>65944</t>
  </si>
  <si>
    <t>с. Седларево, общ. Котел, обл. Сливен</t>
  </si>
  <si>
    <t>65958</t>
  </si>
  <si>
    <t>с. Седлари, общ. Момчилград, обл. Кърджали</t>
  </si>
  <si>
    <t>65961</t>
  </si>
  <si>
    <t>с. Седловина, общ. Кърджали, обл. Кърджали</t>
  </si>
  <si>
    <t>65975</t>
  </si>
  <si>
    <t>с. Седянковци, общ. Габрово, обл. Габрово</t>
  </si>
  <si>
    <t>65989</t>
  </si>
  <si>
    <t>с. Сейдол, общ. Лозница, обл. Разград</t>
  </si>
  <si>
    <t>65992</t>
  </si>
  <si>
    <t>с. Сейковци, общ. Габрово, обл. Габрово</t>
  </si>
  <si>
    <t>66007</t>
  </si>
  <si>
    <t>с. Сеймените, общ. Велико Търново, обл. Велико Търново</t>
  </si>
  <si>
    <t>66010</t>
  </si>
  <si>
    <t>с. Секирка, общ. Кирково, обл. Кърджали</t>
  </si>
  <si>
    <t>66024</t>
  </si>
  <si>
    <t>с. Секулово, общ. Дулово, обл. Силистра</t>
  </si>
  <si>
    <t>66038</t>
  </si>
  <si>
    <t>с. Селиминово, общ. Сливен, обл. Сливен</t>
  </si>
  <si>
    <t>66041</t>
  </si>
  <si>
    <t>с. Селище, общ. Благоевград, обл. Благоевград</t>
  </si>
  <si>
    <t>66055</t>
  </si>
  <si>
    <t>с. Селище, общ. Смолян, обл. Смолян</t>
  </si>
  <si>
    <t>66069</t>
  </si>
  <si>
    <t>с. Селищен дол, общ. Перник, обл. Перник</t>
  </si>
  <si>
    <t>66072</t>
  </si>
  <si>
    <t>с. Селска поляна, общ. Маджарово, обл. Хасково</t>
  </si>
  <si>
    <t>66086</t>
  </si>
  <si>
    <t>с. Селце, общ. Троян, обл. Ловеч</t>
  </si>
  <si>
    <t>66098</t>
  </si>
  <si>
    <t>с. Селце, общ. Мъглиж, обл. Стара Загора</t>
  </si>
  <si>
    <t>66103</t>
  </si>
  <si>
    <t>с. Селце, общ. Каварна, обл. Добрич</t>
  </si>
  <si>
    <t>66113</t>
  </si>
  <si>
    <t>с. Селци, общ. Садово, обл. Пловдив</t>
  </si>
  <si>
    <t>66127</t>
  </si>
  <si>
    <t>с. Селча, общ. Девин, обл. Смолян</t>
  </si>
  <si>
    <t>66130</t>
  </si>
  <si>
    <t>с. Селянин, общ. Ихтиман, обл. София (област)</t>
  </si>
  <si>
    <t>66144</t>
  </si>
  <si>
    <t>с. Семерджиево, общ. Русе, обл. Русе</t>
  </si>
  <si>
    <t>66158</t>
  </si>
  <si>
    <t>с. Семерджиите, общ. Габрово, обл. Габрово</t>
  </si>
  <si>
    <t>66161</t>
  </si>
  <si>
    <t>с. Семерци, общ. Антоново, обл. Търговище</t>
  </si>
  <si>
    <t>66175</t>
  </si>
  <si>
    <t>с. Семковци, общ. Велико Търново, обл. Велико Търново</t>
  </si>
  <si>
    <t>66189</t>
  </si>
  <si>
    <t>с. Семчиново, общ. Септември, обл. Пазарджик</t>
  </si>
  <si>
    <t>66202</t>
  </si>
  <si>
    <t>с. Сенник, общ. Севлиево, обл. Габрово</t>
  </si>
  <si>
    <t>66216</t>
  </si>
  <si>
    <t>гр. Сеново, общ. Ветово, обл. Русе</t>
  </si>
  <si>
    <t>66229</t>
  </si>
  <si>
    <t>с. Сеноклас, общ. Маджарово, обл. Хасково</t>
  </si>
  <si>
    <t>66233</t>
  </si>
  <si>
    <t>с. Сенокос, общ. Симитли, обл. Благоевград</t>
  </si>
  <si>
    <t>66247</t>
  </si>
  <si>
    <t>с. Сенокос, общ. Балчик, обл. Добрич</t>
  </si>
  <si>
    <t>66250</t>
  </si>
  <si>
    <t>гр. Септември, общ. Септември, обл. Пазарджик</t>
  </si>
  <si>
    <t>66264</t>
  </si>
  <si>
    <t>с. Септемврийци, общ. Димово, обл. Видин</t>
  </si>
  <si>
    <t>66278</t>
  </si>
  <si>
    <t>с. Септемврийци, общ. Каварна, обл. Добрич</t>
  </si>
  <si>
    <t>66281</t>
  </si>
  <si>
    <t>с. Сеслав, общ. Кубрат, обл. Разград</t>
  </si>
  <si>
    <t>66295</t>
  </si>
  <si>
    <t>с. Сестримо, общ. Белово, обл. Пазарджик</t>
  </si>
  <si>
    <t>66319</t>
  </si>
  <si>
    <t>с. Богородица, общ. Петрич, обл. Благоевград</t>
  </si>
  <si>
    <t>66322</t>
  </si>
  <si>
    <t>с. Сестринско, общ. Кърджали, обл. Кърджали</t>
  </si>
  <si>
    <t>66336</t>
  </si>
  <si>
    <t>с. Сечен камък, общ. Трявна, обл. Габрово</t>
  </si>
  <si>
    <t>66344</t>
  </si>
  <si>
    <t>с. Сечище, общ. Нови пазар, обл. Шумен</t>
  </si>
  <si>
    <t>66353</t>
  </si>
  <si>
    <t>с. Сива река, общ. Свиленград, обл. Хасково</t>
  </si>
  <si>
    <t>66370</t>
  </si>
  <si>
    <t>с. Сивино, общ. Смолян, обл. Смолян</t>
  </si>
  <si>
    <t>66384</t>
  </si>
  <si>
    <t>с. Сив кладенец, общ. Ивайловград, обл. Хасково</t>
  </si>
  <si>
    <t>66398</t>
  </si>
  <si>
    <t>с. Сигмен, общ. Карнобат, обл. Бургас</t>
  </si>
  <si>
    <t>66408</t>
  </si>
  <si>
    <t>с. Силен, общ. Стамболово, обл. Хасково</t>
  </si>
  <si>
    <t>66411</t>
  </si>
  <si>
    <t>гр. Силистра, общ. Силистра, обл. Силистра</t>
  </si>
  <si>
    <t>66425</t>
  </si>
  <si>
    <t>с. Симеоновец, общ. Септември, обл. Пазарджик</t>
  </si>
  <si>
    <t>66439</t>
  </si>
  <si>
    <t>с. Цар Симеоново, общ. Видин, обл. Видин</t>
  </si>
  <si>
    <t>66442</t>
  </si>
  <si>
    <t>с. Симеоново, общ. Тунджа, обл. Ямбол</t>
  </si>
  <si>
    <t>66456</t>
  </si>
  <si>
    <t>гр. Симитли, общ. Симитли, обл. Благоевград</t>
  </si>
  <si>
    <t>66460</t>
  </si>
  <si>
    <t>с. Синаговци, общ. Видин, обл. Видин</t>
  </si>
  <si>
    <t>66473</t>
  </si>
  <si>
    <t>с. Синапово, общ. Тополовград, обл. Хасково</t>
  </si>
  <si>
    <t>66487</t>
  </si>
  <si>
    <t>с. Синдел, общ. Аврен, обл. Варна</t>
  </si>
  <si>
    <t>66490</t>
  </si>
  <si>
    <t>с. Синделци, общ. Момчилград, обл. Кърджали</t>
  </si>
  <si>
    <t>66500</t>
  </si>
  <si>
    <t>с. Синеморец, общ. Царево, обл. Бургас</t>
  </si>
  <si>
    <t>66528</t>
  </si>
  <si>
    <t>с. Сини вир, общ. Каолиново, обл. Шумен</t>
  </si>
  <si>
    <t>66531</t>
  </si>
  <si>
    <t>с. Синигер, общ. Крумовград, обл. Кърджали</t>
  </si>
  <si>
    <t>66545</t>
  </si>
  <si>
    <t>с. Синитово, общ. Пазарджик, обл. Пазарджик</t>
  </si>
  <si>
    <t>66559</t>
  </si>
  <si>
    <t>с. Синчец, общ. Ардино, обл. Кърджали</t>
  </si>
  <si>
    <t>66562</t>
  </si>
  <si>
    <t>с. Синьо бърдо, общ. Роман, обл. Враца</t>
  </si>
  <si>
    <t>66576</t>
  </si>
  <si>
    <t>с. Синьо камене, общ. Средец, обл. Бургас</t>
  </si>
  <si>
    <t>66585</t>
  </si>
  <si>
    <t>с. Синя вода, общ. Лозница, обл. Разград</t>
  </si>
  <si>
    <t>66593</t>
  </si>
  <si>
    <t>с. Сипей, общ. Кърджали, обл. Кърджали</t>
  </si>
  <si>
    <t>66603</t>
  </si>
  <si>
    <t>с. Сираково, общ. Борован, обл. Враца</t>
  </si>
  <si>
    <t>66617</t>
  </si>
  <si>
    <t>с. Сираково, общ. Генерал Тошево, обл. Добрич</t>
  </si>
  <si>
    <t>66620</t>
  </si>
  <si>
    <t>с. Сираково, общ. Минерални бани, обл. Хасково</t>
  </si>
  <si>
    <t>66634</t>
  </si>
  <si>
    <t>с. Сирищник, общ. Ковачевци, обл. Перник</t>
  </si>
  <si>
    <t>66648</t>
  </si>
  <si>
    <t>с. Ситово, общ. Родопи, обл. Пловдив</t>
  </si>
  <si>
    <t>66651</t>
  </si>
  <si>
    <t>с. Ситово, общ. Ситово, обл. Силистра</t>
  </si>
  <si>
    <t>66665</t>
  </si>
  <si>
    <t>с. Ситово, общ. Болярово, обл. Ямбол</t>
  </si>
  <si>
    <t>66679</t>
  </si>
  <si>
    <t>с. Скала, общ. Сунгурларе, обл. Бургас</t>
  </si>
  <si>
    <t>66682</t>
  </si>
  <si>
    <t>с. Скала, общ. Дулово, обл. Силистра</t>
  </si>
  <si>
    <t>66696</t>
  </si>
  <si>
    <t>с. Скалак, общ. Руен, обл. Бургас</t>
  </si>
  <si>
    <t>66706</t>
  </si>
  <si>
    <t>с. Скалак, общ. Крумовград, обл. Кърджали</t>
  </si>
  <si>
    <t>66716</t>
  </si>
  <si>
    <t>с. Скалина, общ. Джебел, обл. Кърджали</t>
  </si>
  <si>
    <t>66723</t>
  </si>
  <si>
    <t>с. Скалица, общ. Тунджа, обл. Ямбол</t>
  </si>
  <si>
    <t>66737</t>
  </si>
  <si>
    <t>с. Скалище, общ. Кърджали, обл. Кърджали</t>
  </si>
  <si>
    <t>66740</t>
  </si>
  <si>
    <t>с. Скална глава, общ. Кърджали, обл. Кърджали</t>
  </si>
  <si>
    <t>66754</t>
  </si>
  <si>
    <t>с. Скалско, общ. Дряново, обл. Габрово</t>
  </si>
  <si>
    <t>66768</t>
  </si>
  <si>
    <t>с. Скандалото, общ. Априлци, обл. Ловеч</t>
  </si>
  <si>
    <t>66771</t>
  </si>
  <si>
    <t>с. Склаве, общ. Сандански, обл. Благоевград</t>
  </si>
  <si>
    <t>66785</t>
  </si>
  <si>
    <t>с. Скобелево, общ. Ловеч, обл. Ловеч</t>
  </si>
  <si>
    <t>66799</t>
  </si>
  <si>
    <t>с. Скобелево, общ. Родопи, обл. Пловдив</t>
  </si>
  <si>
    <t>66809</t>
  </si>
  <si>
    <t>с. Скобелево, общ. Сливен, обл. Сливен</t>
  </si>
  <si>
    <t>66812</t>
  </si>
  <si>
    <t>с. Скобелево, общ. Павел баня, обл. Стара Загора</t>
  </si>
  <si>
    <t>66826</t>
  </si>
  <si>
    <t>с. Скобелево, общ. Димитровград, обл. Хасково</t>
  </si>
  <si>
    <t>66831</t>
  </si>
  <si>
    <t>с. Скомля, общ. Димово, обл. Видин</t>
  </si>
  <si>
    <t>66843</t>
  </si>
  <si>
    <t>с. Скорците, общ. Трявна, обл. Габрово</t>
  </si>
  <si>
    <t>66857</t>
  </si>
  <si>
    <t>с. Скравена, общ. Ботевград, обл. София (област)</t>
  </si>
  <si>
    <t>66860</t>
  </si>
  <si>
    <t>с. Скребатно, общ. Гърмен, обл. Благоевград</t>
  </si>
  <si>
    <t>66874</t>
  </si>
  <si>
    <t>с. Скрино, общ. Бобошево, обл. Кюстендил</t>
  </si>
  <si>
    <t>66888</t>
  </si>
  <si>
    <t>с. Скриняно, общ. Кюстендил, обл. Кюстендил</t>
  </si>
  <si>
    <t>66891</t>
  </si>
  <si>
    <t>с. Скрът, общ. Петрич, обл. Благоевград</t>
  </si>
  <si>
    <t>66901</t>
  </si>
  <si>
    <t>с. Скутаре, общ. Марица, обл. Пловдив</t>
  </si>
  <si>
    <t>66915</t>
  </si>
  <si>
    <t>с. Скърбино, общ. Кърджали, обл. Кърджали</t>
  </si>
  <si>
    <t>66929</t>
  </si>
  <si>
    <t>с. Славеево, общ. Ивайловград, обл. Хасково</t>
  </si>
  <si>
    <t>66932</t>
  </si>
  <si>
    <t>с. Славеево, общ. Добрич-селска, обл. Добрич</t>
  </si>
  <si>
    <t>66946</t>
  </si>
  <si>
    <t>с. Славейно, общ. Смолян, обл. Смолян</t>
  </si>
  <si>
    <t>66957</t>
  </si>
  <si>
    <t>с. Славейково, общ. Провадия, обл. Варна</t>
  </si>
  <si>
    <t>66963</t>
  </si>
  <si>
    <t>с. Славейково, общ. Дряново, обл. Габрово</t>
  </si>
  <si>
    <t>66977</t>
  </si>
  <si>
    <t>с. Славейково, общ. Елхово, обл. Ямбол</t>
  </si>
  <si>
    <t>66980</t>
  </si>
  <si>
    <t>с. Славовица, общ. Септември, обл. Пазарджик</t>
  </si>
  <si>
    <t>67009</t>
  </si>
  <si>
    <t>с. Славовица, общ. Долна Митрополия, обл. Плевен</t>
  </si>
  <si>
    <t>67012</t>
  </si>
  <si>
    <t>с. Славотин, общ. Монтана, обл. Монтана</t>
  </si>
  <si>
    <t>67043</t>
  </si>
  <si>
    <t>с. Славщица, общ. Угърчин, обл. Ловеч</t>
  </si>
  <si>
    <t>67057</t>
  </si>
  <si>
    <t>с. Славяни, общ. Ловеч, обл. Ловеч</t>
  </si>
  <si>
    <t>67060</t>
  </si>
  <si>
    <t>с. Славянин, общ. Братя Даскалови, обл. Стара Загора</t>
  </si>
  <si>
    <t>67074</t>
  </si>
  <si>
    <t>гр. Славяново, общ. Плевен, обл. Плевен</t>
  </si>
  <si>
    <t>67088</t>
  </si>
  <si>
    <t>с. Славяново, общ. Попово, обл. Търговище</t>
  </si>
  <si>
    <t>67091</t>
  </si>
  <si>
    <t>с. Славяново, общ. Харманли, обл. Хасково</t>
  </si>
  <si>
    <t>67101</t>
  </si>
  <si>
    <t>с. Славянци, общ. Сунгурларе, обл. Бургас</t>
  </si>
  <si>
    <t>67115</t>
  </si>
  <si>
    <t>с. Сладка вода, общ. Дългопол, обл. Варна</t>
  </si>
  <si>
    <t>67129</t>
  </si>
  <si>
    <t>с. Сладкодум, общ. Крумовград, обл. Кърджали</t>
  </si>
  <si>
    <t>67132</t>
  </si>
  <si>
    <t>с. Сладун, общ. Свиленград, обл. Хасково</t>
  </si>
  <si>
    <t>67146</t>
  </si>
  <si>
    <t>с. Сладък кладенец, общ. Стара Загора, обл. Стара Загора</t>
  </si>
  <si>
    <t>67154</t>
  </si>
  <si>
    <t>с. Слаковци, общ. Брезник, обл. Перник</t>
  </si>
  <si>
    <t>67163</t>
  </si>
  <si>
    <t>с. Сламино, общ. Тунджа, обл. Ямбол</t>
  </si>
  <si>
    <t>67177</t>
  </si>
  <si>
    <t>с. Слана бара, общ. Видин, обл. Видин</t>
  </si>
  <si>
    <t>67180</t>
  </si>
  <si>
    <t>с. Сланотрън, общ. Видин, обл. Видин</t>
  </si>
  <si>
    <t>67194</t>
  </si>
  <si>
    <t>с. Слатина, общ. Ябланица, обл. Ловеч</t>
  </si>
  <si>
    <t>67204</t>
  </si>
  <si>
    <t>с. Слатина, общ. Ловеч, обл. Ловеч</t>
  </si>
  <si>
    <t>67218</t>
  </si>
  <si>
    <t>с. Слатина, общ. Берковица, обл. Монтана</t>
  </si>
  <si>
    <t>67221</t>
  </si>
  <si>
    <t>с. Слатина, общ. Карлово, обл. Пловдив</t>
  </si>
  <si>
    <t>67235</t>
  </si>
  <si>
    <t>с. Слатина, общ. Ситово, обл. Силистра</t>
  </si>
  <si>
    <t>67249</t>
  </si>
  <si>
    <t>с. Слатино, общ. Бобошево, обл. Кюстендил</t>
  </si>
  <si>
    <t>67252</t>
  </si>
  <si>
    <t>с. Слатино, общ. Ковачевци, обл. Перник</t>
  </si>
  <si>
    <t>67266</t>
  </si>
  <si>
    <t>с. Слащен, общ. Сатовча, обл. Благоевград</t>
  </si>
  <si>
    <t>67270</t>
  </si>
  <si>
    <t>с. Сливак, общ. Хитрино, обл. Шумен</t>
  </si>
  <si>
    <t>67283</t>
  </si>
  <si>
    <t>с. Сливарка, общ. Крумовград, обл. Кърджали</t>
  </si>
  <si>
    <t>67297</t>
  </si>
  <si>
    <t>с. Сливарово, общ. Малко Търново, обл. Бургас</t>
  </si>
  <si>
    <t>67307</t>
  </si>
  <si>
    <t>с. Сливата, общ. Лом, обл. Монтана</t>
  </si>
  <si>
    <t>67310</t>
  </si>
  <si>
    <t>с. Сливек, общ. Ловеч, обл. Ловеч</t>
  </si>
  <si>
    <t>67324</t>
  </si>
  <si>
    <t>гр. Сливен, общ. Сливен, обл. Сливен</t>
  </si>
  <si>
    <t>67338</t>
  </si>
  <si>
    <t>с. Сливито, общ. Мъглиж, обл. Стара Загора</t>
  </si>
  <si>
    <t>67341</t>
  </si>
  <si>
    <t>с. Сливка, общ. Баните, обл. Смолян</t>
  </si>
  <si>
    <t>67355</t>
  </si>
  <si>
    <t>с. Сливница, общ. Кресна, обл. Благоевград</t>
  </si>
  <si>
    <t>67369</t>
  </si>
  <si>
    <t>гр. Сливница, общ. Сливница, обл. София (област)</t>
  </si>
  <si>
    <t>67372</t>
  </si>
  <si>
    <t>с. Сливовик, общ. Медковец, обл. Монтана</t>
  </si>
  <si>
    <t>67386</t>
  </si>
  <si>
    <t>с. Сливовица, общ. Златарица, обл. Велико Търново</t>
  </si>
  <si>
    <t>67395</t>
  </si>
  <si>
    <t>с. Сливовник, общ. Белоградчик, обл. Видин</t>
  </si>
  <si>
    <t>67400</t>
  </si>
  <si>
    <t>с. Сливово, общ. Средец, обл. Бургас</t>
  </si>
  <si>
    <t>67413</t>
  </si>
  <si>
    <t>с. Сливово, общ. Трявна, обл. Габрово</t>
  </si>
  <si>
    <t>67427</t>
  </si>
  <si>
    <t>с. Сливово, общ. Смолян, обл. Смолян</t>
  </si>
  <si>
    <t>67430</t>
  </si>
  <si>
    <t>гр. Сливо поле, общ. Сливо поле, обл. Русе</t>
  </si>
  <si>
    <t>67444</t>
  </si>
  <si>
    <t>с. Слишовци, общ. Трън, обл. Перник</t>
  </si>
  <si>
    <t>67458</t>
  </si>
  <si>
    <t>с. Слокощица, общ. Кюстендил, обл. Кюстендил</t>
  </si>
  <si>
    <t>67461</t>
  </si>
  <si>
    <t>с. Сломер, общ. Павликени, обл. Велико Търново</t>
  </si>
  <si>
    <t>67475</t>
  </si>
  <si>
    <t>с. Слънчево, общ. Аксаково, обл. Варна</t>
  </si>
  <si>
    <t>67489</t>
  </si>
  <si>
    <t>с. Слънчовец, общ. Антоново, обл. Търговище</t>
  </si>
  <si>
    <t>67492</t>
  </si>
  <si>
    <t>с. Слънчоглед, общ. Джебел, обл. Кърджали</t>
  </si>
  <si>
    <t>67502</t>
  </si>
  <si>
    <t>с. Смилец, общ. Стрелча, обл. Пазарджик</t>
  </si>
  <si>
    <t>67516</t>
  </si>
  <si>
    <t>с. Смилец, общ. Силистра, обл. Силистра</t>
  </si>
  <si>
    <t>67526</t>
  </si>
  <si>
    <t>с. Смиловци, общ. Габрово, обл. Габрово</t>
  </si>
  <si>
    <t>67533</t>
  </si>
  <si>
    <t>с. Смилян, общ. Смолян, обл. Смолян</t>
  </si>
  <si>
    <t>67547</t>
  </si>
  <si>
    <t>с. Смин, общ. Шабла, обл. Добрич</t>
  </si>
  <si>
    <t>67550</t>
  </si>
  <si>
    <t>с. Смирненски, общ. Брусарци, обл. Монтана</t>
  </si>
  <si>
    <t>67564</t>
  </si>
  <si>
    <t>с. Смирненски, общ. Ветово, обл. Русе</t>
  </si>
  <si>
    <t>67578</t>
  </si>
  <si>
    <t>с. Смирненци, общ. Харманли, обл. Хасково</t>
  </si>
  <si>
    <t>67581</t>
  </si>
  <si>
    <t>с. Смиров дол, общ. Земен, обл. Перник</t>
  </si>
  <si>
    <t>67595</t>
  </si>
  <si>
    <t>с. Смоличано, общ. Невестино, обл. Кюстендил</t>
  </si>
  <si>
    <t>67619</t>
  </si>
  <si>
    <t>с. Смолница, общ. Добрич-селска, обл. Добрич</t>
  </si>
  <si>
    <t>67622</t>
  </si>
  <si>
    <t>с. Смолско, общ. Мирково, обл. София (област)</t>
  </si>
  <si>
    <t>67636</t>
  </si>
  <si>
    <t>с. Смолча, общ. Годеч, обл. София (област)</t>
  </si>
  <si>
    <t>67641</t>
  </si>
  <si>
    <t>гр. Смолян, общ. Смолян, обл. Смолян</t>
  </si>
  <si>
    <t>67653</t>
  </si>
  <si>
    <t>с. Смоляновци, общ. Монтана, обл. Монтана</t>
  </si>
  <si>
    <t>67667</t>
  </si>
  <si>
    <t>с. Смочан, общ. Ловеч, обл. Ловеч</t>
  </si>
  <si>
    <t>67670</t>
  </si>
  <si>
    <t>с. Смочево, общ. Рила, обл. Кюстендил</t>
  </si>
  <si>
    <t>67698</t>
  </si>
  <si>
    <t>гр. Смядово, общ. Смядово, обл. Шумен</t>
  </si>
  <si>
    <t>67708</t>
  </si>
  <si>
    <t>с. Снежа, общ. Руен, обл. Бургас</t>
  </si>
  <si>
    <t>67725</t>
  </si>
  <si>
    <t>с. Снежина, общ. Провадия, обл. Варна</t>
  </si>
  <si>
    <t>67739</t>
  </si>
  <si>
    <t>с. Снежинка, общ. Кърджали, обл. Кърджали</t>
  </si>
  <si>
    <t>67742</t>
  </si>
  <si>
    <t>с. Сноп, общ. Генерал Тошево, обл. Добрич</t>
  </si>
  <si>
    <t>67756</t>
  </si>
  <si>
    <t>с. Снягово, общ. Руен, обл. Бургас</t>
  </si>
  <si>
    <t>67767</t>
  </si>
  <si>
    <t>с. Снягово, общ. Генерал Тошево, обл. Добрич</t>
  </si>
  <si>
    <t>67773</t>
  </si>
  <si>
    <t>с. Совата, общ. Свищов, обл. Велико Търново</t>
  </si>
  <si>
    <t>67787</t>
  </si>
  <si>
    <t>с. Соволяно, общ. Кюстендил, обл. Кюстендил</t>
  </si>
  <si>
    <t>67790</t>
  </si>
  <si>
    <t>гр. Созопол, общ. Созопол, обл. Бургас</t>
  </si>
  <si>
    <t>67800</t>
  </si>
  <si>
    <t>с. Сокол, общ. Главиница, обл. Силистра</t>
  </si>
  <si>
    <t>67828</t>
  </si>
  <si>
    <t>с. Сокол, общ. Нова Загора, обл. Сливен</t>
  </si>
  <si>
    <t>67831</t>
  </si>
  <si>
    <t>с. Соколаре, общ. Бяла Слатина, обл. Враца</t>
  </si>
  <si>
    <t>67845</t>
  </si>
  <si>
    <t>с. Соколарци, общ. Котел, обл. Сливен</t>
  </si>
  <si>
    <t>67859</t>
  </si>
  <si>
    <t>с. Соколенци, общ. Ивайловград, обл. Хасково</t>
  </si>
  <si>
    <t>67862</t>
  </si>
  <si>
    <t>с. Соколец, общ. Руен, обл. Бургас</t>
  </si>
  <si>
    <t>67876</t>
  </si>
  <si>
    <t>с. Соколино, общ. Момчилград, обл. Кърджали</t>
  </si>
  <si>
    <t>67882</t>
  </si>
  <si>
    <t>с. Соколите, общ. Черноочене, обл. Кърджали</t>
  </si>
  <si>
    <t>67893</t>
  </si>
  <si>
    <t>с. Соколица, общ. Карлово, обл. Пловдив</t>
  </si>
  <si>
    <t>67903</t>
  </si>
  <si>
    <t>с. Соколник, общ. Добрич-селска, обл. Добрич</t>
  </si>
  <si>
    <t>67917</t>
  </si>
  <si>
    <t>с. Соколово, общ. Карнобат, обл. Бургас</t>
  </si>
  <si>
    <t>67920</t>
  </si>
  <si>
    <t>с. Соколово, общ. Дряново, обл. Габрово</t>
  </si>
  <si>
    <t>67934</t>
  </si>
  <si>
    <t>с. Соколово, общ. Ловеч, обл. Ловеч</t>
  </si>
  <si>
    <t>67948</t>
  </si>
  <si>
    <t>с. Соколово, общ. Балчик, обл. Добрич</t>
  </si>
  <si>
    <t>67951</t>
  </si>
  <si>
    <t>с. Соколовци, общ. Смолян, обл. Смолян</t>
  </si>
  <si>
    <t>67965</t>
  </si>
  <si>
    <t>с. Соколско, общ. Кърджали, обл. Кърджали</t>
  </si>
  <si>
    <t>67979</t>
  </si>
  <si>
    <t>с. Соколяне, общ. Кърджали, обл. Кърджали</t>
  </si>
  <si>
    <t>67982</t>
  </si>
  <si>
    <t>с. Солари, общ. Габрово, обл. Габрово</t>
  </si>
  <si>
    <t>67996</t>
  </si>
  <si>
    <t>с. Солища, общ. Смолян, обл. Смолян</t>
  </si>
  <si>
    <t>68000</t>
  </si>
  <si>
    <t>с. Солище, общ. Кърджали, обл. Кърджали</t>
  </si>
  <si>
    <t>68014</t>
  </si>
  <si>
    <t>с. Солник, общ. Долни чифлик, обл. Варна</t>
  </si>
  <si>
    <t>68028</t>
  </si>
  <si>
    <t>с. Сомовит, общ. Гулянци, обл. Плевен</t>
  </si>
  <si>
    <t>68045</t>
  </si>
  <si>
    <t>с. Сопица, общ. Брезник, обл. Перник</t>
  </si>
  <si>
    <t>68059</t>
  </si>
  <si>
    <t>с. Сопово, общ. Бобошево, обл. Кюстендил</t>
  </si>
  <si>
    <t>68062</t>
  </si>
  <si>
    <t>с. Сопот, общ. Угърчин, обл. Ловеч</t>
  </si>
  <si>
    <t>68076</t>
  </si>
  <si>
    <t>гр. Сопот, общ. Сопот, обл. Пловдив</t>
  </si>
  <si>
    <t>68080</t>
  </si>
  <si>
    <t>с. Сопотот, общ. Рудозем, обл. Смолян</t>
  </si>
  <si>
    <t>68093</t>
  </si>
  <si>
    <t>с. Полковник Иваново, общ. Добрич-селска, обл. Добрич</t>
  </si>
  <si>
    <t>68103</t>
  </si>
  <si>
    <t>с. Сотиря, общ. Сливен, обл. Сливен</t>
  </si>
  <si>
    <t>68117</t>
  </si>
  <si>
    <t>с. Софийци, общ. Джебел, обл. Кърджали</t>
  </si>
  <si>
    <t>68120</t>
  </si>
  <si>
    <t>гр. София, общ. Столична, обл. София (столица)</t>
  </si>
  <si>
    <t>68134</t>
  </si>
  <si>
    <t>с. Софрониево, общ. Мизия, обл. Враца</t>
  </si>
  <si>
    <t>68148</t>
  </si>
  <si>
    <t>с. Модрен, общ. Джебел, обл. Кърджали</t>
  </si>
  <si>
    <t>68151</t>
  </si>
  <si>
    <t>с. Спанци, общ. Габрово, обл. Габрово</t>
  </si>
  <si>
    <t>68165</t>
  </si>
  <si>
    <t>с. Спанчевци, общ. Вършец, обл. Монтана</t>
  </si>
  <si>
    <t>68179</t>
  </si>
  <si>
    <t>с. Спасово, общ. Чирпан, обл. Стара Загора</t>
  </si>
  <si>
    <t>68182</t>
  </si>
  <si>
    <t>с. Спасово, общ. Генерал Тошево, обл. Добрич</t>
  </si>
  <si>
    <t>68196</t>
  </si>
  <si>
    <t>с. Спасовци, общ. Габрово, обл. Габрово</t>
  </si>
  <si>
    <t>68210</t>
  </si>
  <si>
    <t>с. Спатово, общ. Сандански, обл. Благоевград</t>
  </si>
  <si>
    <t>68223</t>
  </si>
  <si>
    <t>с. Спахиево, общ. Минерални бани, обл. Хасково</t>
  </si>
  <si>
    <t>68237</t>
  </si>
  <si>
    <t>с. Сполука, общ. Ардино, обл. Кърджали</t>
  </si>
  <si>
    <t>68240</t>
  </si>
  <si>
    <t>с. Срацимир, общ. Силистра, обл. Силистра</t>
  </si>
  <si>
    <t>68254</t>
  </si>
  <si>
    <t>с. Срацимирово, общ. Грамада, обл. Видин</t>
  </si>
  <si>
    <t>68268</t>
  </si>
  <si>
    <t>с. Сребриново, общ. Панагюрище, обл. Пазарджик</t>
  </si>
  <si>
    <t>68271</t>
  </si>
  <si>
    <t>с. Сребърна, общ. Силистра, обл. Силистра</t>
  </si>
  <si>
    <t>68299</t>
  </si>
  <si>
    <t>с. Средец, общ. Неделино, обл. Смолян</t>
  </si>
  <si>
    <t>68309</t>
  </si>
  <si>
    <t>с. Средец, общ. Опан, обл. Стара Загора</t>
  </si>
  <si>
    <t>68312</t>
  </si>
  <si>
    <t>с. Средина, общ. Генерал Тошево, обл. Добрич</t>
  </si>
  <si>
    <t>68326</t>
  </si>
  <si>
    <t>с. Срединка, общ. Кърджали, обл. Кърджали</t>
  </si>
  <si>
    <t>68336</t>
  </si>
  <si>
    <t>с. Средище, общ. Кайнарджа, обл. Силистра</t>
  </si>
  <si>
    <t>68357</t>
  </si>
  <si>
    <t>гр. Средище, общ. Омуртаг, обл. Търговище</t>
  </si>
  <si>
    <t>68360</t>
  </si>
  <si>
    <t>гр. Средищна, общ. Ихтиман, обл. София (област)</t>
  </si>
  <si>
    <t>68374</t>
  </si>
  <si>
    <t>с. Средковец, общ. Каолиново, обл. Шумен</t>
  </si>
  <si>
    <t>68388</t>
  </si>
  <si>
    <t>с. Средна, общ. Гоце Делчев, обл. Благоевград</t>
  </si>
  <si>
    <t>68391</t>
  </si>
  <si>
    <t>с. Средна махала, общ. Руен, обл. Бургас</t>
  </si>
  <si>
    <t>68401</t>
  </si>
  <si>
    <t>с. Среднево, общ. Черноочене, обл. Кърджали</t>
  </si>
  <si>
    <t>68415</t>
  </si>
  <si>
    <t>с. Средни колиби, общ. Елена, обл. Велико Търново</t>
  </si>
  <si>
    <t>68429</t>
  </si>
  <si>
    <t>с. Средни рът, общ. Роман, обл. Враца</t>
  </si>
  <si>
    <t>68432</t>
  </si>
  <si>
    <t>с. Средногорово, общ. Казанлък, обл. Стара Загора</t>
  </si>
  <si>
    <t>68446</t>
  </si>
  <si>
    <t>с. Средногорци, общ. Мадан, обл. Смолян</t>
  </si>
  <si>
    <t>68451</t>
  </si>
  <si>
    <t>с. Средно градище, общ. Чирпан, обл. Стара Загора</t>
  </si>
  <si>
    <t>68463</t>
  </si>
  <si>
    <t>с. Средно село, общ. Ветрино, обл. Варна</t>
  </si>
  <si>
    <t>68480</t>
  </si>
  <si>
    <t>с. Средно село, общ. Златарица, обл. Велико Търново</t>
  </si>
  <si>
    <t>68494</t>
  </si>
  <si>
    <t>с. Средня, общ. Шумен, обл. Шумен</t>
  </si>
  <si>
    <t>68504</t>
  </si>
  <si>
    <t>с. Средогрив, общ. Чупрене, обл. Видин</t>
  </si>
  <si>
    <t>68518</t>
  </si>
  <si>
    <t>с. Средок, общ. Смолян, обл. Смолян</t>
  </si>
  <si>
    <t>68521</t>
  </si>
  <si>
    <t>с. Средорек, общ. Трекляно, обл. Кюстендил</t>
  </si>
  <si>
    <t>68535</t>
  </si>
  <si>
    <t>с. Средорек, общ. Сливен, обл. Сливен</t>
  </si>
  <si>
    <t>68549</t>
  </si>
  <si>
    <t>с. Средоселци, общ. Исперих, обл. Разград</t>
  </si>
  <si>
    <t>68552</t>
  </si>
  <si>
    <t>с. Средска, общ. Черноочене, обл. Кърджали</t>
  </si>
  <si>
    <t>68566</t>
  </si>
  <si>
    <t>с. Средско, общ. Кирково, обл. Кърджали</t>
  </si>
  <si>
    <t>68577</t>
  </si>
  <si>
    <t>с. Срем, общ. Тополовград, обл. Хасково</t>
  </si>
  <si>
    <t>68583</t>
  </si>
  <si>
    <t>с. Срънско, общ. Ардино, обл. Кърджали</t>
  </si>
  <si>
    <t>68597</t>
  </si>
  <si>
    <t>с. Ставерци, общ. Долна Митрополия, обл. Плевен</t>
  </si>
  <si>
    <t>68607</t>
  </si>
  <si>
    <t>с. Стаевци, общ. Шабла, обл. Добрич</t>
  </si>
  <si>
    <t>68610</t>
  </si>
  <si>
    <t>с. Стайновци, общ. Трявна, обл. Габрово</t>
  </si>
  <si>
    <t>68624</t>
  </si>
  <si>
    <t>с. Стайчин дол, общ. Мадан, обл. Смолян</t>
  </si>
  <si>
    <t>68638</t>
  </si>
  <si>
    <t>с. Стайчовци, общ. Трън, обл. Перник</t>
  </si>
  <si>
    <t>68641</t>
  </si>
  <si>
    <t>с. Стакевци, общ. Белоградчик, обл. Видин</t>
  </si>
  <si>
    <t>68655</t>
  </si>
  <si>
    <t>с. Сталево, общ. Димитровград, обл. Хасково</t>
  </si>
  <si>
    <t>68669</t>
  </si>
  <si>
    <t>с. Сталийска махала, общ. Лом, обл. Монтана</t>
  </si>
  <si>
    <t>68672</t>
  </si>
  <si>
    <t>с. Стамболийски, общ. Хасково, обл. Хасково</t>
  </si>
  <si>
    <t>68692</t>
  </si>
  <si>
    <t>с. Стамболово, общ. Павликени, обл. Велико Търново</t>
  </si>
  <si>
    <t>68708</t>
  </si>
  <si>
    <t>с. Стамболово, общ. Сливо поле, обл. Русе</t>
  </si>
  <si>
    <t>68713</t>
  </si>
  <si>
    <t>с. Стамболово, общ. Стамболово, обл. Хасково</t>
  </si>
  <si>
    <t>68727</t>
  </si>
  <si>
    <t>с. Хан Аспарухово, общ. Стара Загора, обл. Стара Загора</t>
  </si>
  <si>
    <t>68730</t>
  </si>
  <si>
    <t>с. Стан, общ. Нови пазар, обл. Шумен</t>
  </si>
  <si>
    <t>68744</t>
  </si>
  <si>
    <t>с. Станево, общ. Лом, обл. Монтана</t>
  </si>
  <si>
    <t>68758</t>
  </si>
  <si>
    <t>с. Станец, общ. Омуртаг, обл. Търговище</t>
  </si>
  <si>
    <t>68761</t>
  </si>
  <si>
    <t>с. Станинци, общ. Годеч, обл. София (област)</t>
  </si>
  <si>
    <t>68775</t>
  </si>
  <si>
    <t>гр. Дупница, общ. Дупница, обл. Кюстендил</t>
  </si>
  <si>
    <t>68789</t>
  </si>
  <si>
    <t>с. Логодаж, общ. Благоевград, обл. Благоевград</t>
  </si>
  <si>
    <t>68792</t>
  </si>
  <si>
    <t>с. Становец, общ. Хитрино, обл. Шумен</t>
  </si>
  <si>
    <t>68802</t>
  </si>
  <si>
    <t>с. Станча, общ. Дряново, обл. Габрово</t>
  </si>
  <si>
    <t>68816</t>
  </si>
  <si>
    <t>с. Станчов хан, общ. Трявна, обл. Габрово</t>
  </si>
  <si>
    <t>68823</t>
  </si>
  <si>
    <t>с. Станьовци, общ. Брезник, обл. Перник</t>
  </si>
  <si>
    <t>68833</t>
  </si>
  <si>
    <t>с. Станянци, общ. Върбица, обл. Шумен</t>
  </si>
  <si>
    <t>68847</t>
  </si>
  <si>
    <t>гр. Стара Загора, общ. Стара Загора, обл. Стара Загора</t>
  </si>
  <si>
    <t>68850</t>
  </si>
  <si>
    <t>с. Стара река, общ. Сливен, обл. Сливен</t>
  </si>
  <si>
    <t>68864</t>
  </si>
  <si>
    <t>с. Стара река, общ. Тунджа, обл. Ямбол</t>
  </si>
  <si>
    <t>68878</t>
  </si>
  <si>
    <t>с. Стара речка, общ. Антоново, обл. Търговище</t>
  </si>
  <si>
    <t>68881</t>
  </si>
  <si>
    <t>с. Старейшино, общ. Кирково, обл. Кърджали</t>
  </si>
  <si>
    <t>68895</t>
  </si>
  <si>
    <t>с. Старилковци, общ. Габрово, обл. Габрово</t>
  </si>
  <si>
    <t>68919</t>
  </si>
  <si>
    <t>с. Стари чал, общ. Крумовград, обл. Кърджали</t>
  </si>
  <si>
    <t>68936</t>
  </si>
  <si>
    <t>с. Старово, общ. Кирково, обл. Кърджали</t>
  </si>
  <si>
    <t>68953</t>
  </si>
  <si>
    <t>с. Старо Железаре, общ. Хисаря, обл. Пловдив</t>
  </si>
  <si>
    <t>68967</t>
  </si>
  <si>
    <t>с. Старозагорски бани, общ. Стара Загора, обл. Стара Загора</t>
  </si>
  <si>
    <t>68970</t>
  </si>
  <si>
    <t>с. Старо място, общ. Кърджали, обл. Кърджали</t>
  </si>
  <si>
    <t>68984</t>
  </si>
  <si>
    <t>с. Старо Оряхово, общ. Долни чифлик, обл. Варна</t>
  </si>
  <si>
    <t>68998</t>
  </si>
  <si>
    <t>с. Старопатица, общ. Кула, обл. Видин</t>
  </si>
  <si>
    <t>69002</t>
  </si>
  <si>
    <t>с. Старосел, общ. Хисаря, обл. Пловдив</t>
  </si>
  <si>
    <t>69016</t>
  </si>
  <si>
    <t>с. Староселец, общ. Провадия, обл. Варна</t>
  </si>
  <si>
    <t>69020</t>
  </si>
  <si>
    <t>с. Старо селище, общ. Исперих, обл. Разград</t>
  </si>
  <si>
    <t>69047</t>
  </si>
  <si>
    <t>с. Старо село, общ. Мездра, обл. Враца</t>
  </si>
  <si>
    <t>69050</t>
  </si>
  <si>
    <t>с. Старо село, общ. Радомир, обл. Перник</t>
  </si>
  <si>
    <t>69064</t>
  </si>
  <si>
    <t>с. Старо село, общ. Тутракан, обл. Силистра</t>
  </si>
  <si>
    <t>69078</t>
  </si>
  <si>
    <t>с. Старо село, общ. Сливен, обл. Сливен</t>
  </si>
  <si>
    <t>69081</t>
  </si>
  <si>
    <t>с. Староселци, общ. Искър, обл. Плевен</t>
  </si>
  <si>
    <t>69095</t>
  </si>
  <si>
    <t>с. Старцево, общ. Златоград, обл. Смолян</t>
  </si>
  <si>
    <t>69105</t>
  </si>
  <si>
    <t>с. Старчево, общ. Петрич, обл. Благоевград</t>
  </si>
  <si>
    <t>69119</t>
  </si>
  <si>
    <t>с. Стар читак, общ. Ардино, обл. Кърджали</t>
  </si>
  <si>
    <t>69122</t>
  </si>
  <si>
    <t>с. Старчище, общ. Антоново, обл. Търговище</t>
  </si>
  <si>
    <t>69136</t>
  </si>
  <si>
    <t>с. Стеврек, общ. Антоново, обл. Търговище</t>
  </si>
  <si>
    <t>69146</t>
  </si>
  <si>
    <t>с. Стежерово, общ. Левски, обл. Плевен</t>
  </si>
  <si>
    <t>69153</t>
  </si>
  <si>
    <t>с. Стенско, общ. Кюстендил, обл. Кюстендил</t>
  </si>
  <si>
    <t>69167</t>
  </si>
  <si>
    <t>с. Стефан Караджа, общ. Вълчи дол, обл. Варна</t>
  </si>
  <si>
    <t>69170</t>
  </si>
  <si>
    <t>с. Стефан Караджа, общ. Главиница, обл. Силистра</t>
  </si>
  <si>
    <t>69184</t>
  </si>
  <si>
    <t>с. Стефан Караджа, общ. Добрич-селска, обл. Добрич</t>
  </si>
  <si>
    <t>69198</t>
  </si>
  <si>
    <t>с. Стефан Караджово, общ. Болярово, обл. Ямбол</t>
  </si>
  <si>
    <t>69208</t>
  </si>
  <si>
    <t>с. Стефаново, общ. Габрово, обл. Габрово</t>
  </si>
  <si>
    <t>69211</t>
  </si>
  <si>
    <t>с. Стефаново, общ. Ловеч, обл. Ловеч</t>
  </si>
  <si>
    <t>69225</t>
  </si>
  <si>
    <t>с. Стефаново, общ. Радомир, обл. Перник</t>
  </si>
  <si>
    <t>69239</t>
  </si>
  <si>
    <t>с. Стефаново, общ. Добрич-селска, обл. Добрич</t>
  </si>
  <si>
    <t>69242</t>
  </si>
  <si>
    <t>с. Стикъл, общ. Смолян, обл. Смолян</t>
  </si>
  <si>
    <t>69256</t>
  </si>
  <si>
    <t>с. Стоб, общ. Кочериново, обл. Кюстендил</t>
  </si>
  <si>
    <t>69261</t>
  </si>
  <si>
    <t>с. Стоево, общ. Асеновград, обл. Пловдив</t>
  </si>
  <si>
    <t>69273</t>
  </si>
  <si>
    <t>с. Стоевци, общ. Габрово, обл. Габрово</t>
  </si>
  <si>
    <t>69287</t>
  </si>
  <si>
    <t>с. Стожа, общ. Сандански, обл. Благоевград</t>
  </si>
  <si>
    <t>69290</t>
  </si>
  <si>
    <t>с. Стожер, общ. Добрич-селска, обл. Добрич</t>
  </si>
  <si>
    <t>69300</t>
  </si>
  <si>
    <t>с. Стоил войвода, общ. Нова Загора, обл. Сливен</t>
  </si>
  <si>
    <t>69314</t>
  </si>
  <si>
    <t>с. Стоилово, общ. Малко Търново, обл. Бургас</t>
  </si>
  <si>
    <t>69328</t>
  </si>
  <si>
    <t>с. Стойките, общ. Смолян, обл. Смолян</t>
  </si>
  <si>
    <t>69345</t>
  </si>
  <si>
    <t>с. Стойково, общ. Хасково, обл. Хасково</t>
  </si>
  <si>
    <t>69359</t>
  </si>
  <si>
    <t>с. Стойново, общ. Антоново, обл. Търговище</t>
  </si>
  <si>
    <t>69376</t>
  </si>
  <si>
    <t>с. Стойновското, общ. Троян, обл. Ловеч</t>
  </si>
  <si>
    <t>69387</t>
  </si>
  <si>
    <t>с. Стойчевци, общ. Елена, обл. Велико Търново</t>
  </si>
  <si>
    <t>69393</t>
  </si>
  <si>
    <t>с. Стойчовци, общ. Габрово, обл. Габрово</t>
  </si>
  <si>
    <t>69403</t>
  </si>
  <si>
    <t>с. Стоките, общ. Севлиево, обл. Габрово</t>
  </si>
  <si>
    <t>69417</t>
  </si>
  <si>
    <t>с. Столетово, общ. Карлово, обл. Пловдив</t>
  </si>
  <si>
    <t>69420</t>
  </si>
  <si>
    <t>с. Столетово, общ. Опан, обл. Стара Загора</t>
  </si>
  <si>
    <t>69434</t>
  </si>
  <si>
    <t>с. Столник, общ. Елин Пелин, обл. София (област)</t>
  </si>
  <si>
    <t>69448</t>
  </si>
  <si>
    <t>с. Столът, общ. Севлиево, обл. Габрово</t>
  </si>
  <si>
    <t>69451</t>
  </si>
  <si>
    <t>с. Стоманево, общ. Девин, обл. Смолян</t>
  </si>
  <si>
    <t>69465</t>
  </si>
  <si>
    <t>с. Стоманеците, общ. Габрово, обл. Габрово</t>
  </si>
  <si>
    <t>69479</t>
  </si>
  <si>
    <t>с. Стоманци, общ. Кирково, обл. Кърджали</t>
  </si>
  <si>
    <t>69482</t>
  </si>
  <si>
    <t>с. Стоян-Заимово, общ. Чирпан, обл. Стара Загора</t>
  </si>
  <si>
    <t>69496</t>
  </si>
  <si>
    <t>с. Стоян Михайловски, общ. Нови пазар, обл. Шумен</t>
  </si>
  <si>
    <t>69506</t>
  </si>
  <si>
    <t>с. Стояново, общ. Ардино, обл. Кърджали</t>
  </si>
  <si>
    <t>69518</t>
  </si>
  <si>
    <t>с. Радювене, общ. Ловеч, обл. Ловеч</t>
  </si>
  <si>
    <t>69523</t>
  </si>
  <si>
    <t>с. Стояново, общ. Вършец, обл. Монтана</t>
  </si>
  <si>
    <t>69537</t>
  </si>
  <si>
    <t>с. Стояновци, общ. Елена, обл. Велико Търново</t>
  </si>
  <si>
    <t>69540</t>
  </si>
  <si>
    <t>с. Стояновци, общ. Роман, обл. Враца</t>
  </si>
  <si>
    <t>69554</t>
  </si>
  <si>
    <t>с. Страдалово, общ. Невестино, обл. Кюстендил</t>
  </si>
  <si>
    <t>69571</t>
  </si>
  <si>
    <t>с. Стража, общ. Смолян, обл. Смолян</t>
  </si>
  <si>
    <t>69585</t>
  </si>
  <si>
    <t>с. Стража, общ. Търговище, обл. Търговище</t>
  </si>
  <si>
    <t>69599</t>
  </si>
  <si>
    <t>с. Стражата, общ. Трявна, обл. Габрово</t>
  </si>
  <si>
    <t>69609</t>
  </si>
  <si>
    <t>с. Стражевци, общ. Кърджали, обл. Кърджали</t>
  </si>
  <si>
    <t>69612</t>
  </si>
  <si>
    <t>гр. Стражица, общ. Стражица, обл. Велико Търново</t>
  </si>
  <si>
    <t>69633</t>
  </si>
  <si>
    <t>с. Стражица, общ. Балчик, обл. Добрич</t>
  </si>
  <si>
    <t>69643</t>
  </si>
  <si>
    <t>с. Стражница, общ. Черноочене, обл. Кърджали</t>
  </si>
  <si>
    <t>69657</t>
  </si>
  <si>
    <t>гр. Стралджа, общ. Стралджа, обл. Ямбол</t>
  </si>
  <si>
    <t>69660</t>
  </si>
  <si>
    <t>с. Странджа, общ. Болярово, обл. Ямбол</t>
  </si>
  <si>
    <t>69674</t>
  </si>
  <si>
    <t>с. Странджево, общ. Крумовград, обл. Кърджали</t>
  </si>
  <si>
    <t>69688</t>
  </si>
  <si>
    <t>с. Странско, общ. Димитровград, обл. Хасково</t>
  </si>
  <si>
    <t>69691</t>
  </si>
  <si>
    <t>с. Страхил, общ. Вълчи дол, обл. Варна</t>
  </si>
  <si>
    <t>69701</t>
  </si>
  <si>
    <t>с. Страхил войвода, общ. Кърджали, обл. Кърджали</t>
  </si>
  <si>
    <t>69715</t>
  </si>
  <si>
    <t>с. Страхилица, общ. Венец, обл. Шумен</t>
  </si>
  <si>
    <t>69729</t>
  </si>
  <si>
    <t>с. Страхилово, общ. Полски Тръмбеш, обл. Велико Търново</t>
  </si>
  <si>
    <t>69732</t>
  </si>
  <si>
    <t>с. Страцин, общ. Поморие, обл. Бургас</t>
  </si>
  <si>
    <t>69746</t>
  </si>
  <si>
    <t>с. Страшимир, общ. Златоград, обл. Смолян</t>
  </si>
  <si>
    <t>69759</t>
  </si>
  <si>
    <t>с. Страшимирово, общ. Белослав, обл. Варна</t>
  </si>
  <si>
    <t>69763</t>
  </si>
  <si>
    <t>с. Стрезимировци, общ. Трън, обл. Перник</t>
  </si>
  <si>
    <t>69777</t>
  </si>
  <si>
    <t>с. Стрелец, общ. Горна Оряховица, обл. Велико Търново</t>
  </si>
  <si>
    <t>69780</t>
  </si>
  <si>
    <t>с. Стрелец, общ. Стара Загора, обл. Стара Загора</t>
  </si>
  <si>
    <t>69794</t>
  </si>
  <si>
    <t>с. Стрелково, общ. Кайнарджа, обл. Силистра</t>
  </si>
  <si>
    <t>69804</t>
  </si>
  <si>
    <t>с. Стрелци, общ. Брезово, обл. Пловдив</t>
  </si>
  <si>
    <t>69818</t>
  </si>
  <si>
    <t>с. Стрелци, общ. Котел, обл. Сливен</t>
  </si>
  <si>
    <t>69821</t>
  </si>
  <si>
    <t>гр. Стрелча, общ. Стрелча, обл. Пазарджик</t>
  </si>
  <si>
    <t>69835</t>
  </si>
  <si>
    <t>с. Стремово, общ. Кърджали, обл. Кърджали</t>
  </si>
  <si>
    <t>69849</t>
  </si>
  <si>
    <t>с. Стремци, общ. Кърджали, обл. Кърджали</t>
  </si>
  <si>
    <t>69852</t>
  </si>
  <si>
    <t>с. Стрижба, общ. Кирково, обл. Кърджали</t>
  </si>
  <si>
    <t>69866</t>
  </si>
  <si>
    <t>с. Строево, общ. Марица, обл. Пловдив</t>
  </si>
  <si>
    <t>69874</t>
  </si>
  <si>
    <t>с. Стройно, общ. Елхово, обл. Ямбол</t>
  </si>
  <si>
    <t>69883</t>
  </si>
  <si>
    <t>с. Стройновци, общ. Антоново, обл. Търговище</t>
  </si>
  <si>
    <t>69897</t>
  </si>
  <si>
    <t>с. Стругът, общ. Троян, обл. Ловеч</t>
  </si>
  <si>
    <t>69907</t>
  </si>
  <si>
    <t>с. Струиндол, общ. Белоградчик, обл. Видин</t>
  </si>
  <si>
    <t>69910</t>
  </si>
  <si>
    <t>с. Струино, общ. Шумен, обл. Шумен</t>
  </si>
  <si>
    <t>69924</t>
  </si>
  <si>
    <t>с. Струма, общ. Сандански, обл. Благоевград</t>
  </si>
  <si>
    <t>69938</t>
  </si>
  <si>
    <t>с. Струмешница, общ. Петрич, обл. Благоевград</t>
  </si>
  <si>
    <t>69941</t>
  </si>
  <si>
    <t>с. Струмяни, общ. Струмяни, обл. Благоевград</t>
  </si>
  <si>
    <t>69969</t>
  </si>
  <si>
    <t>с. Струпец, общ. Роман, обл. Враца</t>
  </si>
  <si>
    <t>69972</t>
  </si>
  <si>
    <t>с. Струпец, общ. Сливен, обл. Сливен</t>
  </si>
  <si>
    <t>69986</t>
  </si>
  <si>
    <t>с. Струя, общ. Руен, обл. Бургас</t>
  </si>
  <si>
    <t>69990</t>
  </si>
  <si>
    <t>с. Стръмци, общ. Трявна, обл. Габрово</t>
  </si>
  <si>
    <t>70007</t>
  </si>
  <si>
    <t>с. Стряма, общ. Раковски, обл. Пловдив</t>
  </si>
  <si>
    <t>70010</t>
  </si>
  <si>
    <t>с. Стубел, общ. Монтана, обл. Монтана</t>
  </si>
  <si>
    <t>70024</t>
  </si>
  <si>
    <t>с. Студена, общ. Перник, обл. Перник</t>
  </si>
  <si>
    <t>70038</t>
  </si>
  <si>
    <t>с. Студена, общ. Мадан, обл. Смолян</t>
  </si>
  <si>
    <t>70041</t>
  </si>
  <si>
    <t>с. Студена, общ. Свиленград, обл. Хасково</t>
  </si>
  <si>
    <t>70055</t>
  </si>
  <si>
    <t>с. Студенец, общ. Лозница, обл. Разград</t>
  </si>
  <si>
    <t>70069</t>
  </si>
  <si>
    <t>с. Студенец, общ. Чепеларе, обл. Смолян</t>
  </si>
  <si>
    <t>70072</t>
  </si>
  <si>
    <t>с. Студен извор, общ. Трън, обл. Перник</t>
  </si>
  <si>
    <t>70086</t>
  </si>
  <si>
    <t>с. Студеница, общ. Хитрино, обл. Шумен</t>
  </si>
  <si>
    <t>70099</t>
  </si>
  <si>
    <t>с. Студен кладенец, общ. Крумовград, обл. Кърджали</t>
  </si>
  <si>
    <t>70104</t>
  </si>
  <si>
    <t>с. Студено буче, общ. Монтана, обл. Монтана</t>
  </si>
  <si>
    <t>70113</t>
  </si>
  <si>
    <t>с. Стъргел, общ. Горна Малина, обл. София (област)</t>
  </si>
  <si>
    <t>70127</t>
  </si>
  <si>
    <t>с. Стърмен, общ. Бяла, обл. Русе</t>
  </si>
  <si>
    <t>70130</t>
  </si>
  <si>
    <t>с. Стърница, общ. Баните, обл. Смолян</t>
  </si>
  <si>
    <t>70158</t>
  </si>
  <si>
    <t>гр. Суворово, общ. Суворово, обл. Варна</t>
  </si>
  <si>
    <t>70175</t>
  </si>
  <si>
    <t>с. Сугарево, общ. Сандански, обл. Благоевград</t>
  </si>
  <si>
    <t>70189</t>
  </si>
  <si>
    <t>с. Сулица, общ. Стара Загора, обл. Стара Загора</t>
  </si>
  <si>
    <t>70202</t>
  </si>
  <si>
    <t>с. Султани, общ. Елена, обл. Велико Търново</t>
  </si>
  <si>
    <t>70216</t>
  </si>
  <si>
    <t>с. Царевци, общ. Аврен, обл. Варна</t>
  </si>
  <si>
    <t>70220</t>
  </si>
  <si>
    <t>с. Сумер, общ. Монтана, обл. Монтана</t>
  </si>
  <si>
    <t>70233</t>
  </si>
  <si>
    <t>гр. Сунгурларе, общ. Сунгурларе, обл. Бургас</t>
  </si>
  <si>
    <t>70247</t>
  </si>
  <si>
    <t>с. Сусам, общ. Минерални бани, обл. Хасково</t>
  </si>
  <si>
    <t>70250</t>
  </si>
  <si>
    <t>с. Суха река, общ. Велико Търново, обл. Велико Търново</t>
  </si>
  <si>
    <t>70264</t>
  </si>
  <si>
    <t>с. Суха река, общ. Велики Преслав, обл. Шумен</t>
  </si>
  <si>
    <t>70278</t>
  </si>
  <si>
    <t>с. Сухаче, общ. Червен бряг, обл. Плевен</t>
  </si>
  <si>
    <t>70281</t>
  </si>
  <si>
    <t>гр. Сухиндол, общ. Сухиндол, обл. Велико Търново</t>
  </si>
  <si>
    <t>70295</t>
  </si>
  <si>
    <t>с. Сухово, общ. Ардино, обл. Кърджали</t>
  </si>
  <si>
    <t>70319</t>
  </si>
  <si>
    <t>с. Суходол, общ. Средец, обл. Бургас</t>
  </si>
  <si>
    <t>70322</t>
  </si>
  <si>
    <t>с. Суходол, общ. Главиница, обл. Силистра</t>
  </si>
  <si>
    <t>70336</t>
  </si>
  <si>
    <t>с. Сухозем, общ. Калояново, обл. Пловдив</t>
  </si>
  <si>
    <t>70353</t>
  </si>
  <si>
    <t>с. Сухолоевци, общ. Дряново, обл. Габрово</t>
  </si>
  <si>
    <t>70367</t>
  </si>
  <si>
    <t>с. Сухострел, общ. Симитли, обл. Благоевград</t>
  </si>
  <si>
    <t>70370</t>
  </si>
  <si>
    <t>с. Сушево, общ. Завет, обл. Разград</t>
  </si>
  <si>
    <t>70384</t>
  </si>
  <si>
    <t>с. Сушина, общ. Върбица, обл. Шумен</t>
  </si>
  <si>
    <t>70398</t>
  </si>
  <si>
    <t>с. Сушица, общ. Стражица, обл. Велико Търново</t>
  </si>
  <si>
    <t>70408</t>
  </si>
  <si>
    <t>с. Сушица, общ. Трекляно, обл. Кюстендил</t>
  </si>
  <si>
    <t>70411</t>
  </si>
  <si>
    <t>с. Събковци, общ. Елена, обл. Велико Търново</t>
  </si>
  <si>
    <t>70439</t>
  </si>
  <si>
    <t>с. Съботковци, общ. Габрово, обл. Габрово</t>
  </si>
  <si>
    <t>70442</t>
  </si>
  <si>
    <t>с. Събрано, общ. Нова Загора, обл. Сливен</t>
  </si>
  <si>
    <t>70456</t>
  </si>
  <si>
    <t>с. Съдиево, общ. Айтос, обл. Бургас</t>
  </si>
  <si>
    <t>70473</t>
  </si>
  <si>
    <t>с. Съдиево, общ. Нова Загора, обл. Сливен</t>
  </si>
  <si>
    <t>70487</t>
  </si>
  <si>
    <t>с. Съдийско поле, общ. Нова Загора, обл. Сливен</t>
  </si>
  <si>
    <t>70490</t>
  </si>
  <si>
    <t>с. Старо село, общ. Троян, обл. Ловеч</t>
  </si>
  <si>
    <t>70500</t>
  </si>
  <si>
    <t>с. Съединение, общ. Сунгурларе, обл. Бургас</t>
  </si>
  <si>
    <t>70514</t>
  </si>
  <si>
    <t>гр. Съединение, общ. Съединение, обл. Пловдив</t>
  </si>
  <si>
    <t>70528</t>
  </si>
  <si>
    <t>с. Съединение, общ. Братя Даскалови, обл. Стара Загора</t>
  </si>
  <si>
    <t>70531</t>
  </si>
  <si>
    <t>с. Съединение, общ. Търговище, обл. Търговище</t>
  </si>
  <si>
    <t>70545</t>
  </si>
  <si>
    <t>с. Сърнак, общ. Крумовград, обл. Кърджали</t>
  </si>
  <si>
    <t>70559</t>
  </si>
  <si>
    <t>с. Сърневец, общ. Братя Даскалови, обл. Стара Загора</t>
  </si>
  <si>
    <t>70562</t>
  </si>
  <si>
    <t>с. Сърнево, общ. Карнобат, обл. Бургас</t>
  </si>
  <si>
    <t>70576</t>
  </si>
  <si>
    <t>с. Сърнево, общ. Раднево, обл. Стара Загора</t>
  </si>
  <si>
    <t>70586</t>
  </si>
  <si>
    <t>с. Сърнегор, общ. Брезово, обл. Пловдив</t>
  </si>
  <si>
    <t>70593</t>
  </si>
  <si>
    <t>с. Сърненци, общ. Велико Търново, обл. Велико Търново</t>
  </si>
  <si>
    <t>70603</t>
  </si>
  <si>
    <t>с. Сърнец, общ. Тервел, обл. Добрич</t>
  </si>
  <si>
    <t>70617</t>
  </si>
  <si>
    <t>с. Сърнино, общ. Смолян, обл. Смолян</t>
  </si>
  <si>
    <t>70620</t>
  </si>
  <si>
    <t>с. Сърнино, общ. Генерал Тошево, обл. Добрич</t>
  </si>
  <si>
    <t>70634</t>
  </si>
  <si>
    <t>гр. Сърница, общ. Велинград, обл. Пазарджик</t>
  </si>
  <si>
    <t>70648</t>
  </si>
  <si>
    <t>с. Сърница, общ. Минерални бани, обл. Хасково</t>
  </si>
  <si>
    <t>70651</t>
  </si>
  <si>
    <t>с. Сърпово, общ. Силистра, обл. Силистра</t>
  </si>
  <si>
    <t>70665</t>
  </si>
  <si>
    <t>с. Сърцево, общ. Твърдица, обл. Сливен</t>
  </si>
  <si>
    <t>70679</t>
  </si>
  <si>
    <t>с. Сяново, общ. Тутракан, обл. Силистра</t>
  </si>
  <si>
    <t>70682</t>
  </si>
  <si>
    <t>с. Сяровци, общ. Дряново, обл. Габрово</t>
  </si>
  <si>
    <t>70696</t>
  </si>
  <si>
    <t>с. Сярци, общ. Момчилград, обл. Кърджали</t>
  </si>
  <si>
    <t>70706</t>
  </si>
  <si>
    <t>с. Селановци, общ. Оряхово, обл. Враца</t>
  </si>
  <si>
    <t>70723</t>
  </si>
  <si>
    <t>с. Сини връх, общ. Асеновград, обл. Пловдив</t>
  </si>
  <si>
    <t>70737</t>
  </si>
  <si>
    <t>с. Стойковци, общ. Габрово, обл. Габрово</t>
  </si>
  <si>
    <t>70768</t>
  </si>
  <si>
    <t>с. Седларци, общ. Ардино, обл. Кърджали</t>
  </si>
  <si>
    <t>70771</t>
  </si>
  <si>
    <t>с. Сенце, общ. Момчилград, обл. Кърджали</t>
  </si>
  <si>
    <t>70785</t>
  </si>
  <si>
    <t>с. Селище, общ. Севлиево, обл. Габрово</t>
  </si>
  <si>
    <t>70799</t>
  </si>
  <si>
    <t>с. Сипец, общ. Джебел, обл. Кърджали</t>
  </si>
  <si>
    <t>70809</t>
  </si>
  <si>
    <t>с. Сливенци, общ. Добрич-селска, обл. Добрич</t>
  </si>
  <si>
    <t>70812</t>
  </si>
  <si>
    <t>с. Стражец, общ. Разград, обл. Разград</t>
  </si>
  <si>
    <t>70860</t>
  </si>
  <si>
    <t>с. Табан, общ. Драгоман, обл. София (област)</t>
  </si>
  <si>
    <t>72014</t>
  </si>
  <si>
    <t>с. Табачка, общ. Иваново, обл. Русе</t>
  </si>
  <si>
    <t>72028</t>
  </si>
  <si>
    <t>с. Табашка, общ. Севлиево, обл. Габрово</t>
  </si>
  <si>
    <t>72031</t>
  </si>
  <si>
    <t>с. Таваличево, общ. Кюстендил, обл. Кюстендил</t>
  </si>
  <si>
    <t>72045</t>
  </si>
  <si>
    <t>с. Вълчаново, общ. Средец, обл. Бургас</t>
  </si>
  <si>
    <t>72059</t>
  </si>
  <si>
    <t>с. Таймище, общ. Антоново, обл. Търговище</t>
  </si>
  <si>
    <t>72062</t>
  </si>
  <si>
    <t>с. Тамарино, общ. Стралджа, обл. Ямбол</t>
  </si>
  <si>
    <t>72076</t>
  </si>
  <si>
    <t>с. Смолник, общ. Карнобат, обл. Бургас</t>
  </si>
  <si>
    <t>72080</t>
  </si>
  <si>
    <t>с. Татарево, общ. Първомай, обл. Пловдив</t>
  </si>
  <si>
    <t>72093</t>
  </si>
  <si>
    <t>с. Татарево, общ. Минерални бани, обл. Хасково</t>
  </si>
  <si>
    <t>72103</t>
  </si>
  <si>
    <t>с. Татари, общ. Белене, обл. Плевен</t>
  </si>
  <si>
    <t>72117</t>
  </si>
  <si>
    <t>с. Татково, общ. Кърджали, обл. Кърджали</t>
  </si>
  <si>
    <t>72120</t>
  </si>
  <si>
    <t>с. Татул, общ. Момчилград, обл. Кърджали</t>
  </si>
  <si>
    <t>72134</t>
  </si>
  <si>
    <t>с. Твърдинци, общ. Търговище, обл. Търговище</t>
  </si>
  <si>
    <t>72148</t>
  </si>
  <si>
    <t>с. Твърдица, общ. Бургас, обл. Бургас</t>
  </si>
  <si>
    <t>72151</t>
  </si>
  <si>
    <t>гр. Твърдица, общ. Твърдица, обл. Сливен</t>
  </si>
  <si>
    <t>72165</t>
  </si>
  <si>
    <t>с. Твърдица, общ. Шабла, обл. Добрич</t>
  </si>
  <si>
    <t>72179</t>
  </si>
  <si>
    <t>с. Текето, общ. Хасково, обл. Хасково</t>
  </si>
  <si>
    <t>72182</t>
  </si>
  <si>
    <t>с. Телериг, общ. Крушари, обл. Добрич</t>
  </si>
  <si>
    <t>72196</t>
  </si>
  <si>
    <t>с. Телиш, общ. Червен бряг, обл. Плевен</t>
  </si>
  <si>
    <t>72206</t>
  </si>
  <si>
    <t>с. Телчарка, общ. Джебел, обл. Кърджали</t>
  </si>
  <si>
    <t>72211</t>
  </si>
  <si>
    <t>гр. Батановци, общ. Перник, обл. Перник</t>
  </si>
  <si>
    <t>72223</t>
  </si>
  <si>
    <t>с. Теменуга, общ. Стражица, обл. Велико Търново</t>
  </si>
  <si>
    <t>72237</t>
  </si>
  <si>
    <t>с. Тенево, общ. Тунджа, обл. Ямбол</t>
  </si>
  <si>
    <t>72240</t>
  </si>
  <si>
    <t>с. Тепава, общ. Ловеч, обл. Ловеч</t>
  </si>
  <si>
    <t>72254</t>
  </si>
  <si>
    <t>с. Теплен, общ. Хаджидимово, обл. Благоевград</t>
  </si>
  <si>
    <t>72268</t>
  </si>
  <si>
    <t>гр. Тервел, общ. Тервел, обл. Добрич</t>
  </si>
  <si>
    <t>72271</t>
  </si>
  <si>
    <t>с. Тервел, общ. Хитрино, обл. Шумен</t>
  </si>
  <si>
    <t>72285</t>
  </si>
  <si>
    <t>с. Терзийско, общ. Сунгурларе, обл. Бургас</t>
  </si>
  <si>
    <t>72299</t>
  </si>
  <si>
    <t>с. Терзийско, общ. Троян, обл. Ловеч</t>
  </si>
  <si>
    <t>72309</t>
  </si>
  <si>
    <t>с. Терзиите, общ. Велико Търново, обл. Велико Търново</t>
  </si>
  <si>
    <t>72312</t>
  </si>
  <si>
    <t>с. Тертер, общ. Кубрат, обл. Разград</t>
  </si>
  <si>
    <t>72337</t>
  </si>
  <si>
    <t>гр. Тетевен, общ. Тетевен, обл. Ловеч</t>
  </si>
  <si>
    <t>72343</t>
  </si>
  <si>
    <t>с. Тетово, общ. Русе, обл. Русе</t>
  </si>
  <si>
    <t>72357</t>
  </si>
  <si>
    <t>с. Тешел, общ. Девин, обл. Смолян</t>
  </si>
  <si>
    <t>72360</t>
  </si>
  <si>
    <t>с. Тешово, общ. Хаджидимово, обл. Благоевград</t>
  </si>
  <si>
    <t>72374</t>
  </si>
  <si>
    <t>с. Тикале, общ. Смолян, обл. Смолян</t>
  </si>
  <si>
    <t>72391</t>
  </si>
  <si>
    <t>с. Тимарево, общ. Хитрино, обл. Шумен</t>
  </si>
  <si>
    <t>72401</t>
  </si>
  <si>
    <t>с. Тинтява, общ. Крумовград, обл. Кърджали</t>
  </si>
  <si>
    <t>72429</t>
  </si>
  <si>
    <t>с. Типченица, общ. Мездра, обл. Враца</t>
  </si>
  <si>
    <t>72432</t>
  </si>
  <si>
    <t>с. Титевци, общ. Елена, обл. Велико Търново</t>
  </si>
  <si>
    <t>72446</t>
  </si>
  <si>
    <t>с. Тиховец, общ. Антоново, обл. Търговище</t>
  </si>
  <si>
    <t>72452</t>
  </si>
  <si>
    <t>с. Тихомир, общ. Кирково, обл. Кърджали</t>
  </si>
  <si>
    <t>72463</t>
  </si>
  <si>
    <t>с. Тихомирово, общ. Раднево, обл. Стара Загора</t>
  </si>
  <si>
    <t>72477</t>
  </si>
  <si>
    <t>с. Тича, общ. Котел, обл. Сливен</t>
  </si>
  <si>
    <t>72480</t>
  </si>
  <si>
    <t>с. Тишаново, общ. Невестино, обл. Кюстендил</t>
  </si>
  <si>
    <t>72494</t>
  </si>
  <si>
    <t>с. Тишевица, общ. Враца, обл. Враца</t>
  </si>
  <si>
    <t>72504</t>
  </si>
  <si>
    <t>с. Тияновци, общ. Брегово, обл. Видин</t>
  </si>
  <si>
    <t>72518</t>
  </si>
  <si>
    <t>с. Тлачене, общ. Бяла Слатина, обл. Враца</t>
  </si>
  <si>
    <t>72521</t>
  </si>
  <si>
    <t>с. Тодореците, общ. Трявна, обл. Габрово</t>
  </si>
  <si>
    <t>72535</t>
  </si>
  <si>
    <t>с. Тодор Икономово, общ. Каолиново, обл. Шумен</t>
  </si>
  <si>
    <t>72549</t>
  </si>
  <si>
    <t>с. Тодоричене, общ. Луковит, обл. Ловеч</t>
  </si>
  <si>
    <t>72552</t>
  </si>
  <si>
    <t>с. Тодорово, общ. Плевен, обл. Плевен</t>
  </si>
  <si>
    <t>72566</t>
  </si>
  <si>
    <t>с. Тодорово, общ. Исперих, обл. Разград</t>
  </si>
  <si>
    <t>72578</t>
  </si>
  <si>
    <t>с. Тодоровци, общ. Велико Търново, обл. Велико Търново</t>
  </si>
  <si>
    <t>72583</t>
  </si>
  <si>
    <t>с. Тодоровци, общ. Габрово, обл. Габрово</t>
  </si>
  <si>
    <t>72597</t>
  </si>
  <si>
    <t>с. Тодювци, общ. Елена, обл. Велико Търново</t>
  </si>
  <si>
    <t>72607</t>
  </si>
  <si>
    <t>с. Токачка, общ. Крумовград, обл. Кърджали</t>
  </si>
  <si>
    <t>72610</t>
  </si>
  <si>
    <t>гр. Добрич, общ. Добрич, обл. Добрич</t>
  </si>
  <si>
    <t>72624</t>
  </si>
  <si>
    <t>с. Толовица, общ. Макреш, обл. Видин</t>
  </si>
  <si>
    <t>72638</t>
  </si>
  <si>
    <t>с. Томбето, общ. Елена, обл. Велико Търново</t>
  </si>
  <si>
    <t>72641</t>
  </si>
  <si>
    <t>с. Томпсън, общ. Своге, обл. София (област)</t>
  </si>
  <si>
    <t>72655</t>
  </si>
  <si>
    <t>с. Томчевци, общ. Трявна, обл. Габрово</t>
  </si>
  <si>
    <t>72669</t>
  </si>
  <si>
    <t>с. Тонско дабе, общ. Петрич, обл. Благоевград</t>
  </si>
  <si>
    <t>72672</t>
  </si>
  <si>
    <t>с. Топилища, общ. Тетевен, обл. Ловеч</t>
  </si>
  <si>
    <t>72686</t>
  </si>
  <si>
    <t>с. Топола, общ. Каварна, обл. Добрич</t>
  </si>
  <si>
    <t>72693</t>
  </si>
  <si>
    <t>с. Тополи, общ. Варна, обл. Варна</t>
  </si>
  <si>
    <t>72709</t>
  </si>
  <si>
    <t>с. Тополи дол, общ. Пазарджик, обл. Пазарджик</t>
  </si>
  <si>
    <t>72713</t>
  </si>
  <si>
    <t>с. Тополица, общ. Айтос, обл. Бургас</t>
  </si>
  <si>
    <t>72727</t>
  </si>
  <si>
    <t>с. Тополка, общ. Крумовград, обл. Кърджали</t>
  </si>
  <si>
    <t>72730</t>
  </si>
  <si>
    <t>с. Тополница, общ. Петрич, обл. Благоевград</t>
  </si>
  <si>
    <t>72744</t>
  </si>
  <si>
    <t>с. Тополница, общ. Дупница, обл. Кюстендил</t>
  </si>
  <si>
    <t>72758</t>
  </si>
  <si>
    <t>гр. Тополовград, общ. Тополовград, обл. Хасково</t>
  </si>
  <si>
    <t>72761</t>
  </si>
  <si>
    <t>с. Тополовец, общ. Кула, обл. Видин</t>
  </si>
  <si>
    <t>72775</t>
  </si>
  <si>
    <t>с. Тополово, общ. Асеновград, обл. Пловдив</t>
  </si>
  <si>
    <t>72789</t>
  </si>
  <si>
    <t>с. Тополово, общ. Маджарово, обл. Хасково</t>
  </si>
  <si>
    <t>72792</t>
  </si>
  <si>
    <t>с. Тополчане, общ. Кърджали, обл. Кърджали</t>
  </si>
  <si>
    <t>72802</t>
  </si>
  <si>
    <t>с. Тополчане, общ. Сливен, обл. Сливен</t>
  </si>
  <si>
    <t>72816</t>
  </si>
  <si>
    <t>с. Тополяне, общ. Раднево, обл. Стара Загора</t>
  </si>
  <si>
    <t>72824</t>
  </si>
  <si>
    <t>с. Топузево, общ. Котел, обл. Сливен</t>
  </si>
  <si>
    <t>72833</t>
  </si>
  <si>
    <t>с. Топузи, общ. Елена, обл. Велико Търново</t>
  </si>
  <si>
    <t>72847</t>
  </si>
  <si>
    <t>с. Топчии, общ. Разград, обл. Разград</t>
  </si>
  <si>
    <t>72850</t>
  </si>
  <si>
    <t>с. Топчийско, общ. Руен, обл. Бургас</t>
  </si>
  <si>
    <t>72864</t>
  </si>
  <si>
    <t>с. Торбалъжите, общ. Габрово, обл. Габрово</t>
  </si>
  <si>
    <t>72878</t>
  </si>
  <si>
    <t>с. Тотлебен, общ. Пордим, обл. Плевен</t>
  </si>
  <si>
    <t>72881</t>
  </si>
  <si>
    <t>с. Точилари, общ. Кубрат, обл. Разград</t>
  </si>
  <si>
    <t>72895</t>
  </si>
  <si>
    <t>с. Тошевци, общ. Грамада, обл. Видин</t>
  </si>
  <si>
    <t>72919</t>
  </si>
  <si>
    <t>с. Траве, общ. Баните, обл. Смолян</t>
  </si>
  <si>
    <t>72922</t>
  </si>
  <si>
    <t>с. Травник, общ. Каварна, обл. Добрич</t>
  </si>
  <si>
    <t>72936</t>
  </si>
  <si>
    <t>с. Трайково, общ. Лом, обл. Монтана</t>
  </si>
  <si>
    <t>72940</t>
  </si>
  <si>
    <t>с. Тракиец, общ. Хасково, обл. Хасково</t>
  </si>
  <si>
    <t>72953</t>
  </si>
  <si>
    <t>с. Тракийци, общ. Средец, обл. Бургас</t>
  </si>
  <si>
    <t>72967</t>
  </si>
  <si>
    <t>с. Тракия, общ. Опан, обл. Стара Загора</t>
  </si>
  <si>
    <t>72970</t>
  </si>
  <si>
    <t>с. Трапесковци, общ. Габрово, обл. Габрово</t>
  </si>
  <si>
    <t>72998</t>
  </si>
  <si>
    <t>с. Трапище, общ. Лозница, обл. Разград</t>
  </si>
  <si>
    <t>73002</t>
  </si>
  <si>
    <t>с. Трапоклово, общ. Сливен, обл. Сливен</t>
  </si>
  <si>
    <t>73016</t>
  </si>
  <si>
    <t>с. Требище, общ. Смолян, обл. Смолян</t>
  </si>
  <si>
    <t>73033</t>
  </si>
  <si>
    <t>с. Трекляно, общ. Трекляно, обл. Кюстендил</t>
  </si>
  <si>
    <t>73047</t>
  </si>
  <si>
    <t>с. Трем, общ. Хитрино, обл. Шумен</t>
  </si>
  <si>
    <t>73050</t>
  </si>
  <si>
    <t>с. Трескавец, общ. Антоново, обл. Търговище</t>
  </si>
  <si>
    <t>73078</t>
  </si>
  <si>
    <t>с. Триводици, общ. Стамболийски, обл. Пловдив</t>
  </si>
  <si>
    <t>73081</t>
  </si>
  <si>
    <t>с. Тригорци, общ. Балчик, обл. Добрич</t>
  </si>
  <si>
    <t>73095</t>
  </si>
  <si>
    <t>с. Триград, общ. Девин, обл. Смолян</t>
  </si>
  <si>
    <t>73105</t>
  </si>
  <si>
    <t>с. Три кладенци, общ. Враца, обл. Враца</t>
  </si>
  <si>
    <t>73119</t>
  </si>
  <si>
    <t>с. Трилистник, общ. Марица, обл. Пловдив</t>
  </si>
  <si>
    <t>73122</t>
  </si>
  <si>
    <t>с. Три могили, общ. Кърджали, обл. Кърджали</t>
  </si>
  <si>
    <t>73136</t>
  </si>
  <si>
    <t>с. Три могили, общ. Асеновград, обл. Пловдив</t>
  </si>
  <si>
    <t>73147</t>
  </si>
  <si>
    <t>с. Трифоново, общ. Монтана, обл. Монтана</t>
  </si>
  <si>
    <t>73167</t>
  </si>
  <si>
    <t>с. Троица, общ. Велики Преслав, обл. Шумен</t>
  </si>
  <si>
    <t>73170</t>
  </si>
  <si>
    <t>с. Тросково, общ. Симитли, обл. Благоевград</t>
  </si>
  <si>
    <t>73184</t>
  </si>
  <si>
    <t>гр. Троян, общ. Троян, обл. Ловеч</t>
  </si>
  <si>
    <t>73198</t>
  </si>
  <si>
    <t>с. Троян, общ. Симеоновград, обл. Хасково</t>
  </si>
  <si>
    <t>73208</t>
  </si>
  <si>
    <t>с. Трояново, общ. Камено, обл. Бургас</t>
  </si>
  <si>
    <t>73211</t>
  </si>
  <si>
    <t>с. Трояново, общ. Раднево, обл. Стара Загора</t>
  </si>
  <si>
    <t>73225</t>
  </si>
  <si>
    <t>с. Труд, общ. Марица, обл. Пловдив</t>
  </si>
  <si>
    <t>73242</t>
  </si>
  <si>
    <t>с. Трудовец, общ. Ботевград, обл. София (област)</t>
  </si>
  <si>
    <t>73256</t>
  </si>
  <si>
    <t>с. Тръбач, общ. Лозница, обл. Разград</t>
  </si>
  <si>
    <t>73262</t>
  </si>
  <si>
    <t>гр. Трън, общ. Трън, обл. Перник</t>
  </si>
  <si>
    <t>73273</t>
  </si>
  <si>
    <t>с. Трънак, общ. Руен, обл. Бургас</t>
  </si>
  <si>
    <t>73287</t>
  </si>
  <si>
    <t>с. Трънито, общ. Габрово, обл. Габрово</t>
  </si>
  <si>
    <t>73290</t>
  </si>
  <si>
    <t>с. Тръница, общ. Нови пазар, обл. Шумен</t>
  </si>
  <si>
    <t>73300</t>
  </si>
  <si>
    <t>с. Трънково, общ. Раднево, обл. Стара Загора</t>
  </si>
  <si>
    <t>73314</t>
  </si>
  <si>
    <t>с. Трънково, общ. Елхово, обл. Ямбол</t>
  </si>
  <si>
    <t>73328</t>
  </si>
  <si>
    <t>с. Трънковци, общ. Елена, обл. Велико Търново</t>
  </si>
  <si>
    <t>73331</t>
  </si>
  <si>
    <t>с. Трънчовица, общ. Левски, обл. Плевен</t>
  </si>
  <si>
    <t>73345</t>
  </si>
  <si>
    <t>гр. Тръстеник, общ. Долна Митрополия, обл. Плевен</t>
  </si>
  <si>
    <t>73359</t>
  </si>
  <si>
    <t>с. Тръстеник, общ. Иваново, обл. Русе</t>
  </si>
  <si>
    <t>73362</t>
  </si>
  <si>
    <t>с. Тръстика, общ. Попово, обл. Търговище</t>
  </si>
  <si>
    <t>73376</t>
  </si>
  <si>
    <t>с. Тръстиково, общ. Камено, обл. Бургас</t>
  </si>
  <si>
    <t>73388</t>
  </si>
  <si>
    <t>с. Тръстиково, общ. Аврен, обл. Варна</t>
  </si>
  <si>
    <t>73393</t>
  </si>
  <si>
    <t>гр. Трявна, общ. Трявна, обл. Габрово</t>
  </si>
  <si>
    <t>73403</t>
  </si>
  <si>
    <t>с. Туден, общ. Годеч, обл. София (област)</t>
  </si>
  <si>
    <t>73417</t>
  </si>
  <si>
    <t>с. Тулово, общ. Мъглиж, обл. Стара Загора</t>
  </si>
  <si>
    <t>73420</t>
  </si>
  <si>
    <t>с. Тумбалово, общ. Севлиево, обл. Габрово</t>
  </si>
  <si>
    <t>73434</t>
  </si>
  <si>
    <t>с. Тумбевци, общ. Елена, обл. Велико Търново</t>
  </si>
  <si>
    <t>73448</t>
  </si>
  <si>
    <t>с. Турия, общ. Павел баня, обл. Стара Загора</t>
  </si>
  <si>
    <t>73451</t>
  </si>
  <si>
    <t>с. Туркинча, общ. Дряново, обл. Габрово</t>
  </si>
  <si>
    <t>73465</t>
  </si>
  <si>
    <t>с. Туроковци, общ. Трън, обл. Перник</t>
  </si>
  <si>
    <t>73479</t>
  </si>
  <si>
    <t>с. Турян, общ. Смолян, обл. Смолян</t>
  </si>
  <si>
    <t>73482</t>
  </si>
  <si>
    <t>гр. Тутракан, общ. Тутракан, обл. Силистра</t>
  </si>
  <si>
    <t>73496</t>
  </si>
  <si>
    <t>с. Тутраканци, общ. Провадия, обл. Варна</t>
  </si>
  <si>
    <t>73506</t>
  </si>
  <si>
    <t>с. Туховища, общ. Сатовча, обл. Благоевград</t>
  </si>
  <si>
    <t>73519</t>
  </si>
  <si>
    <t>с. Тученица, общ. Плевен, обл. Плевен</t>
  </si>
  <si>
    <t>73523</t>
  </si>
  <si>
    <t>с. Тушовица, общ. Върбица, обл. Шумен</t>
  </si>
  <si>
    <t>73537</t>
  </si>
  <si>
    <t>с. Тъжа, общ. Павел баня, обл. Стара Загора</t>
  </si>
  <si>
    <t>73540</t>
  </si>
  <si>
    <t>с. Тъкач, общ. Каолиново, обл. Шумен</t>
  </si>
  <si>
    <t>73554</t>
  </si>
  <si>
    <t>с. Тънки рът, общ. Елена, обл. Велико Търново</t>
  </si>
  <si>
    <t>73568</t>
  </si>
  <si>
    <t>с. Тънково, общ. Несебър, обл. Бургас</t>
  </si>
  <si>
    <t>73571</t>
  </si>
  <si>
    <t>с. Тънково, общ. Стамболово, обл. Хасково</t>
  </si>
  <si>
    <t>73585</t>
  </si>
  <si>
    <t>с. Тънкото, общ. Мадан, обл. Смолян</t>
  </si>
  <si>
    <t>73599</t>
  </si>
  <si>
    <t>с. Тъпчилещово, общ. Омуртаг, обл. Търговище</t>
  </si>
  <si>
    <t>73609</t>
  </si>
  <si>
    <t>с. Търговище, общ. Чупрене, обл. Видин</t>
  </si>
  <si>
    <t>73612</t>
  </si>
  <si>
    <t>гр. Търговище, общ. Търговище, обл. Търговище</t>
  </si>
  <si>
    <t>73626</t>
  </si>
  <si>
    <t>с. Търкашени, общ. Елена, обл. Велико Търново</t>
  </si>
  <si>
    <t>73634</t>
  </si>
  <si>
    <t>с. Търнава, общ. Бяла Слатина, обл. Враца</t>
  </si>
  <si>
    <t>73643</t>
  </si>
  <si>
    <t>с. Търнава, общ. Тунджа, обл. Ямбол</t>
  </si>
  <si>
    <t>73657</t>
  </si>
  <si>
    <t>с. Търнак, общ. Бяла Слатина, обл. Враца</t>
  </si>
  <si>
    <t>73660</t>
  </si>
  <si>
    <t>с. Търнене, общ. Плевен, обл. Плевен</t>
  </si>
  <si>
    <t>73674</t>
  </si>
  <si>
    <t>с. Търничени, общ. Павел баня, обл. Стара Загора</t>
  </si>
  <si>
    <t>73688</t>
  </si>
  <si>
    <t>с. Търновлаг, общ. Кюстендил, обл. Кюстендил</t>
  </si>
  <si>
    <t>73691</t>
  </si>
  <si>
    <t>с. Търновца, общ. Търговище, обл. Търговище</t>
  </si>
  <si>
    <t>73701</t>
  </si>
  <si>
    <t>с. Търновци, общ. Джебел, обл. Кърджали</t>
  </si>
  <si>
    <t>73715</t>
  </si>
  <si>
    <t>с. Търновци, общ. Тутракан, обл. Силистра</t>
  </si>
  <si>
    <t>73729</t>
  </si>
  <si>
    <t>с. Търносливка, общ. Ардино, обл. Кърджали</t>
  </si>
  <si>
    <t>73732</t>
  </si>
  <si>
    <t>с. Търняне, общ. Видин, обл. Видин</t>
  </si>
  <si>
    <t>73746</t>
  </si>
  <si>
    <t>с. Търсино, общ. Кюстендил, обл. Кюстендил</t>
  </si>
  <si>
    <t>73750</t>
  </si>
  <si>
    <t>с. Търхово, общ. Севлиево, обл. Габрово</t>
  </si>
  <si>
    <t>73763</t>
  </si>
  <si>
    <t>с. Търън, общ. Смолян, обл. Смолян</t>
  </si>
  <si>
    <t>73777</t>
  </si>
  <si>
    <t>с. Тюленово, общ. Шабла, обл. Добрич</t>
  </si>
  <si>
    <t>73780</t>
  </si>
  <si>
    <t>с. Тюркмен, общ. Брезово, обл. Пловдив</t>
  </si>
  <si>
    <t>73794</t>
  </si>
  <si>
    <t>с. Тютюнче, общ. Джебел, обл. Кърджали</t>
  </si>
  <si>
    <t>73804</t>
  </si>
  <si>
    <t>с. Тянево, общ. Добрич-селска, обл. Добрич</t>
  </si>
  <si>
    <t>73818</t>
  </si>
  <si>
    <t>с. Тянево, общ. Симеоновград, обл. Хасково</t>
  </si>
  <si>
    <t>73821</t>
  </si>
  <si>
    <t>с. ЗАПАДЕН, общ. Пловдив, обл. Пловдив</t>
  </si>
  <si>
    <t>73866</t>
  </si>
  <si>
    <t>с. Тънка бара, общ. Неделино, обл. Смолян</t>
  </si>
  <si>
    <t>73883</t>
  </si>
  <si>
    <t>с. Търна, общ. Ардино, обл. Кърджали</t>
  </si>
  <si>
    <t>73897</t>
  </si>
  <si>
    <t>с. Тополовец, общ. Ружинци, обл. Видин</t>
  </si>
  <si>
    <t>73924</t>
  </si>
  <si>
    <t>с. Угледно, общ. Омуртаг, обл. Търговище</t>
  </si>
  <si>
    <t>75013</t>
  </si>
  <si>
    <t>с. Углярци, общ. Радомир, обл. Перник</t>
  </si>
  <si>
    <t>75023</t>
  </si>
  <si>
    <t>с. Угорелец, общ. Севлиево, обл. Габрово</t>
  </si>
  <si>
    <t>75037</t>
  </si>
  <si>
    <t>с. Угорялковци, общ. Елена, обл. Велико Търново</t>
  </si>
  <si>
    <t>75040</t>
  </si>
  <si>
    <t>гр. Угърчин, общ. Угърчин, обл. Ловеч</t>
  </si>
  <si>
    <t>75054</t>
  </si>
  <si>
    <t>с. Узово, общ. Генерал Тошево, обл. Добрич</t>
  </si>
  <si>
    <t>75068</t>
  </si>
  <si>
    <t>с. Узунджово, общ. Хасково, обл. Хасково</t>
  </si>
  <si>
    <t>75085</t>
  </si>
  <si>
    <t>с. Узуните, общ. Габрово, обл. Габрово</t>
  </si>
  <si>
    <t>75099</t>
  </si>
  <si>
    <t>с. Умаревци, общ. Ловеч, обл. Ловеч</t>
  </si>
  <si>
    <t>75112</t>
  </si>
  <si>
    <t>с. Урвата, общ. Трявна, обл. Габрово</t>
  </si>
  <si>
    <t>75139</t>
  </si>
  <si>
    <t>с. Уровене, общ. Криводол, обл. Враца</t>
  </si>
  <si>
    <t>75143</t>
  </si>
  <si>
    <t>с. Уручевци, общ. Мадан, обл. Смолян</t>
  </si>
  <si>
    <t>75157</t>
  </si>
  <si>
    <t>с. Усойка, общ. Бобошево, обл. Кюстендил</t>
  </si>
  <si>
    <t>75174</t>
  </si>
  <si>
    <t>с. Устина, общ. Родопи, обл. Пловдив</t>
  </si>
  <si>
    <t>75188</t>
  </si>
  <si>
    <t>с. Устрем, общ. Тополовград, обл. Хасково</t>
  </si>
  <si>
    <t>75191</t>
  </si>
  <si>
    <t>с. Устрен, общ. Джебел, обл. Кърджали</t>
  </si>
  <si>
    <t>75201</t>
  </si>
  <si>
    <t>с. Ухловица, общ. Смолян, обл. Смолян</t>
  </si>
  <si>
    <t>75215</t>
  </si>
  <si>
    <t>с. Ушeвци, общ. Велико Търново, обл. Велико Търново</t>
  </si>
  <si>
    <t>75229</t>
  </si>
  <si>
    <t>с. Уши, общ. Трекляно, обл. Кюстендил</t>
  </si>
  <si>
    <t>75232</t>
  </si>
  <si>
    <t>с. Ушинци, общ. Разград, обл. Разград</t>
  </si>
  <si>
    <t>75246</t>
  </si>
  <si>
    <t>с. Узуново, общ. Асеновград, обл. Пловдив</t>
  </si>
  <si>
    <t>75254</t>
  </si>
  <si>
    <t>с. Фабрика, общ. Златоград, обл. Смолян</t>
  </si>
  <si>
    <t>76011</t>
  </si>
  <si>
    <t>с. Фазаново, общ. Царево, обл. Бургас</t>
  </si>
  <si>
    <t>76025</t>
  </si>
  <si>
    <t>с. Факия, общ. Средец, обл. Бургас</t>
  </si>
  <si>
    <t>76039</t>
  </si>
  <si>
    <t>с. Фатово, общ. Смолян, обл. Смолян</t>
  </si>
  <si>
    <t>76042</t>
  </si>
  <si>
    <t>с. Велислав, общ. Сунгурларе, обл. Бургас</t>
  </si>
  <si>
    <t>76056</t>
  </si>
  <si>
    <t>с. Фелдфебел Денково, общ. Добрич-селска, обл. Добрич</t>
  </si>
  <si>
    <t>76064</t>
  </si>
  <si>
    <t>с. Филаретово, общ. Котел, обл. Сливен</t>
  </si>
  <si>
    <t>76073</t>
  </si>
  <si>
    <t>с. Върбица, общ. Димитровград, обл. Хасково</t>
  </si>
  <si>
    <t>76087</t>
  </si>
  <si>
    <t>с. Филипово, общ. Банско, обл. Благоевград</t>
  </si>
  <si>
    <t>76090</t>
  </si>
  <si>
    <t>с. Филипово, общ. Тополовград, обл. Хасково</t>
  </si>
  <si>
    <t>76100</t>
  </si>
  <si>
    <t>с. Филиповци, общ. Трън, обл. Перник</t>
  </si>
  <si>
    <t>76114</t>
  </si>
  <si>
    <t>с. Флорентин, общ. Ново село, обл. Видин</t>
  </si>
  <si>
    <t>76145</t>
  </si>
  <si>
    <t>с. Фотиново, общ. Кирково, обл. Кърджали</t>
  </si>
  <si>
    <t>76159</t>
  </si>
  <si>
    <t>с. Фотиново, общ. Батак, обл. Пазарджик</t>
  </si>
  <si>
    <t>76162</t>
  </si>
  <si>
    <t>с. Фролош, общ. Кочериново, обл. Кюстендил</t>
  </si>
  <si>
    <t>76180</t>
  </si>
  <si>
    <t>с. Фурен, общ. Криводол, обл. Враца</t>
  </si>
  <si>
    <t>76193</t>
  </si>
  <si>
    <t>с. Фъргово, общ. Сатовча, обл. Благоевград</t>
  </si>
  <si>
    <t>76203</t>
  </si>
  <si>
    <t>с. Фърговци, общ. Габрово, обл. Габрово</t>
  </si>
  <si>
    <t>76217</t>
  </si>
  <si>
    <t>с. Фъревци, общ. Трявна, обл. Габрово</t>
  </si>
  <si>
    <t>76220</t>
  </si>
  <si>
    <t>с. Фъртуни, общ. Трявна, обл. Габрово</t>
  </si>
  <si>
    <t>76234</t>
  </si>
  <si>
    <t>с. Хаджидимитрово, общ. Свищов, обл. Велико Търново</t>
  </si>
  <si>
    <t>77013</t>
  </si>
  <si>
    <t>с. Хаджидимитрово, общ. Казанлък, обл. Стара Загора</t>
  </si>
  <si>
    <t>77027</t>
  </si>
  <si>
    <t>с. Хаджидимитрово, общ. Тунджа, обл. Ямбол</t>
  </si>
  <si>
    <t>77030</t>
  </si>
  <si>
    <t>с. Хаджи Димитър, общ. Каварна, обл. Добрич</t>
  </si>
  <si>
    <t>77044</t>
  </si>
  <si>
    <t>гр. Хаджидимово, общ. Хаджидимово, обл. Благоевград</t>
  </si>
  <si>
    <t>77058</t>
  </si>
  <si>
    <t>с. Хаджиево, общ. Пазарджик, обл. Пазарджик</t>
  </si>
  <si>
    <t>77061</t>
  </si>
  <si>
    <t>с. Хаджиите, общ. Карнобат, обл. Бургас</t>
  </si>
  <si>
    <t>77089</t>
  </si>
  <si>
    <t>с. Хаджийско, общ. Кирково, обл. Кърджали</t>
  </si>
  <si>
    <t>77092</t>
  </si>
  <si>
    <t>с. Хайредин, общ. Хайредин, обл. Враца</t>
  </si>
  <si>
    <t>77102</t>
  </si>
  <si>
    <t>с. Брезен, общ. Ардино, обл. Кърджали</t>
  </si>
  <si>
    <t>77116</t>
  </si>
  <si>
    <t>с. Халваджийско, общ. Антоново, обл. Търговище</t>
  </si>
  <si>
    <t>77120</t>
  </si>
  <si>
    <t>с. Халовски колиби, общ. Бойница, обл. Видин</t>
  </si>
  <si>
    <t>77133</t>
  </si>
  <si>
    <t>с. Ханово, общ. Тунджа, обл. Ямбол</t>
  </si>
  <si>
    <t>77150</t>
  </si>
  <si>
    <t>с. Харачерите, общ. Габрово, обл. Габрово</t>
  </si>
  <si>
    <t>77164</t>
  </si>
  <si>
    <t>с. Харваловци, общ. Елена, обл. Велико Търново</t>
  </si>
  <si>
    <t>77178</t>
  </si>
  <si>
    <t>гр. Харманли, общ. Харманли, обл. Хасково</t>
  </si>
  <si>
    <t>77181</t>
  </si>
  <si>
    <t>гр. Хасково, общ. Хасково, обл. Хасково</t>
  </si>
  <si>
    <t>77195</t>
  </si>
  <si>
    <t>с. Хасовица, общ. Смолян, обл. Смолян</t>
  </si>
  <si>
    <t>77205</t>
  </si>
  <si>
    <t>с. Хвойна, общ. Чепеларе, обл. Смолян</t>
  </si>
  <si>
    <t>77219</t>
  </si>
  <si>
    <t>с. Хвостяне, общ. Гърмен, обл. Благоевград</t>
  </si>
  <si>
    <t>77222</t>
  </si>
  <si>
    <t>с. Хвърчил, общ. Мирково, обл. София (област)</t>
  </si>
  <si>
    <t>77236</t>
  </si>
  <si>
    <t>с. Хераково, общ. Божурище, обл. София (област)</t>
  </si>
  <si>
    <t>77246</t>
  </si>
  <si>
    <t>с. Хирево, общ. Севлиево, обл. Габрово</t>
  </si>
  <si>
    <t>77253</t>
  </si>
  <si>
    <t>с. Хисар, общ. Крумовград, обл. Кърджали</t>
  </si>
  <si>
    <t>77267</t>
  </si>
  <si>
    <t>гр. Хисаря, общ. Хисаря, обл. Пловдив</t>
  </si>
  <si>
    <t>77270</t>
  </si>
  <si>
    <t>с. Хитово, общ. Добрич-селска, обл. Добрич</t>
  </si>
  <si>
    <t>77284</t>
  </si>
  <si>
    <t>гр. Цар Калоян, общ. Цар Калоян, обл. Разград</t>
  </si>
  <si>
    <t>77308</t>
  </si>
  <si>
    <t>с. Хлевене, общ. Ловеч, обл. Ловеч</t>
  </si>
  <si>
    <t>77311</t>
  </si>
  <si>
    <t>с. Хлябово, общ. Тополовград, обл. Хасково</t>
  </si>
  <si>
    <t>77325</t>
  </si>
  <si>
    <t>с. Ходжовци, общ. Кърджали, обл. Кърджали</t>
  </si>
  <si>
    <t>77339</t>
  </si>
  <si>
    <t>с. Хотанца, общ. Русе, обл. Русе</t>
  </si>
  <si>
    <t>77342</t>
  </si>
  <si>
    <t>с. Хотница, общ. Велико Търново, обл. Велико Търново</t>
  </si>
  <si>
    <t>77356</t>
  </si>
  <si>
    <t>с. Хотово, общ. Сандански, обл. Благоевград</t>
  </si>
  <si>
    <t>77361</t>
  </si>
  <si>
    <t>с. Храбрино, общ. Родопи, обл. Пловдив</t>
  </si>
  <si>
    <t>77373</t>
  </si>
  <si>
    <t>с. Храброво, общ. Провадия, обл. Варна</t>
  </si>
  <si>
    <t>77387</t>
  </si>
  <si>
    <t>с. Храброво, общ. Балчик, обл. Добрич</t>
  </si>
  <si>
    <t>77390</t>
  </si>
  <si>
    <t>с. Храбърско, общ. Божурище, обл. София (област)</t>
  </si>
  <si>
    <t>77400</t>
  </si>
  <si>
    <t>с. Храсна, общ. Сандански, обл. Благоевград</t>
  </si>
  <si>
    <t>77414</t>
  </si>
  <si>
    <t>с. Храстово, общ. Крумовград, обл. Кърджали</t>
  </si>
  <si>
    <t>77428</t>
  </si>
  <si>
    <t>с. Християново, общ. Стара Загора, обл. Стара Загора</t>
  </si>
  <si>
    <t>77431</t>
  </si>
  <si>
    <t>с. Христовци, общ. Елена, обл. Велико Търново</t>
  </si>
  <si>
    <t>77445</t>
  </si>
  <si>
    <t>с. Христовци, общ. Трявна, обл. Габрово</t>
  </si>
  <si>
    <t>77459</t>
  </si>
  <si>
    <t>с. Христо Даново, общ. Карлово, обл. Пловдив</t>
  </si>
  <si>
    <t>77462</t>
  </si>
  <si>
    <t>с. Хрищени, общ. Стара Загора, обл. Стара Загора</t>
  </si>
  <si>
    <t>77476</t>
  </si>
  <si>
    <t>с. Хромица, общ. Ардино, обл. Кърджали</t>
  </si>
  <si>
    <t>77487</t>
  </si>
  <si>
    <t>с. Хубавене, общ. Роман, обл. Враца</t>
  </si>
  <si>
    <t>77493</t>
  </si>
  <si>
    <t>с. Хума, общ. Самуил, обл. Разград</t>
  </si>
  <si>
    <t>77517</t>
  </si>
  <si>
    <t>с. Хухла, общ. Ивайловград, обл. Хасково</t>
  </si>
  <si>
    <t>77520</t>
  </si>
  <si>
    <t>с. Хъневци, общ. Елена, обл. Велико Търново</t>
  </si>
  <si>
    <t>77534</t>
  </si>
  <si>
    <t>с. Хърлец, общ. Козлодуй, обл. Враца</t>
  </si>
  <si>
    <t>77548</t>
  </si>
  <si>
    <t>с. Хърсово, общ. Сандански, обл. Благоевград</t>
  </si>
  <si>
    <t>77565</t>
  </si>
  <si>
    <t>с. Хърсово, общ. Самуил, обл. Разград</t>
  </si>
  <si>
    <t>77579</t>
  </si>
  <si>
    <t>с. Хърсово, общ. Никола Козлево, обл. Шумен</t>
  </si>
  <si>
    <t>77582</t>
  </si>
  <si>
    <t>с. Горно Краище, общ. Белица, обл. Благоевград</t>
  </si>
  <si>
    <t>77596</t>
  </si>
  <si>
    <t>с. Цаконица, общ. Мездра, обл. Враца</t>
  </si>
  <si>
    <t>78015</t>
  </si>
  <si>
    <t>с. Цалапица, общ. Родопи, обл. Пловдив</t>
  </si>
  <si>
    <t>78029</t>
  </si>
  <si>
    <t>с. Цани Гинчево, общ. Никола Козлево, обл. Шумен</t>
  </si>
  <si>
    <t>78032</t>
  </si>
  <si>
    <t>с. Цапарево, общ. Струмяни, обл. Благоевград</t>
  </si>
  <si>
    <t>78046</t>
  </si>
  <si>
    <t>с. Цар Асен, общ. Пазарджик, обл. Пазарджик</t>
  </si>
  <si>
    <t>78056</t>
  </si>
  <si>
    <t>с. Цар Асен, общ. Алфатар, обл. Силистра</t>
  </si>
  <si>
    <t>78063</t>
  </si>
  <si>
    <t>с. Цар Асен, общ. Попово, обл. Търговище</t>
  </si>
  <si>
    <t>78077</t>
  </si>
  <si>
    <t>с. Царацово, общ. Марица, обл. Пловдив</t>
  </si>
  <si>
    <t>78080</t>
  </si>
  <si>
    <t>с. Царева поляна, общ. Стамболово, обл. Хасково</t>
  </si>
  <si>
    <t>78094</t>
  </si>
  <si>
    <t>с. Царев брод, общ. Шумен, обл. Шумен</t>
  </si>
  <si>
    <t>78104</t>
  </si>
  <si>
    <t>с. Царев дол, общ. Тутракан, обл. Силистра</t>
  </si>
  <si>
    <t>78118</t>
  </si>
  <si>
    <t>с. Царевец, общ. Свищов, обл. Велико Търново</t>
  </si>
  <si>
    <t>78121</t>
  </si>
  <si>
    <t>с. Царевец, общ. Мездра, обл. Враца</t>
  </si>
  <si>
    <t>78135</t>
  </si>
  <si>
    <t>с. Царевец, общ. Кърджали, обл. Кърджали</t>
  </si>
  <si>
    <t>78149</t>
  </si>
  <si>
    <t>с. Царевец, общ. Добрич-селска, обл. Добрич</t>
  </si>
  <si>
    <t>78152</t>
  </si>
  <si>
    <t>с. Царевци, общ. Омуртаг, обл. Търговище</t>
  </si>
  <si>
    <t>78166</t>
  </si>
  <si>
    <t>с. Царимир, общ. Съединение, обл. Пловдив</t>
  </si>
  <si>
    <t>78171</t>
  </si>
  <si>
    <t>с. Царино, общ. Кирково, обл. Кърджали</t>
  </si>
  <si>
    <t>78183</t>
  </si>
  <si>
    <t>с. Царичина, общ. Костинброд, обл. София (област)</t>
  </si>
  <si>
    <t>78197</t>
  </si>
  <si>
    <t>с. Цар Калоян, общ. Куклен, обл. Пловдив</t>
  </si>
  <si>
    <t>78207</t>
  </si>
  <si>
    <t>с. Хан Крум, общ. Велики Преслав, обл. Шумен</t>
  </si>
  <si>
    <t>78210</t>
  </si>
  <si>
    <t>с. Цар-Петрово, общ. Кула, обл. Видин</t>
  </si>
  <si>
    <t>78224</t>
  </si>
  <si>
    <t>с. Цар Самуил, общ. Тутракан, обл. Силистра</t>
  </si>
  <si>
    <t>78238</t>
  </si>
  <si>
    <t>с. Цацаровци, общ. Златоград, обл. Смолян</t>
  </si>
  <si>
    <t>78241</t>
  </si>
  <si>
    <t>с. Цацаровци, общ. Драгоман, обл. София (област)</t>
  </si>
  <si>
    <t>78255</t>
  </si>
  <si>
    <t>с. Цвеклювци, общ. Елена, обл. Велико Търново</t>
  </si>
  <si>
    <t>78269</t>
  </si>
  <si>
    <t>с. Цветино, общ. Велинград, обл. Пазарджик</t>
  </si>
  <si>
    <t>78272</t>
  </si>
  <si>
    <t>с. Цветкова бара, общ. Берковица, обл. Монтана</t>
  </si>
  <si>
    <t>78286</t>
  </si>
  <si>
    <t>с. Цветница, общ. Търговище, обл. Търговище</t>
  </si>
  <si>
    <t>78297</t>
  </si>
  <si>
    <t>с. Цвятковци, общ. Габрово, обл. Габрово</t>
  </si>
  <si>
    <t>78302</t>
  </si>
  <si>
    <t>с. Цвятово, общ. Джебел, обл. Кърджали</t>
  </si>
  <si>
    <t>78313</t>
  </si>
  <si>
    <t>с. Цегриловци, общ. Трън, обл. Перник</t>
  </si>
  <si>
    <t>78327</t>
  </si>
  <si>
    <t>с. Целина, общ. Чирпан, обл. Стара Загора</t>
  </si>
  <si>
    <t>78330</t>
  </si>
  <si>
    <t>с. Ценино, общ. Нова Загора, обл. Сливен</t>
  </si>
  <si>
    <t>78344</t>
  </si>
  <si>
    <t>с. Ценович, общ. Силистра, обл. Силистра</t>
  </si>
  <si>
    <t>78358</t>
  </si>
  <si>
    <t>с. Ценово, общ. Ценово, обл. Русе</t>
  </si>
  <si>
    <t>78361</t>
  </si>
  <si>
    <t>с. Ценово, общ. Чирпан, обл. Стара Загора</t>
  </si>
  <si>
    <t>78375</t>
  </si>
  <si>
    <t>с. Цепераните, общ. Велико Търново, обл. Велико Търново</t>
  </si>
  <si>
    <t>78389</t>
  </si>
  <si>
    <t>с. Церетелево, общ. Съединение, обл. Пловдив</t>
  </si>
  <si>
    <t>78392</t>
  </si>
  <si>
    <t>с. Церецел, общ. Своге, обл. София (област)</t>
  </si>
  <si>
    <t>78402</t>
  </si>
  <si>
    <t>с. Церковски, общ. Карнобат, обл. Бургас</t>
  </si>
  <si>
    <t>78416</t>
  </si>
  <si>
    <t>с. Церова кория, общ. Велико Търново, обл. Велико Търново</t>
  </si>
  <si>
    <t>78428</t>
  </si>
  <si>
    <t>с. Церовец, общ. Иваново, обл. Русе</t>
  </si>
  <si>
    <t>78433</t>
  </si>
  <si>
    <t>с. Церовица, общ. Кюстендил, обл. Кюстендил</t>
  </si>
  <si>
    <t>78447</t>
  </si>
  <si>
    <t>с. Церовище, общ. Омуртаг, обл. Търговище</t>
  </si>
  <si>
    <t>78450</t>
  </si>
  <si>
    <t>с. Церово, общ. Благоевград, обл. Благоевград</t>
  </si>
  <si>
    <t>78464</t>
  </si>
  <si>
    <t>с. Церово, общ. Лесичово, обл. Пазарджик</t>
  </si>
  <si>
    <t>78478</t>
  </si>
  <si>
    <t>с. Церово, общ. Своге, обл. София (област)</t>
  </si>
  <si>
    <t>78481</t>
  </si>
  <si>
    <t>с. Циклово, общ. Бобошево, обл. Кюстендил</t>
  </si>
  <si>
    <t>78495</t>
  </si>
  <si>
    <t>с. Цирка, общ. Мадан, обл. Смолян</t>
  </si>
  <si>
    <t>78505</t>
  </si>
  <si>
    <t>с. Цонево, общ. Дългопол, обл. Варна</t>
  </si>
  <si>
    <t>78519</t>
  </si>
  <si>
    <t>с. Цонковци, общ. Велико Търново, обл. Велико Търново</t>
  </si>
  <si>
    <t>78536</t>
  </si>
  <si>
    <t>с. Црешново, общ. Кюстендил, обл. Кюстендил</t>
  </si>
  <si>
    <t>78543</t>
  </si>
  <si>
    <t>с. Цръклевци, общ. Драгоман, обл. София (област)</t>
  </si>
  <si>
    <t>78553</t>
  </si>
  <si>
    <t>с. Црънча, общ. Доспат, обл. Смолян</t>
  </si>
  <si>
    <t>78567</t>
  </si>
  <si>
    <t>с. Црънча, общ. Пазарджик, обл. Пазарджик</t>
  </si>
  <si>
    <t>78570</t>
  </si>
  <si>
    <t>с. Църварица, общ. Невестино, обл. Кюстендил</t>
  </si>
  <si>
    <t>78584</t>
  </si>
  <si>
    <t>с. Цървена ябълка, общ. Кюстендил, обл. Кюстендил</t>
  </si>
  <si>
    <t>78598</t>
  </si>
  <si>
    <t>с. Цървендол, общ. Кюстендил, обл. Кюстендил</t>
  </si>
  <si>
    <t>78608</t>
  </si>
  <si>
    <t>с. Цървеняно, общ. Кюстендил, обл. Кюстендил</t>
  </si>
  <si>
    <t>78611</t>
  </si>
  <si>
    <t>с. Цървище, общ. Кочериново, обл. Кюстендил</t>
  </si>
  <si>
    <t>78625</t>
  </si>
  <si>
    <t>с. Църква, общ. Балчик, обл. Добрич</t>
  </si>
  <si>
    <t>78639</t>
  </si>
  <si>
    <t>с. Църквица, общ. Джебел, обл. Кърджали</t>
  </si>
  <si>
    <t>78642</t>
  </si>
  <si>
    <t>с. Църквица, общ. Никола Козлево, обл. Шумен</t>
  </si>
  <si>
    <t>78656</t>
  </si>
  <si>
    <t>с. Църквище, общ. Златица, обл. София (област)</t>
  </si>
  <si>
    <t>78669</t>
  </si>
  <si>
    <t>с. Чавдар, общ. Чавдар, обл. София (област)</t>
  </si>
  <si>
    <t>80011</t>
  </si>
  <si>
    <t>с. Чавдар, общ. Доспат, обл. Смолян</t>
  </si>
  <si>
    <t>80025</t>
  </si>
  <si>
    <t>с. Чавдарци, общ. Ловеч, обл. Ловеч</t>
  </si>
  <si>
    <t>80039</t>
  </si>
  <si>
    <t>с. Чавдарци, общ. Елена, обл. Велико Търново</t>
  </si>
  <si>
    <t>80042</t>
  </si>
  <si>
    <t>с. Чавеи, общ. Габрово, обл. Габрово</t>
  </si>
  <si>
    <t>80056</t>
  </si>
  <si>
    <t>с. Чавка, общ. Кирково, обл. Кърджали</t>
  </si>
  <si>
    <t>80065</t>
  </si>
  <si>
    <t>с. Чайка, общ. Провадия, обл. Варна</t>
  </si>
  <si>
    <t>80073</t>
  </si>
  <si>
    <t>с. Чайка, общ. Момчилград, обл. Кърджали</t>
  </si>
  <si>
    <t>80087</t>
  </si>
  <si>
    <t>с. Чакаларово, общ. Кирково, обл. Кърджали</t>
  </si>
  <si>
    <t>80090</t>
  </si>
  <si>
    <t>с. Чакали, общ. Елена, обл. Велико Търново</t>
  </si>
  <si>
    <t>80100</t>
  </si>
  <si>
    <t>с. Чакалите, общ. Трявна, обл. Габрово</t>
  </si>
  <si>
    <t>80114</t>
  </si>
  <si>
    <t>с. Чакалци, общ. Джебел, обл. Кърджали</t>
  </si>
  <si>
    <t>80128</t>
  </si>
  <si>
    <t>с. Кременец, общ. Момчилград, обл. Кърджали</t>
  </si>
  <si>
    <t>80131</t>
  </si>
  <si>
    <t>с. Чал, общ. Крумовград, обл. Кърджали</t>
  </si>
  <si>
    <t>80145</t>
  </si>
  <si>
    <t>с. Чала, общ. Борино, обл. Смолян</t>
  </si>
  <si>
    <t>80159</t>
  </si>
  <si>
    <t>с. Чалъкови, общ. Раковски, обл. Пловдив</t>
  </si>
  <si>
    <t>80162</t>
  </si>
  <si>
    <t>с. Боровица, общ. Ардино, обл. Кърджали</t>
  </si>
  <si>
    <t>80176</t>
  </si>
  <si>
    <t>с. Чамла, общ. Смолян, обл. Смолян</t>
  </si>
  <si>
    <t>80193</t>
  </si>
  <si>
    <t>с. Царски извор, общ. Стражица, обл. Велико Търново</t>
  </si>
  <si>
    <t>80203</t>
  </si>
  <si>
    <t>с. Чарган, общ. Тунджа, обл. Ямбол</t>
  </si>
  <si>
    <t>80217</t>
  </si>
  <si>
    <t>с. Чарда, общ. Стралджа, обл. Ямбол</t>
  </si>
  <si>
    <t>80220</t>
  </si>
  <si>
    <t>с. Чеганци, общ. Кърджали, обл. Кърджали</t>
  </si>
  <si>
    <t>80248</t>
  </si>
  <si>
    <t>с. Чеканец, общ. Невестино, обл. Кюстендил</t>
  </si>
  <si>
    <t>80251</t>
  </si>
  <si>
    <t>с. Чеканец, общ. Драгоман, обл. София (област)</t>
  </si>
  <si>
    <t>80265</t>
  </si>
  <si>
    <t>с. Чеканци, общ. Антоново, обл. Търговище</t>
  </si>
  <si>
    <t>80279</t>
  </si>
  <si>
    <t>с. Чеканчево, общ. Горна Малина, обл. София (област)</t>
  </si>
  <si>
    <t>80282</t>
  </si>
  <si>
    <t>с. Сини рид, общ. Руен, обл. Бургас</t>
  </si>
  <si>
    <t>80296</t>
  </si>
  <si>
    <t>с. Челник, общ. Тунджа, обл. Ямбол</t>
  </si>
  <si>
    <t>80306</t>
  </si>
  <si>
    <t>с. Челопек, общ. Враца, обл. Враца</t>
  </si>
  <si>
    <t>80311</t>
  </si>
  <si>
    <t>с. Челопеч, общ. Челопеч, обл. София (област)</t>
  </si>
  <si>
    <t>80323</t>
  </si>
  <si>
    <t>с. Челопечене, общ. Каварна, обл. Добрич</t>
  </si>
  <si>
    <t>80340</t>
  </si>
  <si>
    <t>с. Челюстница, общ. Чипровци, обл. Монтана</t>
  </si>
  <si>
    <t>80354</t>
  </si>
  <si>
    <t>с. Чемиш, общ. Георги Дамяново, обл. Монтана</t>
  </si>
  <si>
    <t>80368</t>
  </si>
  <si>
    <t>гр. Чепеларе, общ. Чепеларе, обл. Смолян</t>
  </si>
  <si>
    <t>80371</t>
  </si>
  <si>
    <t>с. Чепино, общ. Ковачевци, обл. Перник</t>
  </si>
  <si>
    <t>80385</t>
  </si>
  <si>
    <t>с. Чепинци, общ. Рудозем, обл. Смолян</t>
  </si>
  <si>
    <t>80399</t>
  </si>
  <si>
    <t>с. Чепинци, общ. Столична, обл. София (столица)</t>
  </si>
  <si>
    <t>80409</t>
  </si>
  <si>
    <t>с. Чеплетен, общ. Смолян, обл. Смолян</t>
  </si>
  <si>
    <t>80412</t>
  </si>
  <si>
    <t>с. Чепърлинци, общ. Драгоман, обл. София (област)</t>
  </si>
  <si>
    <t>80426</t>
  </si>
  <si>
    <t>с. Червен, общ. Асеновград, обл. Пловдив</t>
  </si>
  <si>
    <t>80437</t>
  </si>
  <si>
    <t>с. Червен, общ. Иваново, обл. Русе</t>
  </si>
  <si>
    <t>80443</t>
  </si>
  <si>
    <t>с. Червена, общ. Свищов, обл. Велико Търново</t>
  </si>
  <si>
    <t>80457</t>
  </si>
  <si>
    <t>с. Червена вода, общ. Русе, обл. Русе</t>
  </si>
  <si>
    <t>80460</t>
  </si>
  <si>
    <t>с. Червенаково, общ. Твърдица, обл. Сливен</t>
  </si>
  <si>
    <t>80474</t>
  </si>
  <si>
    <t>с. Червена могила, общ. Радомир, обл. Перник</t>
  </si>
  <si>
    <t>80488</t>
  </si>
  <si>
    <t>с. Червен брег, общ. Дупница, обл. Кюстендил</t>
  </si>
  <si>
    <t>80491</t>
  </si>
  <si>
    <t>гр. Червен бряг, общ. Червен бряг, обл. Плевен</t>
  </si>
  <si>
    <t>80501</t>
  </si>
  <si>
    <t>с. Червенковци, общ. Елена, обл. Велико Търново</t>
  </si>
  <si>
    <t>80515</t>
  </si>
  <si>
    <t>с. Червенци, общ. Вълчи дол, обл. Варна</t>
  </si>
  <si>
    <t>80529</t>
  </si>
  <si>
    <t>с. Черганово, общ. Казанлък, обл. Стара Загора</t>
  </si>
  <si>
    <t>80532</t>
  </si>
  <si>
    <t>с. Черенча, общ. Шумен, обл. Шумен</t>
  </si>
  <si>
    <t>80546</t>
  </si>
  <si>
    <t>с. Черепово, общ. Харманли, обл. Хасково</t>
  </si>
  <si>
    <t>80552</t>
  </si>
  <si>
    <t>с. Череша, общ. Руен, обл. Бургас</t>
  </si>
  <si>
    <t>80563</t>
  </si>
  <si>
    <t>с. Черешица, общ. Кърджали, обл. Кърджали</t>
  </si>
  <si>
    <t>80594</t>
  </si>
  <si>
    <t>с. Черешките, общ. Смолян, обл. Смолян</t>
  </si>
  <si>
    <t>80604</t>
  </si>
  <si>
    <t>с. Черешница, общ. Сандански, обл. Благоевград</t>
  </si>
  <si>
    <t>80618</t>
  </si>
  <si>
    <t>с. Черешовица, общ. Берковица, обл. Монтана</t>
  </si>
  <si>
    <t>80635</t>
  </si>
  <si>
    <t>с. Черешово, общ. Белица, обл. Благоевград</t>
  </si>
  <si>
    <t>80649</t>
  </si>
  <si>
    <t>с. Черешово, общ. Сливо поле, обл. Русе</t>
  </si>
  <si>
    <t>80652</t>
  </si>
  <si>
    <t>с. Черешово, общ. Смолян, обл. Смолян</t>
  </si>
  <si>
    <t>80666</t>
  </si>
  <si>
    <t>с. Черешовска река, общ. Смолян, обл. Смолян</t>
  </si>
  <si>
    <t>80678</t>
  </si>
  <si>
    <t>с. Черкаски, общ. Вършец, обл. Монтана</t>
  </si>
  <si>
    <t>80683</t>
  </si>
  <si>
    <t>с. Черковица, общ. Никопол, обл. Плевен</t>
  </si>
  <si>
    <t>80697</t>
  </si>
  <si>
    <t>с. Черковище, общ. Мирково, обл. София (област)</t>
  </si>
  <si>
    <t>80707</t>
  </si>
  <si>
    <t>с. Черковна, общ. Провадия, обл. Варна</t>
  </si>
  <si>
    <t>80710</t>
  </si>
  <si>
    <t>с. Черковна, общ. Разград, обл. Разград</t>
  </si>
  <si>
    <t>80724</t>
  </si>
  <si>
    <t>с. Черковна, общ. Дулово, обл. Силистра</t>
  </si>
  <si>
    <t>80738</t>
  </si>
  <si>
    <t>с. Черковна, общ. Търговище, обл. Търговище</t>
  </si>
  <si>
    <t>80741</t>
  </si>
  <si>
    <t>с. Черково, общ. Карнобат, обл. Бургас</t>
  </si>
  <si>
    <t>80755</t>
  </si>
  <si>
    <t>с. Черна, общ. Добрич-селска, обл. Добрич</t>
  </si>
  <si>
    <t>80769</t>
  </si>
  <si>
    <t>с. Черна, общ. Хитрино, обл. Шумен</t>
  </si>
  <si>
    <t>80772</t>
  </si>
  <si>
    <t>с. Черна вода, общ. Антоново, обл. Търговище</t>
  </si>
  <si>
    <t>80786</t>
  </si>
  <si>
    <t>с. Черна гора, общ. Братя Даскалови, обл. Стара Загора</t>
  </si>
  <si>
    <t>80793</t>
  </si>
  <si>
    <t>с. Черна могила, общ. Айтос, обл. Бургас</t>
  </si>
  <si>
    <t>80813</t>
  </si>
  <si>
    <t>с. Черна могила, общ. Харманли, обл. Хасково</t>
  </si>
  <si>
    <t>80827</t>
  </si>
  <si>
    <t>с. Черна нива, общ. Черноочене, обл. Кърджали</t>
  </si>
  <si>
    <t>80830</t>
  </si>
  <si>
    <t>с. Черна скала, общ. Кърджали, обл. Кърджали</t>
  </si>
  <si>
    <t>80844</t>
  </si>
  <si>
    <t>с. Чернево, общ. Суворово, обл. Варна</t>
  </si>
  <si>
    <t>80861</t>
  </si>
  <si>
    <t>с. Черневото, общ. Априлци, обл. Ловеч</t>
  </si>
  <si>
    <t>80875</t>
  </si>
  <si>
    <t>с. Черневци, общ. Габрово, обл. Габрово</t>
  </si>
  <si>
    <t>80889</t>
  </si>
  <si>
    <t>с. Черни бряг, общ. Антоново, обл. Търговище</t>
  </si>
  <si>
    <t>80892</t>
  </si>
  <si>
    <t>с. Черни Вит, общ. Тетевен, обл. Ловеч</t>
  </si>
  <si>
    <t>80902</t>
  </si>
  <si>
    <t>с. Черни връх, общ. Камено, обл. Бургас</t>
  </si>
  <si>
    <t>80916</t>
  </si>
  <si>
    <t>с. Черни връх, общ. Вълчедръм, обл. Монтана</t>
  </si>
  <si>
    <t>80933</t>
  </si>
  <si>
    <t>с. Черни връх, общ. Смядово, обл. Шумен</t>
  </si>
  <si>
    <t>80950</t>
  </si>
  <si>
    <t>с. Чернигово, общ. Ардино, обл. Кърджали</t>
  </si>
  <si>
    <t>80964</t>
  </si>
  <si>
    <t>с. Черни дял, общ. Елена, обл. Велико Търново</t>
  </si>
  <si>
    <t>80978</t>
  </si>
  <si>
    <t>с. Черни Осъм, общ. Троян, обл. Ловеч</t>
  </si>
  <si>
    <t>80981</t>
  </si>
  <si>
    <t>с. Черни рид, общ. Ивайловград, обл. Хасково</t>
  </si>
  <si>
    <t>80995</t>
  </si>
  <si>
    <t>с. Черница, общ. Сунгурларе, обл. Бургас</t>
  </si>
  <si>
    <t>81006</t>
  </si>
  <si>
    <t>с. Черниче, общ. Симитли, обл. Благоевград</t>
  </si>
  <si>
    <t>81013</t>
  </si>
  <si>
    <t>с. Черничево, общ. Крумовград, обл. Кърджали</t>
  </si>
  <si>
    <t>81027</t>
  </si>
  <si>
    <t>с. Черничево, общ. Хисаря, обл. Пловдив</t>
  </si>
  <si>
    <t>81030</t>
  </si>
  <si>
    <t>с. Черничино, общ. Ивайловград, обл. Хасково</t>
  </si>
  <si>
    <t>81044</t>
  </si>
  <si>
    <t>с. Черновръх, общ. Трявна, обл. Габрово</t>
  </si>
  <si>
    <t>81058</t>
  </si>
  <si>
    <t>с. Черноглавци, общ. Венец, обл. Шумен</t>
  </si>
  <si>
    <t>81061</t>
  </si>
  <si>
    <t>с. Черногор, общ. Главиница, обл. Силистра</t>
  </si>
  <si>
    <t>81075</t>
  </si>
  <si>
    <t>с. Черногорово, общ. Пазарджик, обл. Пазарджик</t>
  </si>
  <si>
    <t>81089</t>
  </si>
  <si>
    <t>с. Черногорово, общ. Димитровград, обл. Хасково</t>
  </si>
  <si>
    <t>81092</t>
  </si>
  <si>
    <t>с. Черноград, общ. Айтос, обл. Бургас</t>
  </si>
  <si>
    <t>81102</t>
  </si>
  <si>
    <t>с. Чернодъб, общ. Свиленград, обл. Хасково</t>
  </si>
  <si>
    <t>81116</t>
  </si>
  <si>
    <t>с. Чернозем, общ. Елхово, обл. Ямбол</t>
  </si>
  <si>
    <t>81121</t>
  </si>
  <si>
    <t>с. Черноземен, общ. Калояново, обл. Пловдив</t>
  </si>
  <si>
    <t>81133</t>
  </si>
  <si>
    <t>с. Чернокапци, общ. Омуртаг, обл. Търговище</t>
  </si>
  <si>
    <t>81147</t>
  </si>
  <si>
    <t>с. Чернолик, общ. Дулово, обл. Силистра</t>
  </si>
  <si>
    <t>81150</t>
  </si>
  <si>
    <t>с. Черно море, общ. Бургас, обл. Бургас</t>
  </si>
  <si>
    <t>81164</t>
  </si>
  <si>
    <t>гр. Черноморец, общ. Созопол, обл. Бургас</t>
  </si>
  <si>
    <t>81178</t>
  </si>
  <si>
    <t>с. Черноморци, общ. Шабла, обл. Добрич</t>
  </si>
  <si>
    <t>81181</t>
  </si>
  <si>
    <t>с. Черноок, общ. Провадия, обл. Варна</t>
  </si>
  <si>
    <t>81195</t>
  </si>
  <si>
    <t>с. Чернооки, общ. Крумовград, обл. Кърджали</t>
  </si>
  <si>
    <t>81205</t>
  </si>
  <si>
    <t>с. Чернооково, общ. Генерал Тошево, обл. Добрич</t>
  </si>
  <si>
    <t>81219</t>
  </si>
  <si>
    <t>с. Чернооково, общ. Върбица, обл. Шумен</t>
  </si>
  <si>
    <t>81222</t>
  </si>
  <si>
    <t>с. Черноочене, общ. Черноочене, обл. Кърджали</t>
  </si>
  <si>
    <t>81236</t>
  </si>
  <si>
    <t>с. Черно поле, общ. Ружинци, обл. Видин</t>
  </si>
  <si>
    <t>81247</t>
  </si>
  <si>
    <t>с. Черньово, общ. Ихтиман, обл. София (област)</t>
  </si>
  <si>
    <t>81253</t>
  </si>
  <si>
    <t>с. Черньовци, общ. Кърджали, обл. Кърджали</t>
  </si>
  <si>
    <t>81267</t>
  </si>
  <si>
    <t>с. Честименско, общ. Тервел, обл. Добрич</t>
  </si>
  <si>
    <t>81270</t>
  </si>
  <si>
    <t>с. Четирци, общ. Невестино, обл. Кюстендил</t>
  </si>
  <si>
    <t>81284</t>
  </si>
  <si>
    <t>с. Четрока, общ. Лъки, обл. Пловдив</t>
  </si>
  <si>
    <t>81298</t>
  </si>
  <si>
    <t>с. Чехларе, общ. Брезово, обл. Пловдив</t>
  </si>
  <si>
    <t>81308</t>
  </si>
  <si>
    <t>с. Чешлянци, общ. Трекляно, обл. Кюстендил</t>
  </si>
  <si>
    <t>81325</t>
  </si>
  <si>
    <t>с. Чешма, общ. Златарица, обл. Велико Търново</t>
  </si>
  <si>
    <t>81339</t>
  </si>
  <si>
    <t>с. Чешнегирово, общ. Садово, обл. Пловдив</t>
  </si>
  <si>
    <t>81342</t>
  </si>
  <si>
    <t>с. Чибаовци, общ. Костинброд, обл. София (област)</t>
  </si>
  <si>
    <t>81356</t>
  </si>
  <si>
    <t>с. Чилик, общ. Кърджали, обл. Кърджали</t>
  </si>
  <si>
    <t>81362</t>
  </si>
  <si>
    <t>с. Чилнов, общ. Две могили, обл. Русе</t>
  </si>
  <si>
    <t>81373</t>
  </si>
  <si>
    <t>с. Чинтулово, общ. Сливен, обл. Сливен</t>
  </si>
  <si>
    <t>81387</t>
  </si>
  <si>
    <t>гр. Чипровци, общ. Чипровци, обл. Монтана</t>
  </si>
  <si>
    <t>81390</t>
  </si>
  <si>
    <t>с. Чирен, общ. Враца, обл. Враца</t>
  </si>
  <si>
    <t>81400</t>
  </si>
  <si>
    <t>гр. Чирпан, общ. Чирпан, обл. Стара Загора</t>
  </si>
  <si>
    <t>81414</t>
  </si>
  <si>
    <t>с. Чистово, общ. Златарица, обл. Велико Търново</t>
  </si>
  <si>
    <t>81428</t>
  </si>
  <si>
    <t>с. Читаковци, общ. Габрово, обл. Габрово</t>
  </si>
  <si>
    <t>81431</t>
  </si>
  <si>
    <t>с. Чифлик, общ. Белоградчик, обл. Видин</t>
  </si>
  <si>
    <t>81459</t>
  </si>
  <si>
    <t>с. Чифлик, общ. Кърджали, обл. Кърджали</t>
  </si>
  <si>
    <t>81462</t>
  </si>
  <si>
    <t>с. Чифлик, общ. Троян, обл. Ловеч</t>
  </si>
  <si>
    <t>81476</t>
  </si>
  <si>
    <t>с. Чичево, общ. Кирково, обл. Кърджали</t>
  </si>
  <si>
    <t>81493</t>
  </si>
  <si>
    <t>с. Чичил, общ. Кула, обл. Видин</t>
  </si>
  <si>
    <t>81503</t>
  </si>
  <si>
    <t>с. Чобанка, общ. Момчилград, обл. Кърджали</t>
  </si>
  <si>
    <t>81517</t>
  </si>
  <si>
    <t>с. Чокманово, общ. Смолян, обл. Смолян</t>
  </si>
  <si>
    <t>81520</t>
  </si>
  <si>
    <t>с. Чокоба, общ. Сливен, обл. Сливен</t>
  </si>
  <si>
    <t>81534</t>
  </si>
  <si>
    <t>с. Чомаково, общ. Момчилград, обл. Кърджали</t>
  </si>
  <si>
    <t>81548</t>
  </si>
  <si>
    <t>с. Чомаковци, общ. Червен бряг, обл. Плевен</t>
  </si>
  <si>
    <t>81551</t>
  </si>
  <si>
    <t>с. Чорбаджийско, общ. Кирково, обл. Кърджали</t>
  </si>
  <si>
    <t>81565</t>
  </si>
  <si>
    <t>с. Чорул, общ. Драгоман, обл. София (област)</t>
  </si>
  <si>
    <t>81579</t>
  </si>
  <si>
    <t>с. Чубра, общ. Сунгурларе, обл. Бургас</t>
  </si>
  <si>
    <t>81582</t>
  </si>
  <si>
    <t>с. Чубрика, общ. Ардино, обл. Кърджали</t>
  </si>
  <si>
    <t>81596</t>
  </si>
  <si>
    <t>с. Чудинци, общ. Кюстендил, обл. Кюстендил</t>
  </si>
  <si>
    <t>81606</t>
  </si>
  <si>
    <t>с. Чудомир, общ. Лозница, обл. Разград</t>
  </si>
  <si>
    <t>81619</t>
  </si>
  <si>
    <t>с. Чуйпетлово, общ. Перник, обл. Перник</t>
  </si>
  <si>
    <t>81623</t>
  </si>
  <si>
    <t>с. Тодорчета, общ. Габрово, обл. Габрово</t>
  </si>
  <si>
    <t>81637</t>
  </si>
  <si>
    <t>с. Чукарка, общ. Айтос, обл. Бургас</t>
  </si>
  <si>
    <t>81640</t>
  </si>
  <si>
    <t>с. Чукарово, общ. Тополовград, обл. Хасково</t>
  </si>
  <si>
    <t>81654</t>
  </si>
  <si>
    <t>с. Чуката, общ. Златарица, обл. Велико Търново</t>
  </si>
  <si>
    <t>81668</t>
  </si>
  <si>
    <t>с. Чуката, общ. Лъки, обл. Пловдив</t>
  </si>
  <si>
    <t>81671</t>
  </si>
  <si>
    <t>с. Чукилите, общ. Габрово, обл. Габрово</t>
  </si>
  <si>
    <t>81685</t>
  </si>
  <si>
    <t>с. Чуковезер, общ. Драгоман, обл. София (област)</t>
  </si>
  <si>
    <t>81699</t>
  </si>
  <si>
    <t>с. Чуковец, общ. Радомир, обл. Перник</t>
  </si>
  <si>
    <t>81709</t>
  </si>
  <si>
    <t>с. Чуковец, общ. Алфатар, обл. Силистра</t>
  </si>
  <si>
    <t>81712</t>
  </si>
  <si>
    <t>с. Чуково, общ. Дряново, обл. Габрово</t>
  </si>
  <si>
    <t>81726</t>
  </si>
  <si>
    <t>с. Чуково, общ. Момчилград, обл. Кърджали</t>
  </si>
  <si>
    <t>81734</t>
  </si>
  <si>
    <t>с. Стражец, общ. Крумовград, обл. Кърджали</t>
  </si>
  <si>
    <t>81743</t>
  </si>
  <si>
    <t>с. Чупрене, общ. Чупрене, обл. Видин</t>
  </si>
  <si>
    <t>81757</t>
  </si>
  <si>
    <t>с. Чурек, общ. Елин Пелин, обл. София (област)</t>
  </si>
  <si>
    <t>81760</t>
  </si>
  <si>
    <t>с. Чурен, общ. Родопи, обл. Пловдив</t>
  </si>
  <si>
    <t>81774</t>
  </si>
  <si>
    <t>с. Чурилово, общ. Петрич, обл. Благоевград</t>
  </si>
  <si>
    <t>81788</t>
  </si>
  <si>
    <t>с. Чуричени, общ. Петрич, обл. Благоевград</t>
  </si>
  <si>
    <t>81791</t>
  </si>
  <si>
    <t>с. Чурка, общ. Мадан, обл. Смолян</t>
  </si>
  <si>
    <t>81801</t>
  </si>
  <si>
    <t>с. Чуруково, общ. Девин, обл. Смолян</t>
  </si>
  <si>
    <t>81815</t>
  </si>
  <si>
    <t>с. Чучулига, общ. Ивайловград, обл. Хасково</t>
  </si>
  <si>
    <t>81829</t>
  </si>
  <si>
    <t>с. Чучулигово, общ. Петрич, обл. Благоевград</t>
  </si>
  <si>
    <t>81832</t>
  </si>
  <si>
    <t>с. Черна Места, общ. Якоруда, обл. Благоевград</t>
  </si>
  <si>
    <t>81850</t>
  </si>
  <si>
    <t>с. Чолакова, общ. Велинград, обл. Пазарджик</t>
  </si>
  <si>
    <t>81863</t>
  </si>
  <si>
    <t>с. СЕВЕРЕН, общ. Пловдив, обл. Пловдив</t>
  </si>
  <si>
    <t>81880</t>
  </si>
  <si>
    <t>с. Чарково, общ. Габрово, обл. Габрово</t>
  </si>
  <si>
    <t>81904</t>
  </si>
  <si>
    <t>с. Червена локва, общ. Габрово, обл. Габрово</t>
  </si>
  <si>
    <t>81918</t>
  </si>
  <si>
    <t>с. Червена скала, общ. Ардино, обл. Кърджали</t>
  </si>
  <si>
    <t>81921</t>
  </si>
  <si>
    <t>с. Черешка, общ. Джебел, обл. Кърджали</t>
  </si>
  <si>
    <t>81935</t>
  </si>
  <si>
    <t>с. Черна гора, общ. Перник, обл. Перник</t>
  </si>
  <si>
    <t>81952</t>
  </si>
  <si>
    <t>с. Черник, общ. Дулово, обл. Силистра</t>
  </si>
  <si>
    <t>81966</t>
  </si>
  <si>
    <t>с. Чоба, общ. Брезово, обл. Пловдив</t>
  </si>
  <si>
    <t>81975</t>
  </si>
  <si>
    <t>гр. Шабла, общ. Шабла, обл. Добрич</t>
  </si>
  <si>
    <t>83017</t>
  </si>
  <si>
    <t>с. Шаново, общ. Мъглиж, обл. Стара Загора</t>
  </si>
  <si>
    <t>83020</t>
  </si>
  <si>
    <t>с. Шарани, общ. Габрово, обл. Габрово</t>
  </si>
  <si>
    <t>83034</t>
  </si>
  <si>
    <t>с. Шаренска, общ. Мадан, обл. Смолян</t>
  </si>
  <si>
    <t>83048</t>
  </si>
  <si>
    <t>с. Шарково, общ. Болярово, обл. Ямбол</t>
  </si>
  <si>
    <t>83051</t>
  </si>
  <si>
    <t>с. Шатрово, общ. Бобов дол, обл. Кюстендил</t>
  </si>
  <si>
    <t>83082</t>
  </si>
  <si>
    <t>с. Шейново, общ. Казанлък, обл. Стара Загора</t>
  </si>
  <si>
    <t>83106</t>
  </si>
  <si>
    <t>с. Шереметя, общ. Велико Търново, обл. Велико Търново</t>
  </si>
  <si>
    <t>83123</t>
  </si>
  <si>
    <t>с. Дъбовица, общ. Сунгурларе, обл. Бургас</t>
  </si>
  <si>
    <t>83137</t>
  </si>
  <si>
    <t>с. Шиварово, общ. Руен, обл. Бургас</t>
  </si>
  <si>
    <t>83154</t>
  </si>
  <si>
    <t>с. Шиливери, общ. Елена, обл. Велико Търново</t>
  </si>
  <si>
    <t>83168</t>
  </si>
  <si>
    <t>с. Шилковци, общ. Елена, обл. Велико Търново</t>
  </si>
  <si>
    <t>83171</t>
  </si>
  <si>
    <t>с. Шипикова махала, общ. Бойница, обл. Видин</t>
  </si>
  <si>
    <t>83185</t>
  </si>
  <si>
    <t>гр. Шипка, общ. Казанлък, обл. Стара Загора</t>
  </si>
  <si>
    <t>83199</t>
  </si>
  <si>
    <t>с. Шипковица, общ. Трън, обл. Перник</t>
  </si>
  <si>
    <t>83209</t>
  </si>
  <si>
    <t>с. Шипково, общ. Троян, обл. Ловеч</t>
  </si>
  <si>
    <t>83212</t>
  </si>
  <si>
    <t>с. Шипок, общ. Кирково, обл. Кърджали</t>
  </si>
  <si>
    <t>83226</t>
  </si>
  <si>
    <t>с. Шипот, общ. Димово, обл. Видин</t>
  </si>
  <si>
    <t>83239</t>
  </si>
  <si>
    <t>с. Шипочане, общ. Самоков, обл. София (област)</t>
  </si>
  <si>
    <t>83243</t>
  </si>
  <si>
    <t>с. Шипочано, общ. Кюстендил, обл. Кюстендил</t>
  </si>
  <si>
    <t>83257</t>
  </si>
  <si>
    <t>с. Шипчените, общ. Габрово, обл. Габрово</t>
  </si>
  <si>
    <t>83260</t>
  </si>
  <si>
    <t>с. Широка лъка, общ. Смолян, обл. Смолян</t>
  </si>
  <si>
    <t>83274</t>
  </si>
  <si>
    <t>с. Широка поляна, общ. Хасково, обл. Хасково</t>
  </si>
  <si>
    <t>83288</t>
  </si>
  <si>
    <t>с. Широки дол, общ. Самоков, обл. София (област)</t>
  </si>
  <si>
    <t>83291</t>
  </si>
  <si>
    <t>с. Широково, общ. Две могили, обл. Русе</t>
  </si>
  <si>
    <t>83301</t>
  </si>
  <si>
    <t>с. Широко поле, общ. Кърджали, обл. Кърджали</t>
  </si>
  <si>
    <t>83315</t>
  </si>
  <si>
    <t>с. Шишенци, общ. Бойница, обл. Видин</t>
  </si>
  <si>
    <t>83329</t>
  </si>
  <si>
    <t>с. Шишковица, общ. Антоново, обл. Търговище</t>
  </si>
  <si>
    <t>83332</t>
  </si>
  <si>
    <t>с. Шишковци, общ. Кюстендил, обл. Кюстендил</t>
  </si>
  <si>
    <t>83354</t>
  </si>
  <si>
    <t>с. Цар Шишманово, общ. Макреш, обл. Видин</t>
  </si>
  <si>
    <t>83363</t>
  </si>
  <si>
    <t>с. Шишманово, общ. Харманли, обл. Хасково</t>
  </si>
  <si>
    <t>83377</t>
  </si>
  <si>
    <t>с. Шишманци, общ. Раковски, обл. Пловдив</t>
  </si>
  <si>
    <t>83380</t>
  </si>
  <si>
    <t>с. Шияково, общ. Гулянци, обл. Плевен</t>
  </si>
  <si>
    <t>83394</t>
  </si>
  <si>
    <t>с. Шкорпиловци, общ. Долни чифлик, обл. Варна</t>
  </si>
  <si>
    <t>83404</t>
  </si>
  <si>
    <t>с. Шодековци, общ. Велико Търново, обл. Велико Търново</t>
  </si>
  <si>
    <t>83418</t>
  </si>
  <si>
    <t>с. Алендарова, общ. Велинград, обл. Пазарджик</t>
  </si>
  <si>
    <t>83421</t>
  </si>
  <si>
    <t>с. Шопите, общ. Севлиево, обл. Габрово</t>
  </si>
  <si>
    <t>83435</t>
  </si>
  <si>
    <t>с. Шопци, общ. Кирково, обл. Кърджали</t>
  </si>
  <si>
    <t>83449</t>
  </si>
  <si>
    <t>с. Шубеци, общ. Елена, обл. Велико Търново</t>
  </si>
  <si>
    <t>83452</t>
  </si>
  <si>
    <t>с. Шума, общ. Годеч, обл. София (област)</t>
  </si>
  <si>
    <t>83466</t>
  </si>
  <si>
    <t>с. Шумата, общ. Севлиево, обл. Габрово</t>
  </si>
  <si>
    <t>83497</t>
  </si>
  <si>
    <t>гр. Шумен, общ. Шумен, обл. Шумен</t>
  </si>
  <si>
    <t>83510</t>
  </si>
  <si>
    <t>с. Шуменци, общ. Тутракан, обл. Силистра</t>
  </si>
  <si>
    <t>83524</t>
  </si>
  <si>
    <t>с. Шумнатица, общ. Кирково, обл. Кърджали</t>
  </si>
  <si>
    <t>83538</t>
  </si>
  <si>
    <t>с. Шушня, общ. Дряново, обл. Габрово</t>
  </si>
  <si>
    <t>83555</t>
  </si>
  <si>
    <t>с. ТРАКИЯ, общ. Пловдив, обл. Пловдив</t>
  </si>
  <si>
    <t>83572</t>
  </si>
  <si>
    <t>с. Шемшево, общ. Велико Търново, обл. Велико Търново</t>
  </si>
  <si>
    <t>83586</t>
  </si>
  <si>
    <t>с. Щерна, общ. Джебел, обл. Кърджали</t>
  </si>
  <si>
    <t>84019</t>
  </si>
  <si>
    <t>с. Щипско, общ. Вълчи дол, обл. Варна</t>
  </si>
  <si>
    <t>84022</t>
  </si>
  <si>
    <t>с. Щит, общ. Свиленград, обл. Хасково</t>
  </si>
  <si>
    <t>84036</t>
  </si>
  <si>
    <t>с. Щръклево, общ. Иваново, обл. Русе</t>
  </si>
  <si>
    <t>84049</t>
  </si>
  <si>
    <t>с. Щърково, общ. Лесичово, обл. Пазарджик</t>
  </si>
  <si>
    <t>84067</t>
  </si>
  <si>
    <t>с. Ъглен, общ. Луковит, обл. Ловеч</t>
  </si>
  <si>
    <t>85010</t>
  </si>
  <si>
    <t>с. Югово, общ. Лъки, обл. Пловдив</t>
  </si>
  <si>
    <t>86012</t>
  </si>
  <si>
    <t>с. Юделник, общ. Сливо поле, обл. Русе</t>
  </si>
  <si>
    <t>86026</t>
  </si>
  <si>
    <t>с. Върхари, общ. Момчилград, обл. Кърджали</t>
  </si>
  <si>
    <t>86030</t>
  </si>
  <si>
    <t>с. Юлиево, общ. Мъглиж, обл. Стара Загора</t>
  </si>
  <si>
    <t>86043</t>
  </si>
  <si>
    <t>с. Юнак, общ. Аврен, обл. Варна</t>
  </si>
  <si>
    <t>86057</t>
  </si>
  <si>
    <t>с. Юнаци, общ. Момчилград, обл. Кърджали</t>
  </si>
  <si>
    <t>86060</t>
  </si>
  <si>
    <t>с. Юнаците, общ. Пазарджик, обл. Пазарджик</t>
  </si>
  <si>
    <t>86074</t>
  </si>
  <si>
    <t>с. Юнец, общ. Долни чифлик, обл. Варна</t>
  </si>
  <si>
    <t>86088</t>
  </si>
  <si>
    <t>с. Юпер, общ. Кубрат, обл. Разград</t>
  </si>
  <si>
    <t>86091</t>
  </si>
  <si>
    <t>с. Юруково, общ. Якоруда, обл. Благоевград</t>
  </si>
  <si>
    <t>86101</t>
  </si>
  <si>
    <t>с. Юндола, общ. Велинград, обл. Пазарджик</t>
  </si>
  <si>
    <t>86115</t>
  </si>
  <si>
    <t>гр. Ябланица, общ. Ябланица, обл. Ловеч</t>
  </si>
  <si>
    <t>87014</t>
  </si>
  <si>
    <t>с. Ябланица, общ. Своге, обл. София (област)</t>
  </si>
  <si>
    <t>87028</t>
  </si>
  <si>
    <t>с. Ябланово, общ. Котел, обл. Сливен</t>
  </si>
  <si>
    <t>87031</t>
  </si>
  <si>
    <t>с. Ябълковец, общ. Ардино, обл. Кърджали</t>
  </si>
  <si>
    <t>87059</t>
  </si>
  <si>
    <t>с. Ябълково, общ. Кюстендил, обл. Кюстендил</t>
  </si>
  <si>
    <t>87062</t>
  </si>
  <si>
    <t>с. Ябълково, общ. Димитровград, обл. Хасково</t>
  </si>
  <si>
    <t>87076</t>
  </si>
  <si>
    <t>с. Ябълковци, общ. Трявна, обл. Габрово</t>
  </si>
  <si>
    <t>87081</t>
  </si>
  <si>
    <t>с. Ябълчево, общ. Руен, обл. Бургас</t>
  </si>
  <si>
    <t>87093</t>
  </si>
  <si>
    <t>с. Ябълчени, общ. Черноочене, обл. Кърджали</t>
  </si>
  <si>
    <t>87103</t>
  </si>
  <si>
    <t>с. Явор, общ. Трявна, обл. Габрово</t>
  </si>
  <si>
    <t>87117</t>
  </si>
  <si>
    <t>с. Яворец, общ. Габрово, обл. Габрово</t>
  </si>
  <si>
    <t>87120</t>
  </si>
  <si>
    <t>с. Яворница, общ. Петрич, обл. Благоевград</t>
  </si>
  <si>
    <t>87134</t>
  </si>
  <si>
    <t>с. Яворовец, общ. Мъглиж, обл. Стара Загора</t>
  </si>
  <si>
    <t>87148</t>
  </si>
  <si>
    <t>с. Яворово, общ. Черноочене, обл. Кърджали</t>
  </si>
  <si>
    <t>87165</t>
  </si>
  <si>
    <t>с. Яврово, общ. Куклен, обл. Пловдив</t>
  </si>
  <si>
    <t>87179</t>
  </si>
  <si>
    <t>с. Яворово, общ. Чирпан, обл. Стара Загора</t>
  </si>
  <si>
    <t>87182</t>
  </si>
  <si>
    <t>с. Ягнило, общ. Ветрино, обл. Варна</t>
  </si>
  <si>
    <t>87206</t>
  </si>
  <si>
    <t>с. Ягода, общ. Мъглиж, обл. Стара Загора</t>
  </si>
  <si>
    <t>87212</t>
  </si>
  <si>
    <t>с. Ягодина, общ. Борино, обл. Смолян</t>
  </si>
  <si>
    <t>87223</t>
  </si>
  <si>
    <t>с. Ягодово, общ. Берковица, обл. Монтана</t>
  </si>
  <si>
    <t>87237</t>
  </si>
  <si>
    <t>с. Ягодово, общ. Родопи, обл. Пловдив</t>
  </si>
  <si>
    <t>87240</t>
  </si>
  <si>
    <t>с. Яздач, общ. Чирпан, обл. Стара Загора</t>
  </si>
  <si>
    <t>87254</t>
  </si>
  <si>
    <t>с. Язовец, общ. Антоново, обл. Търговище</t>
  </si>
  <si>
    <t>87271</t>
  </si>
  <si>
    <t>с. Яким Груево, общ. Исперих, обл. Разград</t>
  </si>
  <si>
    <t>87285</t>
  </si>
  <si>
    <t>с. Якимово, общ. Якимово, обл. Монтана</t>
  </si>
  <si>
    <t>87299</t>
  </si>
  <si>
    <t>с. Яковица, общ. Кирково, обл. Кърджали</t>
  </si>
  <si>
    <t>87309</t>
  </si>
  <si>
    <t>с. Яково, общ. Петрич, обл. Благоевград</t>
  </si>
  <si>
    <t>87312</t>
  </si>
  <si>
    <t>с. Яковци, общ. Елена, обл. Велико Търново</t>
  </si>
  <si>
    <t>87326</t>
  </si>
  <si>
    <t>гр. Якоруда, общ. Якоруда, обл. Благоевград</t>
  </si>
  <si>
    <t>87338</t>
  </si>
  <si>
    <t>с. Ялботина, общ. Драгоман, обл. София (област)</t>
  </si>
  <si>
    <t>87343</t>
  </si>
  <si>
    <t>с. Ялово, общ. Велико Търново, обл. Велико Търново</t>
  </si>
  <si>
    <t>87360</t>
  </si>
  <si>
    <t>гр. Ямбол, общ. Ямбол, обл. Ямбол</t>
  </si>
  <si>
    <t>87374</t>
  </si>
  <si>
    <t>с. Ямино, общ. Джебел, обл. Кърджали</t>
  </si>
  <si>
    <t>87388</t>
  </si>
  <si>
    <t>с. Ямна, общ. Етрополе, обл. София (област)</t>
  </si>
  <si>
    <t>87391</t>
  </si>
  <si>
    <t>с. Яна, общ. Столична, обл. София (столица)</t>
  </si>
  <si>
    <t>87401</t>
  </si>
  <si>
    <t>с. Янино, общ. Кирково, обл. Кърджали</t>
  </si>
  <si>
    <t>87415</t>
  </si>
  <si>
    <t>с. Янково, общ. Смядово, обл. Шумен</t>
  </si>
  <si>
    <t>87429</t>
  </si>
  <si>
    <t>с. Янковци, общ. Габрово, обл. Габрово</t>
  </si>
  <si>
    <t>87432</t>
  </si>
  <si>
    <t>с. Яново, общ. Сандански, обл. Благоевград</t>
  </si>
  <si>
    <t>87446</t>
  </si>
  <si>
    <t>с. Янтра, общ. Горна Оряховица, обл. Велико Търново</t>
  </si>
  <si>
    <t>87453</t>
  </si>
  <si>
    <t>с. Янтра, общ. Дряново, обл. Габрово</t>
  </si>
  <si>
    <t>87463</t>
  </si>
  <si>
    <t>с. Яньовец, общ. Димово, обл. Видин</t>
  </si>
  <si>
    <t>87477</t>
  </si>
  <si>
    <t>с. Ярджиловци, общ. Перник, обл. Перник</t>
  </si>
  <si>
    <t>87480</t>
  </si>
  <si>
    <t>с. Яребица, общ. Кърджали, обл. Кърджали</t>
  </si>
  <si>
    <t>87494</t>
  </si>
  <si>
    <t>с. Яребица, общ. Дулово, обл. Силистра</t>
  </si>
  <si>
    <t>87504</t>
  </si>
  <si>
    <t>с. Яребична, общ. Аксаково, обл. Варна</t>
  </si>
  <si>
    <t>87518</t>
  </si>
  <si>
    <t>с. Яребично, общ. Антоново, обл. Търговище</t>
  </si>
  <si>
    <t>87521</t>
  </si>
  <si>
    <t>с. Яребковица, общ. Самоков, обл. София (област)</t>
  </si>
  <si>
    <t>87535</t>
  </si>
  <si>
    <t>с. Ярловица, общ. Димово, обл. Видин</t>
  </si>
  <si>
    <t>87549</t>
  </si>
  <si>
    <t>с. Ярлово, общ. Самоков, обл. София (област)</t>
  </si>
  <si>
    <t>87552</t>
  </si>
  <si>
    <t>с. Ярловци, общ. Трън, обл. Перник</t>
  </si>
  <si>
    <t>87566</t>
  </si>
  <si>
    <t>с. Ярославци, общ. Брезник, обл. Перник</t>
  </si>
  <si>
    <t>87579</t>
  </si>
  <si>
    <t>с. Ясен, общ. Ново село, обл. Видин</t>
  </si>
  <si>
    <t>87583</t>
  </si>
  <si>
    <t>с. Ясен, общ. Плевен, обл. Плевен</t>
  </si>
  <si>
    <t>87597</t>
  </si>
  <si>
    <t>с. Ясените, общ. Габрово, обл. Габрово</t>
  </si>
  <si>
    <t>87607</t>
  </si>
  <si>
    <t>с. Ясенково, общ. Венец, обл. Шумен</t>
  </si>
  <si>
    <t>87610</t>
  </si>
  <si>
    <t>с. Ясеновец, общ. Разград, обл. Разград</t>
  </si>
  <si>
    <t>87624</t>
  </si>
  <si>
    <t>с. Ясеново, общ. Руен, обл. Бургас</t>
  </si>
  <si>
    <t>87638</t>
  </si>
  <si>
    <t>с. Ясеново, общ. Казанлък, обл. Стара Загора</t>
  </si>
  <si>
    <t>87641</t>
  </si>
  <si>
    <t>с. Ясна поляна, общ. Приморско, обл. Бургас</t>
  </si>
  <si>
    <t>87655</t>
  </si>
  <si>
    <t>с. Ясно поле, общ. Марица, обл. Пловдив</t>
  </si>
  <si>
    <t>87669</t>
  </si>
  <si>
    <t>с. Ястреб, общ. Кърджали, обл. Кърджали</t>
  </si>
  <si>
    <t>87672</t>
  </si>
  <si>
    <t>с. Ястребино, общ. Антоново, обл. Търговище</t>
  </si>
  <si>
    <t>87686</t>
  </si>
  <si>
    <t>с. Ястребна, общ. Ситово, обл. Силистра</t>
  </si>
  <si>
    <t>87694</t>
  </si>
  <si>
    <t>с. Ястребово, общ. Русе, обл. Русе</t>
  </si>
  <si>
    <t>87700</t>
  </si>
  <si>
    <t>с. Ястребово, общ. Опан, обл. Стара Загора</t>
  </si>
  <si>
    <t>87713</t>
  </si>
  <si>
    <t>с. Яхиново, общ. Дупница, обл. Кюстендил</t>
  </si>
  <si>
    <t>87727</t>
  </si>
  <si>
    <t>гр. ДЪРЖАНОВО, общ. Сандански, обл. Благоевград</t>
  </si>
  <si>
    <t>99001</t>
  </si>
  <si>
    <t>гр. ЛЯЛЕВО, общ. Хаджидимово, обл. Благоевград</t>
  </si>
  <si>
    <t>99002</t>
  </si>
  <si>
    <t>гр. ПЕРИЦА, общ. Хаджидимово, обл. Благоевград</t>
  </si>
  <si>
    <t>99003</t>
  </si>
  <si>
    <t>с. ГОРНО ЕЗЕРОВО, общ. Бургас, обл. Бургас</t>
  </si>
  <si>
    <t>99013</t>
  </si>
  <si>
    <t>с. ДОЛНО ЕЗЕРОВО, общ. Бургас, обл. Бургас</t>
  </si>
  <si>
    <t>99014</t>
  </si>
  <si>
    <t>с. КРАЙМОРИЕ, общ. Бургас, обл. Бургас</t>
  </si>
  <si>
    <t>99015</t>
  </si>
  <si>
    <t>с. ЛОЗОВО, общ. Бургас, обл. Бургас</t>
  </si>
  <si>
    <t>99016</t>
  </si>
  <si>
    <t>с. МЕДЕН РУДНИК, общ. Бургас, обл. Бургас</t>
  </si>
  <si>
    <t>99017</t>
  </si>
  <si>
    <t>с. САРАФОВО, общ. Бургас, обл. Бургас</t>
  </si>
  <si>
    <t>99018</t>
  </si>
  <si>
    <t>с. АСПАРУХОВО, общ. Варна, обл. Варна</t>
  </si>
  <si>
    <t>99019</t>
  </si>
  <si>
    <t>с. ВЛАДИСЛАВОВО, общ. Варна, обл. Варна</t>
  </si>
  <si>
    <t>99020</t>
  </si>
  <si>
    <t>с. ГАЛАТА, общ. Варна, обл. Варна</t>
  </si>
  <si>
    <t>99021</t>
  </si>
  <si>
    <t>с. ВИНИЦА, общ. Варна, обл. Варна</t>
  </si>
  <si>
    <t>99022</t>
  </si>
  <si>
    <t>гр. ГОЛЯМО ДЕЛЧЕВО, общ. Дългопол, обл. Варна</t>
  </si>
  <si>
    <t>99023</t>
  </si>
  <si>
    <t>гр. ДЕБЕЛЕЦ, общ. Дългопол, обл. Варна</t>
  </si>
  <si>
    <t>99024</t>
  </si>
  <si>
    <t>гр. ЯВОРОВО, общ. Дългопол, обл. Варна</t>
  </si>
  <si>
    <t>99025</t>
  </si>
  <si>
    <t>с. КУЛАТА И БИСТРЕЦ, общ. Враца, обл. Враца</t>
  </si>
  <si>
    <t>99028</t>
  </si>
  <si>
    <t>с. АПРИЛОВО, общ. Габрово, обл. Габрово</t>
  </si>
  <si>
    <t>99029</t>
  </si>
  <si>
    <t>с. ЕТЪРА, общ. Габрово, обл. Габрово</t>
  </si>
  <si>
    <t>99030</t>
  </si>
  <si>
    <t>с. ПАЛАУЗОВО, общ. Габрово, обл. Габрово</t>
  </si>
  <si>
    <t>99031</t>
  </si>
  <si>
    <t>с. СМИРНЕНСКИ, общ. Габрово, обл. Габрово</t>
  </si>
  <si>
    <t>99032</t>
  </si>
  <si>
    <t>с. ТОПЛЕШ, общ. Габрово, обл. Габрово</t>
  </si>
  <si>
    <t>99033</t>
  </si>
  <si>
    <t>с. ГАЧЕВЦИ, общ. Габрово, обл. Габрово</t>
  </si>
  <si>
    <t>99034</t>
  </si>
  <si>
    <t>гр. ПЕЕВСКО, общ. Кирково, обл. Кърджали</t>
  </si>
  <si>
    <t>99037</t>
  </si>
  <si>
    <t>гр. ВЕСЕЛЕЦ, общ. Кирково, обл. Кърджали</t>
  </si>
  <si>
    <t>99038</t>
  </si>
  <si>
    <t>гр. МЪЖЕНЦИ, общ. Кирково, обл. Кърджали</t>
  </si>
  <si>
    <t>99039</t>
  </si>
  <si>
    <t>гр. ПЕНКОВЦИ, общ. Кирково, обл. Кърджали</t>
  </si>
  <si>
    <t>99040</t>
  </si>
  <si>
    <t>гр. ТРЕПЕТЛИКА, общ. Кирково, обл. Кърджали</t>
  </si>
  <si>
    <t>99041</t>
  </si>
  <si>
    <t>гр. СЪДИЕВО, общ. Крумовград, обл. Кърджали</t>
  </si>
  <si>
    <t>99042</t>
  </si>
  <si>
    <t>с. ГОРНА ГЛЕДКА, общ. Кърджали, обл. Кърджали</t>
  </si>
  <si>
    <t>99043</t>
  </si>
  <si>
    <t>гр. БАТКОВЦИ, общ. Момчилград, обл. Кърджали</t>
  </si>
  <si>
    <t>99057</t>
  </si>
  <si>
    <t>гр. ПОЛЯНА, общ. Момчилград, обл. Кърджали</t>
  </si>
  <si>
    <t>99058</t>
  </si>
  <si>
    <t>гр. ЗВЕЗДИЦА, общ. Момчилград, обл. Кърджали</t>
  </si>
  <si>
    <t>99059</t>
  </si>
  <si>
    <t>гр. КЛЕТНИЦИ, общ. Момчилград, обл. Кърджали</t>
  </si>
  <si>
    <t>99060</t>
  </si>
  <si>
    <t>гр. СЪРНЕЦ, общ. Момчилград, обл. Кърджали</t>
  </si>
  <si>
    <t>99061</t>
  </si>
  <si>
    <t>с. ВИДИМА, общ. Априлци, обл. Ловеч</t>
  </si>
  <si>
    <t>99075</t>
  </si>
  <si>
    <t>с. ЗЛА РЕКА, общ. Априлци, обл. Ловеч</t>
  </si>
  <si>
    <t>99076</t>
  </si>
  <si>
    <t>с. ОСТРЕЦ, общ. Априлци, обл. Ловеч</t>
  </si>
  <si>
    <t>99077</t>
  </si>
  <si>
    <t>с. МЛАДЕНОВО, общ. Лом, обл. Монтана</t>
  </si>
  <si>
    <t>99078</t>
  </si>
  <si>
    <t>с. КАЛКАС, общ. Перник, обл. Перник</t>
  </si>
  <si>
    <t>99079</t>
  </si>
  <si>
    <t>с. БЯЛА ВОДА, общ. Перник, обл. Перник</t>
  </si>
  <si>
    <t>99080</t>
  </si>
  <si>
    <t>с. ЦЪРКВА, общ. Перник, обл. Перник</t>
  </si>
  <si>
    <t>99081</t>
  </si>
  <si>
    <t>с. ПЕРНИК-ИЗТОК, общ. Перник, обл. Перник</t>
  </si>
  <si>
    <t>99082</t>
  </si>
  <si>
    <t>гр. ВИТОШКО, общ. Перник, обл. Перник</t>
  </si>
  <si>
    <t>99083</t>
  </si>
  <si>
    <t>гр. КРАПЕЦ, общ. Перник, обл. Перник</t>
  </si>
  <si>
    <t>99084</t>
  </si>
  <si>
    <t>с. ГОРНИ ВОДЕН, общ. Асеновград, обл. Пловдив</t>
  </si>
  <si>
    <t>99087</t>
  </si>
  <si>
    <t>с. ДОЛНИ ВОДЕН, общ. Асеновград, обл. Пловдив</t>
  </si>
  <si>
    <t>99088</t>
  </si>
  <si>
    <t>с. АНЕВО, общ. Сопот, обл. Пловдив</t>
  </si>
  <si>
    <t>99089</t>
  </si>
  <si>
    <t>с. СУШИЦА, общ. Карлово, обл. Пловдив</t>
  </si>
  <si>
    <t>99090</t>
  </si>
  <si>
    <t>с. ДЕБЪР, общ. Първомай, обл. Пловдив</t>
  </si>
  <si>
    <t>99101</t>
  </si>
  <si>
    <t>с. ЛЮБЕНОВО, общ. Първомай, обл. Пловдив</t>
  </si>
  <si>
    <t>99102</t>
  </si>
  <si>
    <t>с. ГЕНЕРАЛ НИКОЛАЕВО, общ. Раковски, обл. Пловдив</t>
  </si>
  <si>
    <t>99103</t>
  </si>
  <si>
    <t>с. ПАРЧЕВИЧ, общ. Раковски, обл. Пловдив</t>
  </si>
  <si>
    <t>99104</t>
  </si>
  <si>
    <t>с. СЕКИРОВО, общ. Раковски, обл. Пловдив</t>
  </si>
  <si>
    <t>99105</t>
  </si>
  <si>
    <t>с. ЕЛЕШНИЦА, общ. Хисаря, обл. Пловдив</t>
  </si>
  <si>
    <t>99106</t>
  </si>
  <si>
    <t>гр. ВОДЕН/водно стоп./, общ. Завет, обл. Разград</t>
  </si>
  <si>
    <t>99107</t>
  </si>
  <si>
    <t>с. ДРЯНОВО, общ. Кубрат, обл. Разград</t>
  </si>
  <si>
    <t>99108</t>
  </si>
  <si>
    <t>с. ДОЛАПИТЕ, общ. Русе, обл. Русе</t>
  </si>
  <si>
    <t>99109</t>
  </si>
  <si>
    <t>с. СРЕДНА КУЛА, общ. Русе, обл. Русе</t>
  </si>
  <si>
    <t>99110</t>
  </si>
  <si>
    <t>с. РЕЧИЦА, общ. Сливен, обл. Сливен</t>
  </si>
  <si>
    <t>99112</t>
  </si>
  <si>
    <t>с. БЕНКОВСКИ, общ. Столична, обл. София (столица)</t>
  </si>
  <si>
    <t>99116</t>
  </si>
  <si>
    <t>с. МАЛАШЕВЦИ, общ. Столична, обл. София (столица)</t>
  </si>
  <si>
    <t>99117</t>
  </si>
  <si>
    <t>с. ОРЛАНДОВЦИ, общ. Столична, обл. София (столица)</t>
  </si>
  <si>
    <t>99118</t>
  </si>
  <si>
    <t>с. СЛАТИНА, общ. Столична, обл. София (столица)</t>
  </si>
  <si>
    <t>99120</t>
  </si>
  <si>
    <t>с. ИЛИЕНЦИ, общ. Столична, обл. София (столица)</t>
  </si>
  <si>
    <t>99121</t>
  </si>
  <si>
    <t>с. ГОРУБЛЯНЕ, общ. Столична, обл. София (столица)</t>
  </si>
  <si>
    <t>99122</t>
  </si>
  <si>
    <t>с. СИМЕОНОВО, общ. Столична, обл. София (столица)</t>
  </si>
  <si>
    <t>99124</t>
  </si>
  <si>
    <t>с. ДРАГАЛЕВЦИ, общ. Столична, обл. София (столица)</t>
  </si>
  <si>
    <t>99125</t>
  </si>
  <si>
    <t>с. ГОРНА БАНЯ, общ. Столична, обл. София (столица)</t>
  </si>
  <si>
    <t>99126</t>
  </si>
  <si>
    <t>с. СУХОДОЛ, общ. Столична, обл. София (столица)</t>
  </si>
  <si>
    <t>99127</t>
  </si>
  <si>
    <t>с. ФИЛИПОВЦИ, общ. Столична, обл. София (столица)</t>
  </si>
  <si>
    <t>99128</t>
  </si>
  <si>
    <t>с. ОБЕЛЯ, общ. Столична, обл. София (столица)</t>
  </si>
  <si>
    <t>99129</t>
  </si>
  <si>
    <t>с. ГНИЛЯНЕ, общ. Столична, обл. София (столица)</t>
  </si>
  <si>
    <t>99130</t>
  </si>
  <si>
    <t>с. КУМАРИЦА, общ. Столична, обл. София (столица)</t>
  </si>
  <si>
    <t>99131</t>
  </si>
  <si>
    <t>с. КУРИЛО, общ. Столична, обл. София (столица)</t>
  </si>
  <si>
    <t>99132</t>
  </si>
  <si>
    <t>с. СЛАВОВЦИ, общ. Столична, обл. София (столица)</t>
  </si>
  <si>
    <t>99133</t>
  </si>
  <si>
    <t>с. ТРЕБИЧ, общ. Столична, обл. София (столица)</t>
  </si>
  <si>
    <t>99134</t>
  </si>
  <si>
    <t>с. БОТУНЕЦ, общ. Столична, обл. София (столица)</t>
  </si>
  <si>
    <t>99135</t>
  </si>
  <si>
    <t>с. ВРАЖДЕБНА, общ. Столична, обл. София (столица)</t>
  </si>
  <si>
    <t>99136</t>
  </si>
  <si>
    <t>с. ЧЕЛОПЕЧЕНЕ, общ. Столична, обл. София (столица)</t>
  </si>
  <si>
    <t>99137</t>
  </si>
  <si>
    <t>с. КРЕМИКОВЦИ, общ. Столична, обл. София (столица)</t>
  </si>
  <si>
    <t>99138</t>
  </si>
  <si>
    <t>с. СЕСЛАВЦИ, общ. Столична, обл. София (столица)</t>
  </si>
  <si>
    <t>99139</t>
  </si>
  <si>
    <t>с. ВЕРДИКАЛ, общ. Столична, обл. София (столица)</t>
  </si>
  <si>
    <t>99140</t>
  </si>
  <si>
    <t>с. ГРАДОМАН, общ. Столична, обл. София (столица)</t>
  </si>
  <si>
    <t>99141</t>
  </si>
  <si>
    <t>с. МИХАЙЛОВО, общ. Столична, обл. София (столица)</t>
  </si>
  <si>
    <t>99142</t>
  </si>
  <si>
    <t>гр. БАТКОВЦИ, общ. Костинброд, обл. София (област)</t>
  </si>
  <si>
    <t>99143</t>
  </si>
  <si>
    <t>с. МАСЛОВО, общ. Костинброд, обл. София (област)</t>
  </si>
  <si>
    <t>99144</t>
  </si>
  <si>
    <t>с. ШИЯКОВЦИ, общ. Костинброд, обл. София (област)</t>
  </si>
  <si>
    <t>99145</t>
  </si>
  <si>
    <t>гр. МЕЧА ПОЛЯНА, общ. Своге, обл. София (област)</t>
  </si>
  <si>
    <t>99146</t>
  </si>
  <si>
    <t>гр. ПЕРЕКЕНДЕТО, общ. Своге, обл. София (област)</t>
  </si>
  <si>
    <t>99147</t>
  </si>
  <si>
    <t>с. ГИПСОВО, общ. Раднево, обл. Стара Загора</t>
  </si>
  <si>
    <t>99148</t>
  </si>
  <si>
    <t>гр. ГОЛЯМА ДЕТЕЛИНА, общ. Раднево, обл. Стара Загора</t>
  </si>
  <si>
    <t>99149</t>
  </si>
  <si>
    <t>гр. МАЛКА ДЕТЕЛИНА, общ. Раднево, обл. Стара Загора</t>
  </si>
  <si>
    <t>99150</t>
  </si>
  <si>
    <t>гр. СТАРОСЕЛЕЦ, общ. Раднево, обл. Стара Загора</t>
  </si>
  <si>
    <t>99151</t>
  </si>
  <si>
    <t>гр. ТЪРГОВИЩЕ, общ. Раднево, обл. Стара Загора</t>
  </si>
  <si>
    <t>99152</t>
  </si>
  <si>
    <t>с. БОЖИЦА, общ. Антоново, обл. Търговище</t>
  </si>
  <si>
    <t>99153</t>
  </si>
  <si>
    <t>с. ЕРЕВИШ, общ. Антоново, обл. Търговище</t>
  </si>
  <si>
    <t>99154</t>
  </si>
  <si>
    <t>гр. СЕМЕРЦИ, общ. Антоново, обл. Търговище</t>
  </si>
  <si>
    <t>99155</t>
  </si>
  <si>
    <t>с. НЕВСКИ, общ. Попово, обл. Търговище</t>
  </si>
  <si>
    <t>99156</t>
  </si>
  <si>
    <t>с. СЕЯЧИ, общ. Попово, обл. Търговище</t>
  </si>
  <si>
    <t>99157</t>
  </si>
  <si>
    <t>с. БРЯГ, общ. Търговище, обл. Търговище</t>
  </si>
  <si>
    <t>99158</t>
  </si>
  <si>
    <t>с. ВЪБЕЛ, общ. Търговище, обл. Търговище</t>
  </si>
  <si>
    <t>99159</t>
  </si>
  <si>
    <t>с. БОЛЯРОВО, общ. Хасково, обл. Хасково</t>
  </si>
  <si>
    <t>99163</t>
  </si>
  <si>
    <t>гр. ВИНИЦА, общ. Върбица, обл. Шумен</t>
  </si>
  <si>
    <t>99164</t>
  </si>
  <si>
    <t>гр. СТАРОСЕЛКА, общ. Върбица, обл. Шумен</t>
  </si>
  <si>
    <t>99165</t>
  </si>
  <si>
    <t>с. КАОЛИНОВО кв.БОЙМИР, общ. Каолиново, обл. Шумен</t>
  </si>
  <si>
    <t>99166</t>
  </si>
  <si>
    <t>с. КАОЛИНОВО кв.КУС, общ. Каолиново, обл. Шумен</t>
  </si>
  <si>
    <t>99167</t>
  </si>
  <si>
    <t>гр. КАЛУГЕРИЦА, общ. Каспичан, обл. Шумен</t>
  </si>
  <si>
    <t>99168</t>
  </si>
  <si>
    <t>с. МЪТНИЦА, общ. Шумен, обл. Шумен</t>
  </si>
  <si>
    <t>99169</t>
  </si>
  <si>
    <t>с. МАКАК, общ. Шумен, обл. Шумен</t>
  </si>
  <si>
    <t>99170</t>
  </si>
  <si>
    <t>гр. КУНЕВО, общ. Тунджа, обл. Ямбол</t>
  </si>
  <si>
    <t>99171</t>
  </si>
  <si>
    <t>с. КНЯЖЕВО, общ. Столична, обл. София (столица)</t>
  </si>
  <si>
    <t>99173</t>
  </si>
  <si>
    <t>с. КОШАРНИК, общ. Монтана, обл. Монтана</t>
  </si>
  <si>
    <t>99174</t>
  </si>
  <si>
    <t>с. ЖИВОВЦИ, общ. Монтана, обл. Монтана</t>
  </si>
  <si>
    <t>99175</t>
  </si>
  <si>
    <t>с. МАЛА КУТЛОВИЦА, общ. Монтана, обл. Монтана</t>
  </si>
  <si>
    <t>99176</t>
  </si>
  <si>
    <t>гр. МАЛО БЕЛЕЕВО, общ. Драгоман, обл. София (област)</t>
  </si>
  <si>
    <t>99177</t>
  </si>
  <si>
    <t>с. ДИВДЯДОВО, общ. Шумен, обл. Шумен</t>
  </si>
  <si>
    <t>99178</t>
  </si>
  <si>
    <t>с. ПРЕСЛАВ-КИРКОВО, общ. Велики Преслав, обл. Шумен</t>
  </si>
  <si>
    <t>99179</t>
  </si>
  <si>
    <t>с. ЛОМ кв.МОМИН БРОД, общ. Лом, обл. Монтана</t>
  </si>
  <si>
    <t>99182</t>
  </si>
  <si>
    <t>с. БОЯНА, общ. Столична, обл. София (столица)</t>
  </si>
  <si>
    <t>99184</t>
  </si>
  <si>
    <t>гр. ПАНЧАРЕВО -ЯЗ.ИСКЪР, общ. Столична, обл. София (столица)</t>
  </si>
  <si>
    <t>99185</t>
  </si>
  <si>
    <t>с. ВРЪБНИЦА, общ. Столична, обл. София (столица)</t>
  </si>
  <si>
    <t>99186</t>
  </si>
  <si>
    <t>гр. ДОЛНИ ЛОЗЕН, общ. Столична, обл. София (столица)</t>
  </si>
  <si>
    <t>99189</t>
  </si>
  <si>
    <t>гр. ГОРНИ ЛОЗЕН, общ. Столична, обл. София (столица)</t>
  </si>
  <si>
    <t>99190</t>
  </si>
  <si>
    <t>гр. Малка мера, общ. Шумен, обл. Шумен</t>
  </si>
  <si>
    <t>99202</t>
  </si>
  <si>
    <t>гр. Мадара - ГФ, общ. Шумен, обл. Шумен</t>
  </si>
  <si>
    <t>99203</t>
  </si>
  <si>
    <t>гр. Фотиново-център, общ. Кирково, обл. Кърджали</t>
  </si>
  <si>
    <t>99204</t>
  </si>
  <si>
    <t>гр. Загоричане, общ. Кирково, обл. Кърджали</t>
  </si>
  <si>
    <t>99205</t>
  </si>
  <si>
    <t>с. ДЗС Образцов чифлик, общ. Русе, обл. Русе</t>
  </si>
  <si>
    <t>99206</t>
  </si>
  <si>
    <t>с. ДЗС, общ. Русе, обл. Русе</t>
  </si>
  <si>
    <t>99207</t>
  </si>
  <si>
    <t xml:space="preserve"> Неизвестно, общ. Неизвестна, обл. Неизвестна</t>
  </si>
  <si>
    <t>NA</t>
  </si>
  <si>
    <t>Площ в ха, обхваната от инвестицията</t>
  </si>
  <si>
    <t/>
  </si>
  <si>
    <t>DD</t>
  </si>
  <si>
    <t>CC</t>
  </si>
  <si>
    <t>I.  Подобряване на поземлени имоти</t>
  </si>
  <si>
    <t>R_I</t>
  </si>
  <si>
    <t>I.1. Закупуване земя</t>
  </si>
  <si>
    <t>R_I_1</t>
  </si>
  <si>
    <t>I.1.1. Закупуване на земя за създаване и/или презасаждане на трайни насаждения - овощни насаждения, ягодоплодни насаждения, лозя, други многогодишни култури</t>
  </si>
  <si>
    <t>R_I_1_1</t>
  </si>
  <si>
    <t>I.1.2. Закупуване на земя за изграждане/модернизиране на производствени сгради</t>
  </si>
  <si>
    <t>R_I_1_2</t>
  </si>
  <si>
    <t>I.1.3. Закупуване на земя за други производствени цели</t>
  </si>
  <si>
    <t>R_I_1_3</t>
  </si>
  <si>
    <t>I.2. Изграждане/модернизиране на инфраструктурата</t>
  </si>
  <si>
    <t>R_I_2</t>
  </si>
  <si>
    <t>I.2.1. Малка инфраструктура (пътища в стопанството, огради, електрически пастири и т.н.)</t>
  </si>
  <si>
    <t>R_I_2_1</t>
  </si>
  <si>
    <t>I.2.2. Поливни съоръжения/инфраструктура</t>
  </si>
  <si>
    <t>R_I_2_2</t>
  </si>
  <si>
    <t>I.2.3. Отводнителна инфраструктура</t>
  </si>
  <si>
    <t>R_I_2_3</t>
  </si>
  <si>
    <t>I.3. Създаване и/или презасаждане на трайни насаждения</t>
  </si>
  <si>
    <t>R_I_3</t>
  </si>
  <si>
    <t>I.3.1. Създаване и/или презасаждане на ягодоплодни насаждения</t>
  </si>
  <si>
    <t>R_I_3_1</t>
  </si>
  <si>
    <t>I.3.2. Създаване и/или презасаждане на други овощни насаждения</t>
  </si>
  <si>
    <t>R_I_3_2</t>
  </si>
  <si>
    <t>I.3.3. Създаване и/или презасаждане на лозя</t>
  </si>
  <si>
    <t>R_I_3_3</t>
  </si>
  <si>
    <t>I.3.4. Създаване и/или презасаждане на многогодишни етерично маслени и медицински (лекарствени) култури</t>
  </si>
  <si>
    <t>R_I_3_4</t>
  </si>
  <si>
    <t>I.3.5. Създаване и/или презасаждане на бързорастящи дървесни видове използвани като биомаса за производство на био-енергия</t>
  </si>
  <si>
    <t>R_I_3_5</t>
  </si>
  <si>
    <t>I.3.6. Създаване и/или презасаждане на други трайни насаждения</t>
  </si>
  <si>
    <t>R_I_3_6</t>
  </si>
  <si>
    <t>I.4. Изграждане/реконструкция на оранжерии</t>
  </si>
  <si>
    <t>R_I_4</t>
  </si>
  <si>
    <t>I.4.1.  Изграждане/реконструкция на оранжерии-общо</t>
  </si>
  <si>
    <t>R_I_4_1</t>
  </si>
  <si>
    <t>II.  Закупуване Оборудване, Машини, Съоръжения</t>
  </si>
  <si>
    <t>R_II</t>
  </si>
  <si>
    <t>II.1. Трактори (вкл.прикачен инвентар)</t>
  </si>
  <si>
    <t>R_II_1</t>
  </si>
  <si>
    <t>II.2. Комбайни и друга земеделска техника за прибиране на реколтата (вкл. прикачен инвентар)</t>
  </si>
  <si>
    <t>R_II_2</t>
  </si>
  <si>
    <t>II.3. Друга земеделска техника за стопанството</t>
  </si>
  <si>
    <t>R_II_3</t>
  </si>
  <si>
    <t>II.4. Машини и оборудване за почистване на оборски тор</t>
  </si>
  <si>
    <t>R_II_4</t>
  </si>
  <si>
    <t>II.5. Машини и оборудване за доене и за доилните зали, вкл. охладителни вани</t>
  </si>
  <si>
    <t>R_II_5</t>
  </si>
  <si>
    <t>II.6.  Съоръжения и оборудване за пунктове за събиране на мляко</t>
  </si>
  <si>
    <t>R_II_6</t>
  </si>
  <si>
    <t>II.7.  Оборудване за охлаждане на продукцията</t>
  </si>
  <si>
    <t>R_II_7</t>
  </si>
  <si>
    <t>II.8.  Машини, оборудване и съоръжения за производство на фураж</t>
  </si>
  <si>
    <t>R_II_8</t>
  </si>
  <si>
    <t>II.9. Машини и оборудване за хранене и поене на животните</t>
  </si>
  <si>
    <t>R_II_9</t>
  </si>
  <si>
    <t>II.10. Машини и оборудване за поддържане на микроклимата в сградите за отглеждане на животните</t>
  </si>
  <si>
    <t>R_II_10</t>
  </si>
  <si>
    <t>II.11. Оборудване и машини за товарене и разтоварване</t>
  </si>
  <si>
    <t>R_II_11</t>
  </si>
  <si>
    <t>II.12. Транспортни линии за суровини, готова продукция и животни</t>
  </si>
  <si>
    <t>R_II_12</t>
  </si>
  <si>
    <t>II.13. Друго технологично оборудване за осигуряване функционирането на помещенията за отглеждане на животните</t>
  </si>
  <si>
    <t>R_II_13</t>
  </si>
  <si>
    <t>II.14. Оборудване за напояване във фермите – машини и агрегати</t>
  </si>
  <si>
    <t>R_II_14</t>
  </si>
  <si>
    <t>II.15. Оборудване и съоръжения за обработка и опаковане на продукцията от стопанството, в т.ч. машини, агрегати, линии за почистване, сортиране, сушене, пресоване, опаковане</t>
  </si>
  <si>
    <t>R_II_15</t>
  </si>
  <si>
    <t>II.16. Машини, съоръжения и оборудване за осигуряване функционирането на оранжерии</t>
  </si>
  <si>
    <t>R_II_16</t>
  </si>
  <si>
    <t>II.17. Машини, съоръжения и оборудване за поддържане и управление на торосъбирателни и септични ями</t>
  </si>
  <si>
    <t>R_II_17</t>
  </si>
  <si>
    <t>II.18. Машини, съоръжения и оборудване за управление, депониране и пречистване на твърдите и течни отпадъци (вкл. отпадъчни води) от дейността на стопанството</t>
  </si>
  <si>
    <t>R_II_18</t>
  </si>
  <si>
    <t>II.19. Съоръжения и оборудване за пунктове за дезинфекция и осеменяване</t>
  </si>
  <si>
    <t>R_II_19</t>
  </si>
  <si>
    <t>II.20. Машини, съоръжения и оборудване за складови помещения и сгради</t>
  </si>
  <si>
    <t>R_II_20</t>
  </si>
  <si>
    <t>II.21. Машини, съоръжения и оборудване за сушилни</t>
  </si>
  <si>
    <t>R_II_21</t>
  </si>
  <si>
    <t>II.22. Машини, съоръжения и оборудване за други селско стопански сгради необходими за функционирането на стопанството</t>
  </si>
  <si>
    <t>R_II_22</t>
  </si>
  <si>
    <t>II.23. Оборудване на лаборатории за въвеждане на стандарти и контрол на качеството на земеделската продукция</t>
  </si>
  <si>
    <t>R_II_23</t>
  </si>
  <si>
    <t>II.24. Оборудване на разсадници за производство на посадъчен материал</t>
  </si>
  <si>
    <t>R_II_24</t>
  </si>
  <si>
    <t>II.25. Машини, съоръжения и оборудване за преработване на биомаса за получаване на топлинна или електроенергия за нуждите на стопанството</t>
  </si>
  <si>
    <t>R_II_25</t>
  </si>
  <si>
    <t>II.26. Инвентар необходим за пчелното стопанство вкл. пчелни кошери</t>
  </si>
  <si>
    <t>R_II_26</t>
  </si>
  <si>
    <t>II.27. Оборудване за предпазване на земеделската продукция от градушки</t>
  </si>
  <si>
    <t>R_II_27</t>
  </si>
  <si>
    <t>II.28. Оборудване за ограждане и опазване на земеделското стопанство</t>
  </si>
  <si>
    <t>R_II_28</t>
  </si>
  <si>
    <t>II.29. Други машини, съоръжения и оборудване (не споменати никъде по-горе)</t>
  </si>
  <si>
    <t>R_II_29</t>
  </si>
  <si>
    <t>III. Сгради, помещения</t>
  </si>
  <si>
    <t>R_III</t>
  </si>
  <si>
    <t>III.1. Помещения за отглеждане на крави за мляко</t>
  </si>
  <si>
    <t>R_III_1</t>
  </si>
  <si>
    <t>III.2. Помещения за отглеждане на биволици за мляко</t>
  </si>
  <si>
    <t>R_III_2</t>
  </si>
  <si>
    <t>III.3. Помещения за отглеждане на говеда за месо</t>
  </si>
  <si>
    <t>R_III_3</t>
  </si>
  <si>
    <t>III.4. Помещения за отглеждане на телета до 1г. за месо</t>
  </si>
  <si>
    <t>R_III_4</t>
  </si>
  <si>
    <t>III.5. Помещения за отглеждане на биволи за месо</t>
  </si>
  <si>
    <t>R_III_5</t>
  </si>
  <si>
    <t>III.6. Помещения за отглеждане на коне за месо</t>
  </si>
  <si>
    <t>R_III_6</t>
  </si>
  <si>
    <t>III.7. Помещения за отглеждане на други животни за месно говедовъдство</t>
  </si>
  <si>
    <t>R_III_7</t>
  </si>
  <si>
    <t>III.8. Помещения за отглеждане на свине</t>
  </si>
  <si>
    <t>R_III_8</t>
  </si>
  <si>
    <t>III.9. Помещения за отглеждане на овце вкл. агнета и шилета за мляко</t>
  </si>
  <si>
    <t>R_III_9</t>
  </si>
  <si>
    <t>III.10. Помещения за отглеждане на овце вкл. агнета и шилета за месо</t>
  </si>
  <si>
    <t>R_III_10</t>
  </si>
  <si>
    <t>III.11. Помещения за отглеждане на овце вкл. агнета и шилета за месо и мляко</t>
  </si>
  <si>
    <t>R_III_11</t>
  </si>
  <si>
    <t>III.12. Помещения за отглеждане на кози вкл. ярета за мляко</t>
  </si>
  <si>
    <t>R_III_12</t>
  </si>
  <si>
    <t>III.13. Помещения за отглеждане на кози вкл. ярета за месо</t>
  </si>
  <si>
    <t>R_III_13</t>
  </si>
  <si>
    <t>III.14. Помещения за отглеждане на кози, вкл. ярета за месо и мляко</t>
  </si>
  <si>
    <t>R_III_14</t>
  </si>
  <si>
    <t>III.15. Помещения за отглеждане на кокошки—носачки</t>
  </si>
  <si>
    <t>R_III_15</t>
  </si>
  <si>
    <t>III.16. Помещения за отглеждане на бройлери</t>
  </si>
  <si>
    <t>R_III_16</t>
  </si>
  <si>
    <t>III.17. Помещения за отглеждане на пуйки</t>
  </si>
  <si>
    <t>R_III_17</t>
  </si>
  <si>
    <t>III.18. Помещения за отглеждане на гъски</t>
  </si>
  <si>
    <t>R_III_18</t>
  </si>
  <si>
    <t>III.19. Помещения за отглеждане на други птици</t>
  </si>
  <si>
    <t>R_III_19</t>
  </si>
  <si>
    <t>III.20. Помещения за отглеждане на зайци</t>
  </si>
  <si>
    <t>R_III_20</t>
  </si>
  <si>
    <t>III.21. Помещения за отглеждане на буби</t>
  </si>
  <si>
    <t>R_III_21</t>
  </si>
  <si>
    <t>III.22. Помещения за отглеждането на охлюви</t>
  </si>
  <si>
    <t>R_III_22</t>
  </si>
  <si>
    <t>III.23. Помещения за отглеждането на червеи</t>
  </si>
  <si>
    <t>R_III_23</t>
  </si>
  <si>
    <t>III.24. Помещения за отглеждане на други видове животни</t>
  </si>
  <si>
    <t>R_III_24</t>
  </si>
  <si>
    <t>III.25. Доилни зали</t>
  </si>
  <si>
    <t>R_III_25</t>
  </si>
  <si>
    <t>III.26. Пунктове за събиране на млякото</t>
  </si>
  <si>
    <t>R_III_26</t>
  </si>
  <si>
    <t>III.27. Пунктове за дезинфекция и осеменяване</t>
  </si>
  <si>
    <t>R_III_27</t>
  </si>
  <si>
    <t>III.28. Торосъбирателни и септични ями</t>
  </si>
  <si>
    <t>R_III_28</t>
  </si>
  <si>
    <t>III.29. Помещения за управление, депониране и пречистване на твърдите и течни отпадъци (вкл. отпадъчни води) получени от производствената дейност на стопанството</t>
  </si>
  <si>
    <t>R_III_29</t>
  </si>
  <si>
    <t>III.30. Помещения за съхранение и приготвяне на фураж</t>
  </si>
  <si>
    <t>R_III_30</t>
  </si>
  <si>
    <t>III.31. Други складови помещения</t>
  </si>
  <si>
    <t>R_III_31</t>
  </si>
  <si>
    <t>III.32. Помещения необходими за производство на семена и посадъчен материал</t>
  </si>
  <si>
    <t>R_III_32</t>
  </si>
  <si>
    <t>III.33. Помещения за сушене, пакетиране и етикетиране на продукция</t>
  </si>
  <si>
    <t>R_III_33</t>
  </si>
  <si>
    <t>III.34. Помещения за персонала</t>
  </si>
  <si>
    <t>R_III_34</t>
  </si>
  <si>
    <t>III.35. Помещения за лаборатории за въвеждане на стандарти и контрол на качеството на произвежданата продукция</t>
  </si>
  <si>
    <t>R_III_35</t>
  </si>
  <si>
    <t>III.36. Помещения за преработване на биомаса за получаване на топлинна или електроенергия за нуждите на стопанството</t>
  </si>
  <si>
    <t>R_III_36</t>
  </si>
  <si>
    <t>III.37. Помещения свързани с производството, съхранение и контрол на пчелен мед</t>
  </si>
  <si>
    <t>R_III_37</t>
  </si>
  <si>
    <t>III.38. Помещения за отглеждане на култивирани гъби</t>
  </si>
  <si>
    <t>R_III_38</t>
  </si>
  <si>
    <t>III.39. Други помещения</t>
  </si>
  <si>
    <t>R_III_39</t>
  </si>
  <si>
    <t>IV.Други разходи</t>
  </si>
  <si>
    <t>R_IV</t>
  </si>
  <si>
    <t>IV.1. Инвестиции за постигане на съответствие със стандарти на ЕС</t>
  </si>
  <si>
    <t>R_IV_1</t>
  </si>
  <si>
    <t>IV.2. Инвестиции за постигане на съответствие със съществуващи стандарти на ЕС - за млади фермери получаващи подкрепа по подмярка 6.1.</t>
  </si>
  <si>
    <t>R_IV_2</t>
  </si>
  <si>
    <t>IV.3. Инвестиции за внедряване на системи за управление на качеството</t>
  </si>
  <si>
    <t>R_IV_3</t>
  </si>
  <si>
    <t>IV.4. Р-ди за закупуване на софтуер, ноу-хау, патенти и лицензии, необходими за изготвяне и изпълнение на проекта</t>
  </si>
  <si>
    <t>R_IV_4</t>
  </si>
  <si>
    <t>IV.5. Разходи свързани с подготовка и управление на проекта</t>
  </si>
  <si>
    <t>R_IV_5</t>
  </si>
  <si>
    <t>IV.6. Разходи за консултантски услуги</t>
  </si>
  <si>
    <t>R_IV_6</t>
  </si>
  <si>
    <t>IV.7. Други инвестиции</t>
  </si>
  <si>
    <t>R_IV_7</t>
  </si>
  <si>
    <t>Проекти с инвестиции и дейности насочени в сектор „Плодове и зеленчуци”</t>
  </si>
  <si>
    <t>Проекти с инвестиции и дейности насочени в сектор „Животновъдство”</t>
  </si>
  <si>
    <t>Проекти с инвестиции и дейности, насочени в сектор „Етеричномаслени и медицински култури“</t>
  </si>
  <si>
    <t>Над 50 % от допустимите инвестиционни разходи по проекта са изцяло насочени в сектор „Етеричномаслени и медицински култури“</t>
  </si>
  <si>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t>
    </r>
    <r>
      <rPr>
        <i/>
        <sz val="12"/>
        <color indexed="8"/>
        <rFont val="Times New Roman"/>
        <family val="1"/>
        <charset val="204"/>
      </rPr>
      <t>(интервал)</t>
    </r>
    <r>
      <rPr>
        <sz val="12"/>
        <color indexed="8"/>
        <rFont val="Times New Roman"/>
        <family val="1"/>
        <charset val="204"/>
      </rPr>
      <t xml:space="preserve"> се въвежда сбора от точки по критериите за оценка. Общата сума на заявените точки по критериите за оценка  не може да надхвърля </t>
    </r>
    <r>
      <rPr>
        <b/>
        <sz val="12"/>
        <color indexed="8"/>
        <rFont val="Times New Roman"/>
        <family val="1"/>
        <charset val="204"/>
      </rPr>
      <t>124 точки.</t>
    </r>
  </si>
  <si>
    <t>6.4.</t>
  </si>
  <si>
    <t>6.5.</t>
  </si>
  <si>
    <r>
      <t xml:space="preserve">2. Възраст 
</t>
    </r>
    <r>
      <rPr>
        <sz val="12"/>
        <color indexed="8"/>
        <rFont val="Times New Roman"/>
        <family val="1"/>
        <charset val="204"/>
      </rPr>
      <t>(Възраст и пол: за физическото лице или едноличен търговец или за управителя на фирмата, ако е юридическо лице)</t>
    </r>
  </si>
  <si>
    <t>Програма САПАРД</t>
  </si>
  <si>
    <t>ПРСР 2007 – 2013</t>
  </si>
  <si>
    <t>Данните се въвеждат само с цифри без използването на други символи и на "˽" (интервал).</t>
  </si>
  <si>
    <t>Избира се от наличното падащо меню</t>
  </si>
  <si>
    <t>Попълва се при избрана опция "9. Друго (посочете): _______" на ред 233</t>
  </si>
  <si>
    <t>Избира се приложимото за физическото лице или едноличен търговец или за управителя на фирмата, ако е юридическо лице</t>
  </si>
  <si>
    <t>Населеното място се избира от наличното падащо меню</t>
  </si>
  <si>
    <t xml:space="preserve">Площта на имотите се въвежда само с цифри без използването на "˽" (интервал).
Населеното място се избира от наличното падащо меню
</t>
  </si>
  <si>
    <t>Код по наредба №3</t>
  </si>
  <si>
    <t>Видове култури и категории животни</t>
  </si>
  <si>
    <t>Обикновена (мека) пшеница и лимец</t>
  </si>
  <si>
    <t>Твърда пшеница</t>
  </si>
  <si>
    <t>Ечемик</t>
  </si>
  <si>
    <t>Ръж</t>
  </si>
  <si>
    <t>Тритикале</t>
  </si>
  <si>
    <t>Овес</t>
  </si>
  <si>
    <t>Царевица за зърно</t>
  </si>
  <si>
    <t>Сорго</t>
  </si>
  <si>
    <t>Просо</t>
  </si>
  <si>
    <t>Ориз</t>
  </si>
  <si>
    <t>Други зърнени култури - ………………………..</t>
  </si>
  <si>
    <t>Тютюн</t>
  </si>
  <si>
    <t>Хмел</t>
  </si>
  <si>
    <t>Захарно цвекло</t>
  </si>
  <si>
    <t>Памук</t>
  </si>
  <si>
    <t>Лен</t>
  </si>
  <si>
    <t>Коноп</t>
  </si>
  <si>
    <t>Слънчоглед</t>
  </si>
  <si>
    <t>Рапица</t>
  </si>
  <si>
    <t>Соя</t>
  </si>
  <si>
    <t>Фъстъци</t>
  </si>
  <si>
    <t>Други технически култури - ………………..</t>
  </si>
  <si>
    <t>Маслодайна роза</t>
  </si>
  <si>
    <t>Кориандър</t>
  </si>
  <si>
    <t>Анасон</t>
  </si>
  <si>
    <t>Резене</t>
  </si>
  <si>
    <t>Лавандула</t>
  </si>
  <si>
    <t>Салвия</t>
  </si>
  <si>
    <t>Мента</t>
  </si>
  <si>
    <t>Валериана</t>
  </si>
  <si>
    <t>Други етерично-маслени и лекарствени култури - ………………………………………..</t>
  </si>
  <si>
    <t>Фасул</t>
  </si>
  <si>
    <t>Грах</t>
  </si>
  <si>
    <t>Леща</t>
  </si>
  <si>
    <t>Нахут</t>
  </si>
  <si>
    <t>Други протеинодайни култури - ……………….</t>
  </si>
  <si>
    <t>Царевица за силаж</t>
  </si>
  <si>
    <t>Фий</t>
  </si>
  <si>
    <t>Люцерна</t>
  </si>
  <si>
    <t>Естествени ливади</t>
  </si>
  <si>
    <t>3159+3149</t>
  </si>
  <si>
    <t>Други фуражни култури - ………………………</t>
  </si>
  <si>
    <t>Картофи</t>
  </si>
  <si>
    <t>3048+30481</t>
  </si>
  <si>
    <t>Домати - открито производство</t>
  </si>
  <si>
    <t>Домати - оранжерийни</t>
  </si>
  <si>
    <t>3050+30501</t>
  </si>
  <si>
    <t>Краставици - открито производство</t>
  </si>
  <si>
    <t>Краставици - оранжерийни</t>
  </si>
  <si>
    <t>3052+30521</t>
  </si>
  <si>
    <t>Пипер - открито производство</t>
  </si>
  <si>
    <t>Пипер - оранжерийни</t>
  </si>
  <si>
    <t>Зелен фасул</t>
  </si>
  <si>
    <t>Зелен грах</t>
  </si>
  <si>
    <t>Тикви</t>
  </si>
  <si>
    <t>Дини</t>
  </si>
  <si>
    <t>Пъпеши</t>
  </si>
  <si>
    <t>Други зеленчуци - …………………………………</t>
  </si>
  <si>
    <t>Семкови овощни видове (ябълка)</t>
  </si>
  <si>
    <t>Семкови овощни видове (круша)</t>
  </si>
  <si>
    <t>3074+3075</t>
  </si>
  <si>
    <t>Семкови овощни видове (дюля)</t>
  </si>
  <si>
    <t>Костилкови овощни видове (череша)</t>
  </si>
  <si>
    <t>Костилкови овощни видове (вишна)</t>
  </si>
  <si>
    <t>Костилкови овощни видове (праскова)</t>
  </si>
  <si>
    <t>Костилкови овощни видове (кайсия)</t>
  </si>
  <si>
    <t>Костилкови овощни видове (сливи)</t>
  </si>
  <si>
    <t>Черупкови овощни видове (орех)</t>
  </si>
  <si>
    <t>Черупкови овощни видове (лещник)</t>
  </si>
  <si>
    <t>Черупкови овощни видове (бадем)</t>
  </si>
  <si>
    <t>Черупкови овощни видове (кестени)</t>
  </si>
  <si>
    <t>Други овощни видове - …………………………..</t>
  </si>
  <si>
    <t>Ягодоплодни овощни видове (ягода)</t>
  </si>
  <si>
    <t>Ягодоплодни овощни видове (малина)</t>
  </si>
  <si>
    <t>Ягодоплодни овощни видове (арония)</t>
  </si>
  <si>
    <t>Други ягодоплодни - ……………………………..</t>
  </si>
  <si>
    <t>Лозя — десертни</t>
  </si>
  <si>
    <t>Лозя — винени</t>
  </si>
  <si>
    <t xml:space="preserve">Цветя-за рязан цвят </t>
  </si>
  <si>
    <t>Цветя –луковични растения</t>
  </si>
  <si>
    <t>Цветя - саксийни</t>
  </si>
  <si>
    <t>Цветя - оранжерийни</t>
  </si>
  <si>
    <t>Производство на семена / посадъчен материал</t>
  </si>
  <si>
    <t>Разсадници за трайни насаждения</t>
  </si>
  <si>
    <t>Други (угари/други)</t>
  </si>
  <si>
    <t>Култивирани гъби-култивирани печурки</t>
  </si>
  <si>
    <t>Култивирани гъби -  кладница</t>
  </si>
  <si>
    <t>Говеда и биволи - общо</t>
  </si>
  <si>
    <t>Телета и малачета до 1 г.</t>
  </si>
  <si>
    <t>Телета и малчета над 1 г. и под 2 г. за угояване</t>
  </si>
  <si>
    <t>4103+4006</t>
  </si>
  <si>
    <t>Телета и малчета над 1 г. за разплод и бременни юници и бременни малакини</t>
  </si>
  <si>
    <t>4104 + 4005</t>
  </si>
  <si>
    <t>Млечни крави и биволици</t>
  </si>
  <si>
    <t>Крави от месодайни породи</t>
  </si>
  <si>
    <t>Овце—общо</t>
  </si>
  <si>
    <t>4008 и 4106</t>
  </si>
  <si>
    <t>Овце—млечни и Овце-месодайни</t>
  </si>
  <si>
    <t>Други овце (Разликата между общия брой на овцете по код 4007 и броя на месодайните и млечните овце по кодове 4008 и 4106)</t>
  </si>
  <si>
    <t>Кози—общо</t>
  </si>
  <si>
    <t>Кози—майки</t>
  </si>
  <si>
    <t>Други кози</t>
  </si>
  <si>
    <t>Свине—общо</t>
  </si>
  <si>
    <t>Свине—майки</t>
  </si>
  <si>
    <t>Прасенца под 45 дни</t>
  </si>
  <si>
    <t>Други свине</t>
  </si>
  <si>
    <t>Птици—общо</t>
  </si>
  <si>
    <t>Кокошки—носачки</t>
  </si>
  <si>
    <t>Бройлери</t>
  </si>
  <si>
    <t>Пуйки</t>
  </si>
  <si>
    <t>Гъски</t>
  </si>
  <si>
    <t>Патици</t>
  </si>
  <si>
    <t xml:space="preserve">    Щрауси                                  </t>
  </si>
  <si>
    <t>4022+4111</t>
  </si>
  <si>
    <t>Пъдпъдъци и други птици</t>
  </si>
  <si>
    <t>Зайци—общо</t>
  </si>
  <si>
    <t>Зайкини—майки</t>
  </si>
  <si>
    <t>Коне и други еднокопитни</t>
  </si>
  <si>
    <t xml:space="preserve">Пчелни семейства </t>
  </si>
  <si>
    <t>Буби—кутийки бубено семе</t>
  </si>
  <si>
    <t>Калифорнийски червеи</t>
  </si>
  <si>
    <t>Oхлюви</t>
  </si>
  <si>
    <t>Основна</t>
  </si>
  <si>
    <t>Междинна</t>
  </si>
  <si>
    <t>Данните се въвеждат само с цифри без използването на "˽" (интервал).</t>
  </si>
  <si>
    <r>
      <t xml:space="preserve">Основна цел на проекта </t>
    </r>
    <r>
      <rPr>
        <u/>
        <sz val="11"/>
        <color indexed="8"/>
        <rFont val="Times New Roman"/>
        <family val="1"/>
        <charset val="204"/>
      </rPr>
      <t>(отбелязва се само една цел)</t>
    </r>
  </si>
  <si>
    <t xml:space="preserve">
Програма: избира се от наличното падащо меню.
Година се въвежда само с цифри без използването на "˽" (интервал).</t>
  </si>
  <si>
    <t>Вид култура и индикация за биологично или конвенционално производство се избира от наличното падащо меню.
Площта на имотите се въвежда само с цифри без използването на "˽" (интервал).</t>
  </si>
  <si>
    <t>Над 85% 19 точки</t>
  </si>
  <si>
    <t>nad_85_pct_19p</t>
  </si>
  <si>
    <t>100_pct_20p</t>
  </si>
  <si>
    <t>100% 20 точки</t>
  </si>
  <si>
    <t>2p</t>
  </si>
  <si>
    <t>2 точки</t>
  </si>
  <si>
    <t>kriterii_6_4</t>
  </si>
  <si>
    <t>kriterii_6_5</t>
  </si>
  <si>
    <t>kriterii_8_3</t>
  </si>
  <si>
    <t>kriterii_10_1</t>
  </si>
  <si>
    <t>kriterii_10_2</t>
  </si>
  <si>
    <t>FL</t>
  </si>
  <si>
    <t>ET</t>
  </si>
  <si>
    <t>EOOD</t>
  </si>
  <si>
    <t>COOP</t>
  </si>
  <si>
    <t>low_status</t>
  </si>
  <si>
    <t>AD</t>
  </si>
  <si>
    <t>low_status_drugo</t>
  </si>
  <si>
    <t>ET_2</t>
  </si>
  <si>
    <t>ORG_PROD</t>
  </si>
  <si>
    <t>DRUGO_D</t>
  </si>
  <si>
    <t>ANOTHER</t>
  </si>
  <si>
    <t>Ages</t>
  </si>
  <si>
    <t>X</t>
  </si>
  <si>
    <t>1 точка</t>
  </si>
  <si>
    <t>1p</t>
  </si>
  <si>
    <t>КПД на напоителните системи е над 41% 2 точки</t>
  </si>
  <si>
    <t>kpd_2p</t>
  </si>
  <si>
    <t>ПРСР 2014 – 2020</t>
  </si>
  <si>
    <t>Razmer_SPO (euro)</t>
  </si>
  <si>
    <t>Razmer ploshti</t>
  </si>
  <si>
    <t>Tabl 6.1</t>
  </si>
  <si>
    <t>Tabl 6.2</t>
  </si>
  <si>
    <t xml:space="preserve">   </t>
  </si>
  <si>
    <t>ID</t>
  </si>
  <si>
    <t>CODE</t>
  </si>
  <si>
    <t>ANIMAL_TYPE</t>
  </si>
  <si>
    <t>MEASURE</t>
  </si>
  <si>
    <t>SPO</t>
  </si>
  <si>
    <t>IS_PREJIVNO</t>
  </si>
  <si>
    <t>RETURN_VALUE</t>
  </si>
  <si>
    <t>1</t>
  </si>
  <si>
    <t>4101</t>
  </si>
  <si>
    <t>бр.</t>
  </si>
  <si>
    <t>Y</t>
  </si>
  <si>
    <t>2</t>
  </si>
  <si>
    <t>4102</t>
  </si>
  <si>
    <t>3</t>
  </si>
  <si>
    <t>4</t>
  </si>
  <si>
    <t>5</t>
  </si>
  <si>
    <t>4105</t>
  </si>
  <si>
    <t>6</t>
  </si>
  <si>
    <t>4008+4106</t>
  </si>
  <si>
    <t>7</t>
  </si>
  <si>
    <t>4112</t>
  </si>
  <si>
    <t>8</t>
  </si>
  <si>
    <t>4011</t>
  </si>
  <si>
    <t>9</t>
  </si>
  <si>
    <t>4107</t>
  </si>
  <si>
    <t>10</t>
  </si>
  <si>
    <t>4014</t>
  </si>
  <si>
    <t>N</t>
  </si>
  <si>
    <t>11</t>
  </si>
  <si>
    <t>4108</t>
  </si>
  <si>
    <t>12</t>
  </si>
  <si>
    <t>4109</t>
  </si>
  <si>
    <t>13</t>
  </si>
  <si>
    <t>4017</t>
  </si>
  <si>
    <t>14</t>
  </si>
  <si>
    <t>4110</t>
  </si>
  <si>
    <t>15</t>
  </si>
  <si>
    <t>4019</t>
  </si>
  <si>
    <t>16</t>
  </si>
  <si>
    <t>4020</t>
  </si>
  <si>
    <t>17</t>
  </si>
  <si>
    <t>4021</t>
  </si>
  <si>
    <t>18</t>
  </si>
  <si>
    <t>4023</t>
  </si>
  <si>
    <t xml:space="preserve">Щрауси                                  </t>
  </si>
  <si>
    <t>19</t>
  </si>
  <si>
    <t>20</t>
  </si>
  <si>
    <t>4031</t>
  </si>
  <si>
    <t>21</t>
  </si>
  <si>
    <t>4025</t>
  </si>
  <si>
    <t>22</t>
  </si>
  <si>
    <t>4027</t>
  </si>
  <si>
    <t>23</t>
  </si>
  <si>
    <t>4029</t>
  </si>
  <si>
    <t>24</t>
  </si>
  <si>
    <t>4309</t>
  </si>
  <si>
    <t>м?</t>
  </si>
  <si>
    <t>25</t>
  </si>
  <si>
    <t>4030</t>
  </si>
  <si>
    <t>Неприложимо</t>
  </si>
  <si>
    <t>CULTURE</t>
  </si>
  <si>
    <t>IS_FODDER</t>
  </si>
  <si>
    <t>SPO_NOT_ROUND</t>
  </si>
  <si>
    <t>3001</t>
  </si>
  <si>
    <t>дка</t>
  </si>
  <si>
    <t>3002</t>
  </si>
  <si>
    <t>3003</t>
  </si>
  <si>
    <t>3004</t>
  </si>
  <si>
    <t>3005</t>
  </si>
  <si>
    <t>3006</t>
  </si>
  <si>
    <t>3007</t>
  </si>
  <si>
    <t>3008</t>
  </si>
  <si>
    <t>3009</t>
  </si>
  <si>
    <t>3010</t>
  </si>
  <si>
    <t>3109</t>
  </si>
  <si>
    <t>Други зърнени култури</t>
  </si>
  <si>
    <t>3011</t>
  </si>
  <si>
    <t>3012</t>
  </si>
  <si>
    <t>3013</t>
  </si>
  <si>
    <t>3015</t>
  </si>
  <si>
    <t>3016</t>
  </si>
  <si>
    <t>3017</t>
  </si>
  <si>
    <t>3018</t>
  </si>
  <si>
    <t>3019</t>
  </si>
  <si>
    <t>3020</t>
  </si>
  <si>
    <t>3021</t>
  </si>
  <si>
    <t>3119</t>
  </si>
  <si>
    <t>Други технически култури</t>
  </si>
  <si>
    <t>3023</t>
  </si>
  <si>
    <t>3024</t>
  </si>
  <si>
    <t>3025</t>
  </si>
  <si>
    <t>26</t>
  </si>
  <si>
    <t>3026</t>
  </si>
  <si>
    <t>27</t>
  </si>
  <si>
    <t>3027</t>
  </si>
  <si>
    <t>28</t>
  </si>
  <si>
    <t>3028</t>
  </si>
  <si>
    <t>29</t>
  </si>
  <si>
    <t>3029</t>
  </si>
  <si>
    <t>30</t>
  </si>
  <si>
    <t>3030</t>
  </si>
  <si>
    <t>31</t>
  </si>
  <si>
    <t>3129</t>
  </si>
  <si>
    <t>Други етерично-маслени и лекарствени култури</t>
  </si>
  <si>
    <t>32</t>
  </si>
  <si>
    <t>3032</t>
  </si>
  <si>
    <t>33</t>
  </si>
  <si>
    <t>3033</t>
  </si>
  <si>
    <t>34</t>
  </si>
  <si>
    <t>3035</t>
  </si>
  <si>
    <t>35</t>
  </si>
  <si>
    <t>3036</t>
  </si>
  <si>
    <t>36</t>
  </si>
  <si>
    <t>3139</t>
  </si>
  <si>
    <t>Други протеинодайни култури</t>
  </si>
  <si>
    <t>37</t>
  </si>
  <si>
    <t>3037</t>
  </si>
  <si>
    <t>38</t>
  </si>
  <si>
    <t>3096</t>
  </si>
  <si>
    <t>39</t>
  </si>
  <si>
    <t>3040</t>
  </si>
  <si>
    <t>40</t>
  </si>
  <si>
    <t>3041</t>
  </si>
  <si>
    <t>41</t>
  </si>
  <si>
    <t>Други фуражни култури</t>
  </si>
  <si>
    <t>42</t>
  </si>
  <si>
    <t>3042</t>
  </si>
  <si>
    <t>43</t>
  </si>
  <si>
    <t>44</t>
  </si>
  <si>
    <t>30482</t>
  </si>
  <si>
    <t>45</t>
  </si>
  <si>
    <t>46</t>
  </si>
  <si>
    <t>30502</t>
  </si>
  <si>
    <t>47</t>
  </si>
  <si>
    <t>48</t>
  </si>
  <si>
    <t>30522</t>
  </si>
  <si>
    <t>49</t>
  </si>
  <si>
    <t>3053</t>
  </si>
  <si>
    <t>50</t>
  </si>
  <si>
    <t>3054</t>
  </si>
  <si>
    <t>51</t>
  </si>
  <si>
    <t>3058</t>
  </si>
  <si>
    <t>52</t>
  </si>
  <si>
    <t>3059</t>
  </si>
  <si>
    <t>53</t>
  </si>
  <si>
    <t>3060</t>
  </si>
  <si>
    <t>54</t>
  </si>
  <si>
    <t>3169</t>
  </si>
  <si>
    <t>Други зеленчуци</t>
  </si>
  <si>
    <t>55</t>
  </si>
  <si>
    <t>3074</t>
  </si>
  <si>
    <t>56</t>
  </si>
  <si>
    <t>3075</t>
  </si>
  <si>
    <t>57</t>
  </si>
  <si>
    <t>58</t>
  </si>
  <si>
    <t>3068</t>
  </si>
  <si>
    <t>59</t>
  </si>
  <si>
    <t>3069</t>
  </si>
  <si>
    <t>60</t>
  </si>
  <si>
    <t>3071</t>
  </si>
  <si>
    <t>61</t>
  </si>
  <si>
    <t>3070</t>
  </si>
  <si>
    <t>62</t>
  </si>
  <si>
    <t>3072</t>
  </si>
  <si>
    <t>63</t>
  </si>
  <si>
    <t>3078</t>
  </si>
  <si>
    <t>64</t>
  </si>
  <si>
    <t>3080</t>
  </si>
  <si>
    <t>65</t>
  </si>
  <si>
    <t>3079</t>
  </si>
  <si>
    <t>66</t>
  </si>
  <si>
    <t>3081</t>
  </si>
  <si>
    <t>67</t>
  </si>
  <si>
    <t>3179</t>
  </si>
  <si>
    <t>Други овощни видове</t>
  </si>
  <si>
    <t>68</t>
  </si>
  <si>
    <t>3082</t>
  </si>
  <si>
    <t>69</t>
  </si>
  <si>
    <t>3083</t>
  </si>
  <si>
    <t>70</t>
  </si>
  <si>
    <t>3077</t>
  </si>
  <si>
    <t>71</t>
  </si>
  <si>
    <t>3189</t>
  </si>
  <si>
    <t>Други ягодоплодни</t>
  </si>
  <si>
    <t>72</t>
  </si>
  <si>
    <t>3089</t>
  </si>
  <si>
    <t>73</t>
  </si>
  <si>
    <t>3090</t>
  </si>
  <si>
    <t>74</t>
  </si>
  <si>
    <t>3091</t>
  </si>
  <si>
    <t>75</t>
  </si>
  <si>
    <t>3092</t>
  </si>
  <si>
    <t>Цветя – луковични растения</t>
  </si>
  <si>
    <t>76</t>
  </si>
  <si>
    <t>3093</t>
  </si>
  <si>
    <t>Цветя – саксийни</t>
  </si>
  <si>
    <t>77</t>
  </si>
  <si>
    <t>3200</t>
  </si>
  <si>
    <t>Цветя – оранжерийни</t>
  </si>
  <si>
    <t>78</t>
  </si>
  <si>
    <t>3199</t>
  </si>
  <si>
    <t>79</t>
  </si>
  <si>
    <t>3201</t>
  </si>
  <si>
    <t>80</t>
  </si>
  <si>
    <t>3095</t>
  </si>
  <si>
    <t>81</t>
  </si>
  <si>
    <t>30941</t>
  </si>
  <si>
    <t>Култивирани гъби - култивирани печурки</t>
  </si>
  <si>
    <t>82</t>
  </si>
  <si>
    <t>Tabl_7_rast</t>
  </si>
  <si>
    <t>Tabl_7_animals</t>
  </si>
  <si>
    <t>Tabl_10_I</t>
  </si>
  <si>
    <t>Tabl_10_II</t>
  </si>
  <si>
    <t>Tabl_10_III</t>
  </si>
  <si>
    <t>Tabl_10_IV</t>
  </si>
  <si>
    <t>Tabl_10_V</t>
  </si>
  <si>
    <t>Tabl_10_VI</t>
  </si>
  <si>
    <t>Tabl_10_VII</t>
  </si>
  <si>
    <t>Tabl_10_2</t>
  </si>
  <si>
    <t>8_empl_last_year_m_under_40</t>
  </si>
  <si>
    <t>8_empl_last_year_m_over_40</t>
  </si>
  <si>
    <t>8_empl_last_year_f_under_40</t>
  </si>
  <si>
    <t>8_empl_last_year_f_over_40</t>
  </si>
  <si>
    <t>8_add_empl_m_under_40</t>
  </si>
  <si>
    <t>8_add_empl_f_under_40</t>
  </si>
  <si>
    <t>8_empl_bp_f_under_40</t>
  </si>
  <si>
    <t>8_add_empl_m_over_40</t>
  </si>
  <si>
    <t>8_add_empl_f_over_40</t>
  </si>
  <si>
    <t>8_empl_bp_m_under_40</t>
  </si>
  <si>
    <t>8_empl_bp_m_over_40</t>
  </si>
  <si>
    <t>8_empl_bp_f_over_40</t>
  </si>
  <si>
    <t>Osn</t>
  </si>
  <si>
    <t>VNEDRQVANE</t>
  </si>
  <si>
    <t>NASURCHAVANE</t>
  </si>
  <si>
    <t>OPAZVANE</t>
  </si>
  <si>
    <t>ENERGY</t>
  </si>
  <si>
    <t>PODOBR_TRUD</t>
  </si>
  <si>
    <t>PODOBR_KACHE</t>
  </si>
  <si>
    <t>VUZMOJNOSTI</t>
  </si>
  <si>
    <t>Part_program_1</t>
  </si>
  <si>
    <t>Part_program_2</t>
  </si>
  <si>
    <t>Part_program_3</t>
  </si>
  <si>
    <t>Part_program_4</t>
  </si>
  <si>
    <t>Part_program_5</t>
  </si>
  <si>
    <t>Man_Women</t>
  </si>
  <si>
    <t>MODERN</t>
  </si>
  <si>
    <t>IZGR</t>
  </si>
  <si>
    <t>ZAKUP</t>
  </si>
  <si>
    <t>Dop</t>
  </si>
  <si>
    <t>nad_85_pct_15p_2016</t>
  </si>
  <si>
    <t>Максималният брой точки по критериите 1.1, 1.2, 1.3, 1.4 и 1.5 кумулативно не може да надхвърля 23 точки.</t>
  </si>
  <si>
    <t>Максималният брой точки по критериите от 7.1 до 7.2 не може да надхвърля 8 точки.</t>
  </si>
  <si>
    <t>Максималният брой точки по критериите от 8.1 до 8.3 кумулативно не може да надхвърля 18 точки.</t>
  </si>
  <si>
    <t>Годините се въвеждат само с цифри без използването на "˽" (интервал).</t>
  </si>
  <si>
    <t>За колони "Група разход – код", "Модернизиране на съществуващи – 1, изграждане на нови – 2, закупуване – 3" и "Цел на разхода" се избира от наличното падащо меню.
Данните в колона "Размер на разхода" и "Размер на финансовата помощ" се въвеждат само с цифри без използването на "˽" (интервал).</t>
  </si>
  <si>
    <t>За колони "Група разход – код", "Модернизиране на съществуващи – 1, изграждане на нови – 2, закупуване – 3" и "Цел на разхода" се избира от наличното падащо меню. 
В колона "Площ в ха, обхваната от инвестицията" се въвежда площта в ха, която е обхватата от инвестицията, свързана с рехабилитация на съществуващи и изграждане на нови съоръжения и оборудване за напояване.
Данните в колона "Размер на разхода" и "Размер на финансовата помощ" се въвеждат само с цифри без използването на "˽" (интервал).</t>
  </si>
  <si>
    <t xml:space="preserve">КПД на 
напоителните системи е над 41% -2 точки
</t>
  </si>
  <si>
    <r>
      <t>Документ за собственост или ползване на животновъден обект и удостоверение за регистрация на животновъден обект (за действащи животновъдни обекти) по чл. 137, ал. 6 от Закона за ветеринарномедицинската дейност (</t>
    </r>
    <r>
      <rPr>
        <i/>
        <sz val="12"/>
        <rFont val="Times New Roman"/>
        <family val="1"/>
        <charset val="204"/>
      </rPr>
      <t>за проекти с инвестиции, изцяло насочени в сектор „Животновъдство“ и заявен приоритет по чл. 30, ал. 1, т. 6, в частта проекти, изпълнявани в места по Националната екологична мрежа Натура 2000)</t>
    </r>
  </si>
  <si>
    <r>
      <t xml:space="preserve">Договор за контрол по смисъла на чл. 18, ал. 3 от Закона за прилагане на Общата организация на пазарите на земеделски продукти на Европейския съюз (ЗПООПЗПЕС) с контролиращо лице, получило разрешение от министъра на земеделието и храните за осъществяване на контрол за спазване правилата на биологичното производство по реда на чл. 19 и 20 ЗПООПЗПЕС, придружен от документ (сертификационно писмо от контролиращото лице, сертификат, че кандидатът е производител на продукт/и, сертифициран/и като биологичeн/и, или друг документ), издаден от контролиращо лице, удостоверяващ че земята/площите и/или наличните животни, с които е обосновано ползването на инвестициите, свързани с производство на биологични продукти, са предмет на контрол към датата на кандидатстване </t>
    </r>
    <r>
      <rPr>
        <i/>
        <sz val="12"/>
        <rFont val="Times New Roman"/>
        <family val="1"/>
        <charset val="204"/>
      </rPr>
      <t>(представя се в случай, че кандидатът заявява приоритет по чл. 30, ал. 1, т. 4)</t>
    </r>
  </si>
  <si>
    <r>
      <t xml:space="preserve">Отчет за заетите лица, средствата за работна заплата и други разходи за труд за последните три години спрямо датата на подаване на заявление за подпомагане, заверена от кандидата и НСИ </t>
    </r>
    <r>
      <rPr>
        <i/>
        <sz val="12"/>
        <rFont val="Times New Roman"/>
        <family val="1"/>
        <charset val="204"/>
      </rPr>
      <t>(представя се в случай, че кандидатът заявява приоритет по чл. 30, ал. 1, т. 9)</t>
    </r>
    <r>
      <rPr>
        <sz val="12"/>
        <rFont val="Times New Roman"/>
        <family val="1"/>
        <charset val="204"/>
      </rPr>
      <t>.</t>
    </r>
  </si>
  <si>
    <r>
      <t xml:space="preserve">Копие от годишни данъчни декларации за предходните три финансови години спрямо датата на кандидатстване, заверени от съответната ТД на НАП </t>
    </r>
    <r>
      <rPr>
        <i/>
        <sz val="12"/>
        <rFont val="Times New Roman"/>
        <family val="1"/>
        <charset val="204"/>
      </rPr>
      <t>(представят се в случай, че кандидатът заявява приоритет по чл. 30, ал. 1, т. 9 в частта 3.2 от раздел IX. „Критерии за оценка“ от приложение № 10)</t>
    </r>
  </si>
  <si>
    <t>IX. Критерии за оценка</t>
  </si>
  <si>
    <t>9.1</t>
  </si>
  <si>
    <t>kriterii_3</t>
  </si>
  <si>
    <t>kriterii_3.2</t>
  </si>
  <si>
    <t>МИНИСТЕРСТВО НА ЗЕМЕДЕЛИЕТО И ХРАНИТЕ
РАЗПЛАЩАТЕЛНА АГЕНЦИЯ</t>
  </si>
  <si>
    <t>Програма за развитие на селските райони 2014 - 2020 г.</t>
  </si>
  <si>
    <t>ПРИЛОЖЕНИЕ КЪМ ИСКАНЕ ЗА ПРЕХВЪРЛЯНЕ НА 
ЗАЯВЛЕНИЕ ЗА ПОДПОМАГАНЕ</t>
  </si>
  <si>
    <t>Подмярка 4.1. Инвестиции в земеделски стопанства</t>
  </si>
  <si>
    <t>I. Наименование на кандидата</t>
  </si>
  <si>
    <t xml:space="preserve">Избира се "Х" от падащото меню, ако е приложен съответния документ. </t>
  </si>
  <si>
    <t>Най-малко три съпоставими независими оферти в оригинал, които съдържат наименование на оферента, срока на валидност на офертата, датата на издаване на офертата, подпис и печат на оферента, подробна техническа спецификация на активите/услугите, цена определена в левове или евро с посочен ДДС, ведно с направени от кандидата  запитвания за оферти съгласно Приложение № 9 - важи в случаите по чл. 32, ал. 12 и не се отнася при кандидатстване за разходи за закупуване на земя, сгради и друга недвижима собственост както и за разходи за извършени услуги от държавни или общински органи и институции.</t>
  </si>
  <si>
    <r>
      <t xml:space="preserve">Кандидатите следва да представят най-малко три съпоставими независими оферти в оригинал, когато за активите/дейностите/услугите (заявени за прехвърляне) е бил наличен референтен разход, респективно номер/код към датата на предходния прием и съответно е била предоставена само една оферта, </t>
    </r>
    <r>
      <rPr>
        <u/>
        <sz val="12"/>
        <color indexed="8"/>
        <rFont val="Times New Roman"/>
        <family val="1"/>
        <charset val="204"/>
      </rPr>
      <t xml:space="preserve">но за същите активи/дейности/услуги в момента на подаване на искането за прехвърляне не е наличен референтен разход, съответно номер/код  в списъка с активите, съгласуван от министъра на земеделието и храните и публикуван на електронната страница на РА с публикуването на заповед с №РД 09-755 от 04.10.2016 г. </t>
    </r>
  </si>
  <si>
    <t>Допълнителни документи, доказващи съответствие със заявен приоритет по критериите за оценка, съгласно чл.42б, ал.5 от Наредба №9 /в случай, че е приложимо/:”</t>
  </si>
  <si>
    <t>Избира се "Х" от падащото меню, ако е приложен съответния документ. ВАЖНО! Документи, доказващи съответствие с приоритет по критериите за оценка, могат да бъдат представени само за критериите за оценка по чл. 30, които не са били приложими към момента на подаване на заявлението за подпомагане</t>
  </si>
  <si>
    <t>Документът се предоставя само от кандидати с проекти с инвестиции, изцяло насочени в сектор „Животновъдство“ с  действащи животновъдни обекти и които при кандидатстването в приема, обявен със Заповед за прием № РД 09-213 от 27.03.2015 г. са били заявили точки по критерий 6.3"Проекти с инвестиции и дейности, които се изпълняват на територията на места по Натура 2000" и към датата на подаване на искането за прехвърляне по чл.42б от Наредба №9 заявяват отново точки по същия критерий.</t>
  </si>
  <si>
    <t>Предоставя се при заявени точки по приоритет 10.1 от раздел  „Критерии за оценка“ от настоящото приложение.</t>
  </si>
  <si>
    <t>Представя се в случай, че кандидатът заявява приоритет по чл. 30, ал. 1, т. 9 в частта 3.2 от раздел  „Критерии за оценка“ от настоящото приложение.</t>
  </si>
  <si>
    <t>Към датата на подаване на искането по чл.42б от Наредба №9 от от 21.03.2015 г., декларирам, че проектното предложение отговаря на следните критерии за оценка:</t>
  </si>
  <si>
    <r>
      <t>Декларирам, че съм заявил</t>
    </r>
    <r>
      <rPr>
        <u/>
        <sz val="12"/>
        <color indexed="8"/>
        <rFont val="Times New Roman"/>
        <family val="1"/>
        <charset val="204"/>
      </rPr>
      <t xml:space="preserve"> допълнително</t>
    </r>
    <r>
      <rPr>
        <sz val="12"/>
        <color indexed="8"/>
        <rFont val="Times New Roman"/>
        <family val="1"/>
        <charset val="204"/>
      </rPr>
      <t xml:space="preserve"> съответствие единствено с критерии за оценка, които не са били приложими към момента на подаване на заявлението за подпомагане в периода на прием, определен със Заповед № РД 09-213 от 27.03.2015 г.
Известно ми е, че нося наказателна отговорност по чл. 313 или чл. 248а от Наказателния кодекс за представяне на неверни сведения.</t>
    </r>
  </si>
  <si>
    <t>Точките са били заявени при кандидатстването по Заповед за прием № РД 09-213 от 27.03.2015 г. 
ДА/НЕ</t>
  </si>
  <si>
    <t>Придружаващи документи във връзка с преценката на допустимостта и оценката на основателността на заявените за подпомагане разходи, при условията на Наредба № 9 от 21.03.2015 г., приложими към датата на подаване на искането за прехвърляне</t>
  </si>
  <si>
    <t>Настоящият раздел се попълва, съгласно т.3 от Указания във връзка с т.5 от Заповед №РД 09-755 от 04.10.2016г., качени на електронната страница на РА.</t>
  </si>
  <si>
    <t>Максималният брой точки по критериите от 6.1 до 6.5 не може да надхвърля 14 точки.
В колона "Точките са били заявени при кандидатстването по Заповед за прием № РД 09-213 от 27.03.2015 г." по критерии от 6.1 до 6.3 се избира отговор "ДА" когато кандидатът в посочения прием е бил заявил точки по критерий 6.1"Проекти с инвестиции и дейности, които се изпълняват на територията на Северозападен район в страната"</t>
  </si>
  <si>
    <t>Документът се предоставя само от кандидати с искане за прехвърляне на заявление, които при кандидатстването в приема, обявен със Заповед за прием № РД 09-213 от 27.03.2015 г. са били заявили точки по критерий 2.1"Проекти с инвестиции и дейности от стопанства за производство на биологични  продукти и/или стопанства в преход към биологично производство на продукти" и към датата на подаване на искането за прехвърляне по чл.42б от Наредба №9 са  производители на продукт/и, сертифициран/и като биологичeн/и и към датата на подаване на искането за прехвърляне по чл.42б от Наредба №9 заявяват точки по критерий 2"Проекти с инвестиции и дейности от стопанства за производство на биологични  продукти." Към договора се предоставя и сертификат, удостоверяващ че кандидатът е производител на продукт/и, сертифициран/и като биологичeн/и.</t>
  </si>
  <si>
    <t>Представя се в случай, че кандидатът заявява приоритет по чл. 30, ал. 1, т. 9 в частта 3.2 от раздел  „Критерии за оценка“ от настоящото приложение. За кандидати ЕТ и физически лица се предоставя справка за заети лица, заверена от кандидата и от НСИ, от която да са видни данните за средния списъчен брой на персонала за съответните години.</t>
  </si>
  <si>
    <t>В колона "Обосновка на заявения брой точки се въвеждат мотиви за съответния избор" се описва основанието за заявяване на съответните точки, включително и  се описва документа, придружаващ настоящото приложение, с който се доказва съответствието(ако е приложим). В случай, че няма съответствие с дадения критерий, полето се оставя празно.</t>
  </si>
  <si>
    <r>
      <t xml:space="preserve">Избира се "Х" от падащото меню </t>
    </r>
    <r>
      <rPr>
        <b/>
        <sz val="12"/>
        <color indexed="8"/>
        <rFont val="Times New Roman"/>
        <family val="1"/>
        <charset val="204"/>
      </rPr>
      <t>само</t>
    </r>
    <r>
      <rPr>
        <sz val="12"/>
        <color indexed="8"/>
        <rFont val="Times New Roman"/>
        <family val="1"/>
        <charset val="204"/>
      </rPr>
      <t xml:space="preserve"> в случай, че точките са били заявени </t>
    </r>
    <r>
      <rPr>
        <b/>
        <sz val="12"/>
        <color indexed="8"/>
        <rFont val="Times New Roman"/>
        <family val="1"/>
        <charset val="204"/>
      </rPr>
      <t>и</t>
    </r>
    <r>
      <rPr>
        <sz val="12"/>
        <color indexed="8"/>
        <rFont val="Times New Roman"/>
        <family val="1"/>
        <charset val="204"/>
      </rPr>
      <t xml:space="preserve"> в заявлението за подпомагане, коeто се прехвърля с искането по чл.42б от Наредба №9 . В случай, че няма съответствие с дадения критерий, полето се оставя празно.</t>
    </r>
  </si>
  <si>
    <t>В колона "Точките са били заявени при кандидатстването по Заповед за прием № РД 09-213 от 27.03.2015 г." се избира отговор "ДА" когато кандидатът в посочения прием е бил заявил точки по критерий 2.1"Проекти с инвестиции и дейности от стопанства за производство на биологични  продукти и/или стопанства в преход към биологично производство на продукти" и към датата на подаване на искането за прехвърляне по чл.42б от Наредба №9 e производител на продукт/и, сертифициран/и като биологичeн/и.</t>
  </si>
</sst>
</file>

<file path=xl/styles.xml><?xml version="1.0" encoding="utf-8"?>
<styleSheet xmlns="http://schemas.openxmlformats.org/spreadsheetml/2006/main">
  <fonts count="41">
    <font>
      <sz val="11"/>
      <color theme="1"/>
      <name val="Calibri"/>
      <family val="2"/>
      <charset val="204"/>
      <scheme val="minor"/>
    </font>
    <font>
      <sz val="12"/>
      <color indexed="8"/>
      <name val="Times New Roman"/>
      <family val="1"/>
      <charset val="204"/>
    </font>
    <font>
      <b/>
      <sz val="12"/>
      <color indexed="8"/>
      <name val="Times New Roman"/>
      <family val="1"/>
      <charset val="204"/>
    </font>
    <font>
      <i/>
      <sz val="12"/>
      <color indexed="8"/>
      <name val="Times New Roman"/>
      <family val="1"/>
      <charset val="204"/>
    </font>
    <font>
      <b/>
      <i/>
      <sz val="10"/>
      <color indexed="8"/>
      <name val="Times New Roman"/>
      <family val="1"/>
      <charset val="204"/>
    </font>
    <font>
      <sz val="12"/>
      <color indexed="8"/>
      <name val="Calibri"/>
      <family val="2"/>
      <charset val="204"/>
    </font>
    <font>
      <i/>
      <sz val="10"/>
      <color indexed="8"/>
      <name val="Times New Roman"/>
      <family val="1"/>
      <charset val="204"/>
    </font>
    <font>
      <sz val="12"/>
      <name val="Times New Roman"/>
      <family val="1"/>
      <charset val="204"/>
    </font>
    <font>
      <b/>
      <sz val="12"/>
      <name val="Times New Roman"/>
      <family val="1"/>
      <charset val="204"/>
    </font>
    <font>
      <sz val="10"/>
      <name val="Times New Roman"/>
      <family val="1"/>
      <charset val="204"/>
    </font>
    <font>
      <i/>
      <u/>
      <sz val="10"/>
      <color indexed="8"/>
      <name val="Times New Roman"/>
      <family val="1"/>
      <charset val="204"/>
    </font>
    <font>
      <sz val="10"/>
      <color indexed="64"/>
      <name val="Arial"/>
      <family val="2"/>
      <charset val="204"/>
    </font>
    <font>
      <sz val="11"/>
      <color indexed="8"/>
      <name val="Times New Roman"/>
      <family val="1"/>
      <charset val="204"/>
    </font>
    <font>
      <b/>
      <sz val="10"/>
      <color indexed="64"/>
      <name val="Microsoft Sans Serif"/>
      <family val="2"/>
      <charset val="204"/>
    </font>
    <font>
      <sz val="10"/>
      <color indexed="64"/>
      <name val="Microsoft Sans Serif"/>
      <family val="2"/>
      <charset val="204"/>
    </font>
    <font>
      <i/>
      <sz val="12"/>
      <name val="Times New Roman"/>
      <family val="1"/>
      <charset val="204"/>
    </font>
    <font>
      <b/>
      <sz val="10"/>
      <name val="Times New Roman"/>
      <family val="1"/>
      <charset val="204"/>
    </font>
    <font>
      <sz val="8"/>
      <name val="Times New Roman"/>
      <family val="1"/>
      <charset val="204"/>
    </font>
    <font>
      <i/>
      <sz val="10"/>
      <name val="Times New Roman"/>
      <family val="1"/>
      <charset val="204"/>
    </font>
    <font>
      <u/>
      <sz val="11"/>
      <color indexed="8"/>
      <name val="Times New Roman"/>
      <family val="1"/>
      <charset val="204"/>
    </font>
    <font>
      <i/>
      <sz val="10"/>
      <color theme="1"/>
      <name val="Times New Roman"/>
      <family val="1"/>
      <charset val="204"/>
    </font>
    <font>
      <sz val="12"/>
      <color theme="1"/>
      <name val="Times New Roman"/>
      <family val="1"/>
      <charset val="204"/>
    </font>
    <font>
      <b/>
      <sz val="12"/>
      <color theme="1"/>
      <name val="Times New Roman"/>
      <family val="1"/>
      <charset val="204"/>
    </font>
    <font>
      <b/>
      <sz val="10"/>
      <color theme="1"/>
      <name val="Times New Roman"/>
      <family val="1"/>
      <charset val="204"/>
    </font>
    <font>
      <sz val="10"/>
      <color theme="1"/>
      <name val="Times New Roman"/>
      <family val="1"/>
      <charset val="204"/>
    </font>
    <font>
      <i/>
      <sz val="12"/>
      <color theme="1"/>
      <name val="Times New Roman"/>
      <family val="1"/>
      <charset val="204"/>
    </font>
    <font>
      <sz val="12"/>
      <color theme="0" tint="-0.34998626667073579"/>
      <name val="Times New Roman"/>
      <family val="1"/>
      <charset val="204"/>
    </font>
    <font>
      <b/>
      <sz val="12"/>
      <color theme="0" tint="-0.34998626667073579"/>
      <name val="Times New Roman"/>
      <family val="1"/>
      <charset val="204"/>
    </font>
    <font>
      <b/>
      <i/>
      <sz val="12"/>
      <color theme="1"/>
      <name val="Times New Roman"/>
      <family val="1"/>
      <charset val="204"/>
    </font>
    <font>
      <b/>
      <sz val="12"/>
      <color rgb="FFFF0000"/>
      <name val="Times New Roman"/>
      <family val="1"/>
      <charset val="204"/>
    </font>
    <font>
      <sz val="9"/>
      <color theme="1"/>
      <name val="Times New Roman"/>
      <family val="1"/>
      <charset val="204"/>
    </font>
    <font>
      <i/>
      <sz val="8"/>
      <color theme="1"/>
      <name val="Times New Roman"/>
      <family val="1"/>
      <charset val="204"/>
    </font>
    <font>
      <sz val="10"/>
      <color theme="0" tint="-0.34998626667073579"/>
      <name val="Times New Roman"/>
      <family val="1"/>
      <charset val="204"/>
    </font>
    <font>
      <sz val="11"/>
      <name val="Calibri"/>
      <family val="2"/>
      <charset val="204"/>
      <scheme val="minor"/>
    </font>
    <font>
      <sz val="10"/>
      <color theme="1"/>
      <name val="Microsoft Sans Serif"/>
      <family val="2"/>
      <charset val="204"/>
    </font>
    <font>
      <sz val="11"/>
      <color rgb="FFFF00FF"/>
      <name val="Calibri"/>
      <family val="2"/>
      <charset val="204"/>
      <scheme val="minor"/>
    </font>
    <font>
      <sz val="14"/>
      <color theme="1"/>
      <name val="Times New Roman"/>
      <family val="1"/>
      <charset val="204"/>
    </font>
    <font>
      <sz val="11"/>
      <color theme="1"/>
      <name val="Times New Roman"/>
      <family val="1"/>
      <charset val="204"/>
    </font>
    <font>
      <u/>
      <sz val="12"/>
      <color indexed="8"/>
      <name val="Times New Roman"/>
      <family val="1"/>
      <charset val="204"/>
    </font>
    <font>
      <b/>
      <sz val="6"/>
      <color theme="1"/>
      <name val="Times New Roman"/>
      <family val="1"/>
      <charset val="204"/>
    </font>
    <font>
      <sz val="12"/>
      <color rgb="FFFFFF00"/>
      <name val="Times New Roman"/>
      <family val="1"/>
      <charset val="204"/>
    </font>
  </fonts>
  <fills count="8">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s>
  <cellStyleXfs count="3">
    <xf numFmtId="0" fontId="0" fillId="0" borderId="0"/>
    <xf numFmtId="0" fontId="11" fillId="0" borderId="0"/>
    <xf numFmtId="0" fontId="11" fillId="0" borderId="0"/>
  </cellStyleXfs>
  <cellXfs count="306">
    <xf numFmtId="0" fontId="0" fillId="0" borderId="0" xfId="0"/>
    <xf numFmtId="0" fontId="20" fillId="0" borderId="0" xfId="0" applyFont="1" applyAlignment="1">
      <alignment horizontal="right" vertical="center"/>
    </xf>
    <xf numFmtId="0" fontId="21" fillId="0" borderId="0" xfId="0" applyFont="1"/>
    <xf numFmtId="0" fontId="23" fillId="3" borderId="1" xfId="0" applyFont="1" applyFill="1" applyBorder="1" applyAlignment="1">
      <alignment horizontal="center" vertical="center"/>
    </xf>
    <xf numFmtId="0" fontId="22" fillId="0" borderId="0" xfId="0" applyFont="1" applyAlignment="1">
      <alignment horizontal="center" vertical="center"/>
    </xf>
    <xf numFmtId="0" fontId="21" fillId="0" borderId="0" xfId="0" applyFont="1" applyAlignment="1">
      <alignment wrapText="1"/>
    </xf>
    <xf numFmtId="0" fontId="21" fillId="0" borderId="1" xfId="0" applyFont="1" applyBorder="1" applyAlignment="1">
      <alignment wrapText="1"/>
    </xf>
    <xf numFmtId="0" fontId="1" fillId="0" borderId="1" xfId="0" applyFont="1" applyBorder="1" applyAlignment="1">
      <alignment wrapText="1"/>
    </xf>
    <xf numFmtId="0" fontId="26" fillId="0" borderId="1" xfId="0" applyFont="1" applyBorder="1" applyAlignment="1">
      <alignment wrapText="1"/>
    </xf>
    <xf numFmtId="0" fontId="24" fillId="2" borderId="2" xfId="0" applyFont="1" applyFill="1" applyBorder="1" applyAlignment="1">
      <alignment vertical="center" wrapText="1"/>
    </xf>
    <xf numFmtId="0" fontId="24" fillId="2" borderId="7" xfId="0" applyFont="1" applyFill="1" applyBorder="1" applyAlignment="1">
      <alignment vertical="center" wrapText="1"/>
    </xf>
    <xf numFmtId="0" fontId="24" fillId="2" borderId="4" xfId="0" applyFont="1" applyFill="1" applyBorder="1" applyAlignment="1">
      <alignment vertical="center"/>
    </xf>
    <xf numFmtId="0" fontId="0" fillId="0" borderId="1" xfId="0" applyBorder="1"/>
    <xf numFmtId="0" fontId="24" fillId="2" borderId="4" xfId="0" applyFont="1" applyFill="1" applyBorder="1" applyAlignment="1">
      <alignment vertical="center" wrapText="1"/>
    </xf>
    <xf numFmtId="0" fontId="7" fillId="4" borderId="0" xfId="0" applyFont="1" applyFill="1"/>
    <xf numFmtId="0" fontId="9" fillId="4" borderId="1" xfId="0" applyFont="1" applyFill="1" applyBorder="1" applyAlignment="1">
      <alignment vertical="center" wrapText="1"/>
    </xf>
    <xf numFmtId="0" fontId="21" fillId="2" borderId="8" xfId="0" applyFont="1" applyFill="1" applyBorder="1" applyAlignment="1">
      <alignment horizontal="center"/>
    </xf>
    <xf numFmtId="0" fontId="21" fillId="2" borderId="0" xfId="0" applyFont="1" applyFill="1" applyAlignment="1">
      <alignment horizontal="center"/>
    </xf>
    <xf numFmtId="49" fontId="13" fillId="0" borderId="0" xfId="1" applyNumberFormat="1" applyFont="1"/>
    <xf numFmtId="0" fontId="11" fillId="0" borderId="0" xfId="1"/>
    <xf numFmtId="49" fontId="14" fillId="0" borderId="0" xfId="1" applyNumberFormat="1" applyFont="1"/>
    <xf numFmtId="49" fontId="14" fillId="0" borderId="0" xfId="0" applyNumberFormat="1" applyFont="1"/>
    <xf numFmtId="0" fontId="11" fillId="0" borderId="0" xfId="1" applyNumberFormat="1"/>
    <xf numFmtId="0" fontId="11" fillId="0" borderId="0" xfId="2" applyNumberFormat="1" applyFont="1" applyAlignment="1">
      <alignment horizontal="center"/>
    </xf>
    <xf numFmtId="49" fontId="11" fillId="0" borderId="0" xfId="1" applyNumberFormat="1"/>
    <xf numFmtId="0" fontId="0" fillId="0" borderId="0" xfId="0" applyAlignment="1">
      <alignment wrapText="1"/>
    </xf>
    <xf numFmtId="0" fontId="0" fillId="0" borderId="0" xfId="0" applyNumberFormat="1" applyAlignment="1">
      <alignment horizontal="center"/>
    </xf>
    <xf numFmtId="1" fontId="0" fillId="0" borderId="0" xfId="0" applyNumberFormat="1" applyAlignment="1">
      <alignment horizontal="center"/>
    </xf>
    <xf numFmtId="0" fontId="0" fillId="0" borderId="0" xfId="0" applyAlignment="1">
      <alignment vertical="top" wrapText="1"/>
    </xf>
    <xf numFmtId="0" fontId="9" fillId="4" borderId="7" xfId="0" applyFont="1" applyFill="1" applyBorder="1" applyAlignment="1">
      <alignment vertical="center"/>
    </xf>
    <xf numFmtId="0" fontId="9" fillId="0" borderId="0" xfId="0" applyFont="1"/>
    <xf numFmtId="0" fontId="9" fillId="5" borderId="0" xfId="0" applyFont="1" applyFill="1"/>
    <xf numFmtId="0" fontId="16" fillId="0" borderId="1" xfId="0" applyFont="1" applyBorder="1" applyAlignment="1">
      <alignment horizontal="center" vertical="center" wrapText="1"/>
    </xf>
    <xf numFmtId="0" fontId="17" fillId="0" borderId="1" xfId="0" applyFont="1" applyBorder="1" applyAlignment="1">
      <alignment horizontal="center" vertical="top" wrapText="1"/>
    </xf>
    <xf numFmtId="0" fontId="17" fillId="0" borderId="1" xfId="0" applyFont="1" applyBorder="1" applyAlignment="1">
      <alignment horizontal="left" vertical="top" wrapText="1"/>
    </xf>
    <xf numFmtId="0" fontId="9" fillId="5" borderId="1" xfId="0" applyFont="1" applyFill="1" applyBorder="1" applyAlignment="1">
      <alignment horizontal="center" vertical="top" wrapText="1"/>
    </xf>
    <xf numFmtId="0" fontId="9" fillId="5"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9" fillId="0" borderId="1" xfId="0" applyFont="1" applyFill="1" applyBorder="1" applyAlignment="1">
      <alignment horizontal="left" vertical="top" wrapText="1"/>
    </xf>
    <xf numFmtId="0" fontId="9" fillId="5" borderId="1" xfId="0" applyFont="1" applyFill="1" applyBorder="1" applyAlignment="1">
      <alignment horizontal="left" vertical="center" wrapText="1"/>
    </xf>
    <xf numFmtId="0" fontId="18" fillId="5" borderId="1" xfId="0" applyFont="1" applyFill="1" applyBorder="1" applyAlignment="1">
      <alignment horizontal="center" vertical="top" wrapText="1"/>
    </xf>
    <xf numFmtId="0" fontId="18" fillId="5" borderId="1" xfId="0" applyFont="1" applyFill="1" applyBorder="1" applyAlignment="1">
      <alignment horizontal="left" vertical="top" wrapText="1"/>
    </xf>
    <xf numFmtId="0" fontId="9" fillId="5" borderId="1" xfId="0" applyFont="1" applyFill="1" applyBorder="1" applyAlignment="1">
      <alignment vertical="top" wrapText="1"/>
    </xf>
    <xf numFmtId="0" fontId="16" fillId="5" borderId="1" xfId="0" applyFont="1" applyFill="1" applyBorder="1" applyAlignment="1">
      <alignment horizontal="center" vertical="top" wrapText="1"/>
    </xf>
    <xf numFmtId="0" fontId="16" fillId="5" borderId="1" xfId="0" applyFont="1" applyFill="1" applyBorder="1" applyAlignment="1">
      <alignment horizontal="left" vertical="top" wrapText="1"/>
    </xf>
    <xf numFmtId="0" fontId="9" fillId="5" borderId="10" xfId="0" applyFont="1" applyFill="1" applyBorder="1" applyAlignment="1">
      <alignment horizontal="left" vertical="top" wrapText="1"/>
    </xf>
    <xf numFmtId="0" fontId="9" fillId="5" borderId="1" xfId="0" applyFont="1" applyFill="1" applyBorder="1" applyAlignment="1">
      <alignment horizontal="left" vertical="top" wrapText="1" indent="1"/>
    </xf>
    <xf numFmtId="0" fontId="16" fillId="5" borderId="1" xfId="0" applyFont="1" applyFill="1" applyBorder="1" applyAlignment="1">
      <alignment horizontal="left" vertical="center" wrapText="1"/>
    </xf>
    <xf numFmtId="0" fontId="9" fillId="5" borderId="1"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1" xfId="0" applyFont="1" applyFill="1" applyBorder="1" applyAlignment="1">
      <alignment horizontal="justify" vertical="top" wrapText="1"/>
    </xf>
    <xf numFmtId="0" fontId="16" fillId="5" borderId="0" xfId="0" applyFont="1" applyFill="1" applyBorder="1" applyAlignment="1">
      <alignment horizontal="center" vertical="top" wrapText="1"/>
    </xf>
    <xf numFmtId="0" fontId="9" fillId="0" borderId="0" xfId="0" applyFont="1" applyBorder="1" applyAlignment="1">
      <alignment horizontal="center"/>
    </xf>
    <xf numFmtId="0" fontId="9" fillId="0" borderId="0" xfId="0" applyFont="1" applyBorder="1" applyAlignment="1">
      <alignment horizontal="left"/>
    </xf>
    <xf numFmtId="0" fontId="16" fillId="0" borderId="0" xfId="0" applyFont="1" applyBorder="1" applyAlignment="1">
      <alignment horizontal="center" vertical="top" wrapText="1"/>
    </xf>
    <xf numFmtId="0" fontId="16" fillId="0" borderId="0" xfId="0" applyFont="1" applyBorder="1" applyAlignment="1">
      <alignment horizontal="left" vertical="top" wrapText="1"/>
    </xf>
    <xf numFmtId="0" fontId="9" fillId="0" borderId="0" xfId="0" applyFont="1" applyBorder="1" applyAlignment="1">
      <alignment horizontal="center" vertical="top" wrapText="1"/>
    </xf>
    <xf numFmtId="0" fontId="9" fillId="0" borderId="0" xfId="0" applyFont="1" applyBorder="1" applyAlignment="1">
      <alignment horizontal="left" vertical="top" wrapText="1" indent="1"/>
    </xf>
    <xf numFmtId="0" fontId="9" fillId="0" borderId="0" xfId="0" applyFont="1" applyAlignment="1">
      <alignment horizontal="center"/>
    </xf>
    <xf numFmtId="0" fontId="9" fillId="0" borderId="0" xfId="0" applyFont="1" applyAlignment="1">
      <alignment horizontal="left"/>
    </xf>
    <xf numFmtId="0" fontId="9" fillId="4" borderId="7" xfId="0" applyFont="1" applyFill="1" applyBorder="1" applyAlignment="1">
      <alignment vertical="center" wrapText="1"/>
    </xf>
    <xf numFmtId="0" fontId="21" fillId="0" borderId="1" xfId="0" applyFont="1" applyBorder="1" applyAlignment="1">
      <alignment horizontal="left" wrapText="1"/>
    </xf>
    <xf numFmtId="0" fontId="13" fillId="0" borderId="0" xfId="1" applyNumberFormat="1" applyFont="1"/>
    <xf numFmtId="0" fontId="14" fillId="0" borderId="0" xfId="1" applyNumberFormat="1" applyFont="1"/>
    <xf numFmtId="0" fontId="13" fillId="0" borderId="0" xfId="2" applyNumberFormat="1" applyFont="1"/>
    <xf numFmtId="49" fontId="13" fillId="0" borderId="0" xfId="2" applyNumberFormat="1" applyFont="1"/>
    <xf numFmtId="0" fontId="11" fillId="0" borderId="0" xfId="2"/>
    <xf numFmtId="0" fontId="14" fillId="0" borderId="0" xfId="2" applyNumberFormat="1" applyFont="1"/>
    <xf numFmtId="49" fontId="14" fillId="0" borderId="0" xfId="2" applyNumberFormat="1" applyFont="1"/>
    <xf numFmtId="0" fontId="11" fillId="0" borderId="0" xfId="2" applyNumberFormat="1"/>
    <xf numFmtId="49" fontId="11" fillId="0" borderId="0" xfId="2" applyNumberFormat="1"/>
    <xf numFmtId="49" fontId="11" fillId="0" borderId="0" xfId="2" applyNumberFormat="1" applyFont="1"/>
    <xf numFmtId="49" fontId="34" fillId="0" borderId="0" xfId="0" applyNumberFormat="1" applyFont="1"/>
    <xf numFmtId="0" fontId="7" fillId="0" borderId="1" xfId="0" applyFont="1" applyBorder="1" applyAlignment="1">
      <alignment wrapText="1"/>
    </xf>
    <xf numFmtId="0" fontId="21" fillId="0" borderId="0" xfId="0" applyFont="1" applyProtection="1"/>
    <xf numFmtId="0" fontId="22" fillId="3" borderId="4" xfId="0" applyFont="1" applyFill="1" applyBorder="1" applyAlignment="1" applyProtection="1">
      <alignment horizontal="center" vertical="center" wrapText="1"/>
    </xf>
    <xf numFmtId="0" fontId="0" fillId="0" borderId="7" xfId="0" applyBorder="1" applyProtection="1"/>
    <xf numFmtId="0" fontId="21" fillId="0" borderId="0" xfId="0" applyFont="1" applyBorder="1" applyAlignment="1" applyProtection="1">
      <alignment horizontal="center" vertical="center"/>
    </xf>
    <xf numFmtId="0" fontId="28" fillId="0" borderId="4" xfId="0"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24" fillId="0" borderId="4" xfId="0" applyFont="1" applyFill="1" applyBorder="1" applyAlignment="1" applyProtection="1">
      <alignment horizontal="center" vertical="center" wrapText="1"/>
    </xf>
    <xf numFmtId="3" fontId="21" fillId="2" borderId="4" xfId="0" applyNumberFormat="1" applyFont="1" applyFill="1" applyBorder="1" applyProtection="1"/>
    <xf numFmtId="0" fontId="25" fillId="2" borderId="3" xfId="0" applyFont="1" applyFill="1" applyBorder="1" applyAlignment="1" applyProtection="1">
      <alignment horizontal="center" wrapText="1"/>
    </xf>
    <xf numFmtId="0" fontId="21" fillId="2" borderId="0" xfId="0" applyFont="1" applyFill="1" applyAlignment="1" applyProtection="1">
      <alignment horizontal="center"/>
    </xf>
    <xf numFmtId="0" fontId="21" fillId="0" borderId="0" xfId="0" applyFont="1" applyAlignment="1" applyProtection="1">
      <alignment wrapText="1"/>
    </xf>
    <xf numFmtId="0" fontId="21" fillId="0" borderId="1" xfId="0" applyFont="1" applyBorder="1" applyAlignment="1" applyProtection="1">
      <alignment wrapText="1"/>
    </xf>
    <xf numFmtId="0" fontId="21" fillId="0" borderId="1" xfId="0" applyFont="1" applyBorder="1" applyAlignment="1" applyProtection="1">
      <alignment horizontal="left" wrapText="1"/>
    </xf>
    <xf numFmtId="0" fontId="21" fillId="0" borderId="1" xfId="0" applyFont="1" applyBorder="1" applyAlignment="1" applyProtection="1">
      <alignment vertical="center" wrapText="1"/>
    </xf>
    <xf numFmtId="0" fontId="7" fillId="4" borderId="0" xfId="0" applyFont="1" applyFill="1" applyProtection="1"/>
    <xf numFmtId="0" fontId="21" fillId="0" borderId="1" xfId="0" applyFont="1" applyBorder="1" applyAlignment="1" applyProtection="1">
      <alignment vertical="top" wrapText="1"/>
    </xf>
    <xf numFmtId="0" fontId="0" fillId="0" borderId="0" xfId="0" applyProtection="1"/>
    <xf numFmtId="0" fontId="0" fillId="0" borderId="0" xfId="0" applyFill="1" applyProtection="1"/>
    <xf numFmtId="0" fontId="35" fillId="0" borderId="0" xfId="0" applyFont="1" applyProtection="1"/>
    <xf numFmtId="0" fontId="0" fillId="0" borderId="0" xfId="0" applyFill="1" applyBorder="1" applyProtection="1"/>
    <xf numFmtId="14" fontId="0" fillId="0" borderId="0" xfId="0" applyNumberFormat="1" applyFill="1" applyProtection="1"/>
    <xf numFmtId="4" fontId="0" fillId="0" borderId="0" xfId="0" applyNumberFormat="1" applyFill="1" applyProtection="1"/>
    <xf numFmtId="0" fontId="0" fillId="0" borderId="0" xfId="0" applyNumberFormat="1" applyFill="1" applyProtection="1"/>
    <xf numFmtId="0" fontId="33" fillId="0" borderId="0" xfId="0" applyFont="1" applyFill="1" applyProtection="1"/>
    <xf numFmtId="0" fontId="0" fillId="0" borderId="1" xfId="0" applyFill="1" applyBorder="1" applyProtection="1"/>
    <xf numFmtId="0" fontId="0" fillId="0" borderId="12" xfId="0" applyFill="1" applyBorder="1" applyProtection="1"/>
    <xf numFmtId="0" fontId="33" fillId="0" borderId="1" xfId="0" applyFont="1" applyFill="1" applyBorder="1" applyProtection="1"/>
    <xf numFmtId="0" fontId="33" fillId="0" borderId="11" xfId="0" applyFont="1" applyFill="1" applyBorder="1" applyProtection="1"/>
    <xf numFmtId="0" fontId="28" fillId="0" borderId="4" xfId="0"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protection locked="0"/>
    </xf>
    <xf numFmtId="0" fontId="21" fillId="5" borderId="0" xfId="0" applyFont="1" applyFill="1" applyBorder="1" applyAlignment="1" applyProtection="1">
      <alignment horizontal="center" vertical="center" wrapText="1"/>
    </xf>
    <xf numFmtId="0" fontId="21" fillId="5" borderId="0" xfId="0" applyFont="1" applyFill="1" applyAlignment="1" applyProtection="1">
      <alignment wrapText="1"/>
    </xf>
    <xf numFmtId="0" fontId="20" fillId="5" borderId="0" xfId="0" applyFont="1" applyFill="1" applyAlignment="1" applyProtection="1">
      <alignment horizontal="right" vertical="center"/>
    </xf>
    <xf numFmtId="0" fontId="21" fillId="5" borderId="0" xfId="0" applyFont="1" applyFill="1" applyProtection="1"/>
    <xf numFmtId="0" fontId="24" fillId="7" borderId="16" xfId="0" applyFont="1" applyFill="1" applyBorder="1" applyAlignment="1" applyProtection="1">
      <alignment wrapText="1"/>
    </xf>
    <xf numFmtId="0" fontId="37" fillId="0" borderId="1" xfId="0" applyFont="1" applyBorder="1" applyAlignment="1" applyProtection="1">
      <alignment wrapText="1"/>
    </xf>
    <xf numFmtId="0" fontId="37" fillId="0" borderId="3" xfId="0" applyFont="1" applyBorder="1" applyAlignment="1" applyProtection="1">
      <alignment wrapText="1"/>
    </xf>
    <xf numFmtId="0" fontId="37" fillId="0" borderId="7" xfId="0" applyFont="1" applyBorder="1" applyAlignment="1" applyProtection="1">
      <alignment wrapText="1"/>
    </xf>
    <xf numFmtId="0" fontId="20" fillId="7" borderId="9" xfId="0" applyFont="1" applyFill="1" applyBorder="1" applyAlignment="1" applyProtection="1">
      <alignment wrapText="1"/>
    </xf>
    <xf numFmtId="0" fontId="20" fillId="7" borderId="1" xfId="0" applyFont="1" applyFill="1" applyBorder="1" applyAlignment="1" applyProtection="1">
      <alignment wrapText="1"/>
    </xf>
    <xf numFmtId="0" fontId="20" fillId="7" borderId="0" xfId="0" applyFont="1" applyFill="1" applyBorder="1" applyAlignment="1" applyProtection="1">
      <alignment wrapText="1"/>
    </xf>
    <xf numFmtId="0" fontId="20" fillId="7" borderId="2" xfId="0" applyFont="1" applyFill="1" applyBorder="1" applyAlignment="1" applyProtection="1">
      <alignment wrapText="1"/>
    </xf>
    <xf numFmtId="0" fontId="22" fillId="0" borderId="0" xfId="0" applyFont="1" applyProtection="1"/>
    <xf numFmtId="0" fontId="21" fillId="5" borderId="0" xfId="0" applyFont="1" applyFill="1" applyBorder="1" applyAlignment="1" applyProtection="1">
      <alignment horizontal="center" vertical="center"/>
    </xf>
    <xf numFmtId="0" fontId="7" fillId="6" borderId="1" xfId="0" applyFont="1" applyFill="1" applyBorder="1" applyAlignment="1" applyProtection="1">
      <alignment horizontal="center" vertical="center" wrapText="1"/>
    </xf>
    <xf numFmtId="0" fontId="21" fillId="0" borderId="2" xfId="0" applyFont="1" applyBorder="1" applyAlignment="1" applyProtection="1">
      <alignment horizontal="center" vertical="center"/>
    </xf>
    <xf numFmtId="0" fontId="7" fillId="0" borderId="1" xfId="0" applyFont="1" applyBorder="1" applyAlignment="1" applyProtection="1">
      <alignment vertical="top" wrapText="1"/>
    </xf>
    <xf numFmtId="0" fontId="28" fillId="0" borderId="2" xfId="0" applyFont="1" applyFill="1" applyBorder="1" applyAlignment="1" applyProtection="1">
      <alignment horizontal="center" vertical="center" wrapText="1"/>
    </xf>
    <xf numFmtId="0" fontId="24" fillId="2" borderId="4" xfId="0" applyFont="1" applyFill="1" applyBorder="1" applyAlignment="1" applyProtection="1">
      <alignment vertical="center"/>
    </xf>
    <xf numFmtId="0" fontId="24" fillId="2" borderId="2" xfId="0" applyFont="1" applyFill="1" applyBorder="1" applyAlignment="1" applyProtection="1">
      <alignment vertical="center" wrapText="1"/>
    </xf>
    <xf numFmtId="0" fontId="24" fillId="2" borderId="7" xfId="0" applyFont="1" applyFill="1" applyBorder="1" applyAlignment="1" applyProtection="1">
      <alignment vertical="center" wrapText="1"/>
    </xf>
    <xf numFmtId="0" fontId="21" fillId="0" borderId="0" xfId="0" applyFont="1" applyAlignment="1" applyProtection="1">
      <alignment horizontal="center"/>
    </xf>
    <xf numFmtId="0" fontId="28" fillId="2" borderId="2" xfId="0" applyFont="1" applyFill="1" applyBorder="1" applyAlignment="1" applyProtection="1">
      <alignment horizontal="center" vertical="center" wrapText="1"/>
    </xf>
    <xf numFmtId="0" fontId="24" fillId="2" borderId="4" xfId="0" applyFont="1" applyFill="1" applyBorder="1" applyAlignment="1" applyProtection="1">
      <alignment vertical="center" wrapText="1"/>
    </xf>
    <xf numFmtId="0" fontId="24" fillId="2" borderId="2" xfId="0" applyFont="1" applyFill="1" applyBorder="1" applyAlignment="1" applyProtection="1">
      <alignment vertical="center"/>
    </xf>
    <xf numFmtId="0" fontId="24" fillId="2" borderId="7" xfId="0" applyFont="1" applyFill="1" applyBorder="1" applyAlignment="1" applyProtection="1">
      <alignment vertical="center"/>
    </xf>
    <xf numFmtId="0" fontId="21" fillId="0" borderId="0" xfId="0" applyFont="1" applyAlignment="1" applyProtection="1">
      <alignment horizontal="center" vertical="center"/>
    </xf>
    <xf numFmtId="0" fontId="27" fillId="0" borderId="1" xfId="0" applyFont="1" applyBorder="1" applyAlignment="1" applyProtection="1">
      <alignment horizontal="center" vertical="center" wrapText="1"/>
    </xf>
    <xf numFmtId="0" fontId="24" fillId="3" borderId="1" xfId="0" applyFont="1" applyFill="1" applyBorder="1" applyAlignment="1" applyProtection="1">
      <alignment horizontal="center" vertical="center" wrapText="1"/>
    </xf>
    <xf numFmtId="0" fontId="22" fillId="0" borderId="0" xfId="0" applyFont="1" applyAlignment="1" applyProtection="1">
      <alignment horizontal="center" vertical="center"/>
    </xf>
    <xf numFmtId="0" fontId="9" fillId="4" borderId="1" xfId="0" applyFont="1" applyFill="1" applyBorder="1" applyAlignment="1" applyProtection="1">
      <alignment vertical="center" wrapText="1"/>
    </xf>
    <xf numFmtId="0" fontId="9" fillId="4" borderId="7" xfId="0" applyFont="1" applyFill="1" applyBorder="1" applyAlignment="1" applyProtection="1">
      <alignment vertical="center" wrapText="1"/>
    </xf>
    <xf numFmtId="0" fontId="24" fillId="0" borderId="0" xfId="0" applyFont="1" applyProtection="1"/>
    <xf numFmtId="0" fontId="24" fillId="2" borderId="0" xfId="0" applyFont="1" applyFill="1" applyBorder="1" applyAlignment="1" applyProtection="1">
      <alignment vertical="center"/>
    </xf>
    <xf numFmtId="0" fontId="9" fillId="4" borderId="0" xfId="0" applyFont="1" applyFill="1" applyProtection="1"/>
    <xf numFmtId="0" fontId="23" fillId="0" borderId="0" xfId="0" applyFont="1" applyProtection="1"/>
    <xf numFmtId="0" fontId="9" fillId="4" borderId="4" xfId="0" applyFont="1" applyFill="1" applyBorder="1" applyAlignment="1" applyProtection="1">
      <alignment vertical="center"/>
    </xf>
    <xf numFmtId="0" fontId="9" fillId="3" borderId="1" xfId="0" applyFont="1" applyFill="1" applyBorder="1" applyAlignment="1" applyProtection="1">
      <alignment horizontal="center" vertical="center" wrapText="1"/>
    </xf>
    <xf numFmtId="16" fontId="9" fillId="3" borderId="1" xfId="0" quotePrefix="1" applyNumberFormat="1" applyFont="1" applyFill="1" applyBorder="1" applyAlignment="1" applyProtection="1">
      <alignment horizontal="center" vertical="center" wrapText="1"/>
    </xf>
    <xf numFmtId="0" fontId="9" fillId="4" borderId="4" xfId="0" applyFont="1" applyFill="1" applyBorder="1" applyAlignment="1" applyProtection="1">
      <alignment vertical="center" wrapText="1"/>
    </xf>
    <xf numFmtId="0" fontId="29" fillId="0" borderId="1" xfId="0" applyFont="1" applyBorder="1" applyAlignment="1">
      <alignment wrapText="1"/>
    </xf>
    <xf numFmtId="0" fontId="24" fillId="0" borderId="1" xfId="0" applyFont="1" applyBorder="1" applyAlignment="1">
      <alignment wrapText="1"/>
    </xf>
    <xf numFmtId="0" fontId="21" fillId="0" borderId="1" xfId="0" applyFont="1" applyBorder="1" applyAlignment="1">
      <alignment vertical="top" wrapText="1"/>
    </xf>
    <xf numFmtId="0" fontId="40" fillId="0" borderId="1" xfId="0" applyFont="1" applyBorder="1" applyAlignment="1">
      <alignment wrapText="1"/>
    </xf>
    <xf numFmtId="0" fontId="7" fillId="0" borderId="1" xfId="0" applyFont="1" applyBorder="1" applyAlignment="1">
      <alignment vertical="top" wrapText="1"/>
    </xf>
    <xf numFmtId="0" fontId="7" fillId="5" borderId="1" xfId="0" applyFont="1" applyFill="1" applyBorder="1" applyAlignment="1">
      <alignment wrapText="1"/>
    </xf>
    <xf numFmtId="0" fontId="24" fillId="0" borderId="1" xfId="0" applyFont="1" applyFill="1" applyBorder="1" applyAlignment="1" applyProtection="1">
      <alignment horizontal="center" vertical="center" wrapText="1"/>
      <protection locked="0"/>
    </xf>
    <xf numFmtId="0" fontId="24" fillId="2" borderId="4"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24" fillId="0" borderId="4" xfId="0" applyFont="1" applyFill="1" applyBorder="1" applyAlignment="1" applyProtection="1">
      <alignment horizontal="center" vertical="center" wrapText="1"/>
      <protection locked="0"/>
    </xf>
    <xf numFmtId="0" fontId="24" fillId="0" borderId="2" xfId="0" applyFont="1" applyFill="1" applyBorder="1" applyAlignment="1" applyProtection="1">
      <alignment horizontal="center" vertical="center" wrapText="1"/>
      <protection locked="0"/>
    </xf>
    <xf numFmtId="0" fontId="24" fillId="0" borderId="7"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wrapText="1"/>
    </xf>
    <xf numFmtId="0" fontId="23" fillId="2" borderId="1" xfId="0" applyFont="1" applyFill="1" applyBorder="1" applyAlignment="1" applyProtection="1">
      <alignment horizontal="center" wrapText="1"/>
    </xf>
    <xf numFmtId="0" fontId="23" fillId="2" borderId="1" xfId="0" applyFont="1" applyFill="1" applyBorder="1" applyAlignment="1" applyProtection="1">
      <alignment horizontal="center" vertical="center" wrapText="1"/>
    </xf>
    <xf numFmtId="0" fontId="23" fillId="2" borderId="1" xfId="0" applyFont="1" applyFill="1" applyBorder="1" applyAlignment="1" applyProtection="1">
      <alignment horizontal="left" vertical="center"/>
    </xf>
    <xf numFmtId="0" fontId="36" fillId="7" borderId="1" xfId="0" applyFont="1" applyFill="1" applyBorder="1" applyAlignment="1" applyProtection="1">
      <alignment horizontal="center" wrapText="1"/>
      <protection locked="0"/>
    </xf>
    <xf numFmtId="0" fontId="7" fillId="6" borderId="1" xfId="0" applyFont="1" applyFill="1" applyBorder="1" applyAlignment="1" applyProtection="1">
      <alignment horizontal="left" vertical="center" wrapText="1"/>
    </xf>
    <xf numFmtId="0" fontId="7" fillId="6" borderId="1" xfId="0" applyFont="1" applyFill="1" applyBorder="1" applyAlignment="1" applyProtection="1">
      <alignment horizontal="left" vertical="top" wrapText="1"/>
    </xf>
    <xf numFmtId="0" fontId="8" fillId="6" borderId="1" xfId="0" applyFont="1" applyFill="1" applyBorder="1" applyAlignment="1" applyProtection="1">
      <alignment horizontal="left" vertical="top" wrapText="1"/>
    </xf>
    <xf numFmtId="0" fontId="28" fillId="2" borderId="1" xfId="0" applyFont="1" applyFill="1" applyBorder="1" applyAlignment="1" applyProtection="1">
      <alignment horizontal="center" vertical="center" wrapText="1"/>
    </xf>
    <xf numFmtId="0" fontId="24" fillId="7" borderId="1" xfId="0" applyFont="1" applyFill="1" applyBorder="1" applyAlignment="1" applyProtection="1">
      <alignment horizontal="center" wrapText="1"/>
      <protection locked="0"/>
    </xf>
    <xf numFmtId="0" fontId="22" fillId="2" borderId="1" xfId="0" applyFont="1" applyFill="1" applyBorder="1" applyAlignment="1" applyProtection="1">
      <alignment horizontal="left" vertical="top" wrapText="1"/>
    </xf>
    <xf numFmtId="0" fontId="22"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xf>
    <xf numFmtId="0" fontId="30" fillId="0" borderId="4" xfId="0" applyFont="1" applyBorder="1" applyAlignment="1" applyProtection="1">
      <alignment horizontal="left" vertical="top" wrapText="1"/>
      <protection locked="0"/>
    </xf>
    <xf numFmtId="0" fontId="30" fillId="0" borderId="2" xfId="0" applyFont="1" applyBorder="1" applyAlignment="1" applyProtection="1">
      <alignment horizontal="left" vertical="top" wrapText="1"/>
      <protection locked="0"/>
    </xf>
    <xf numFmtId="0" fontId="30" fillId="0" borderId="7" xfId="0" applyFont="1" applyBorder="1" applyAlignment="1" applyProtection="1">
      <alignment horizontal="left" vertical="top" wrapText="1"/>
      <protection locked="0"/>
    </xf>
    <xf numFmtId="0" fontId="21" fillId="2" borderId="1" xfId="0" applyFont="1" applyFill="1" applyBorder="1" applyAlignment="1" applyProtection="1">
      <alignment horizontal="left" wrapText="1"/>
    </xf>
    <xf numFmtId="0" fontId="21" fillId="2" borderId="1" xfId="0" applyFont="1" applyFill="1" applyBorder="1" applyAlignment="1" applyProtection="1">
      <alignment horizontal="left"/>
    </xf>
    <xf numFmtId="0" fontId="21" fillId="2" borderId="1" xfId="0" applyFont="1" applyFill="1" applyBorder="1" applyAlignment="1" applyProtection="1">
      <alignment horizontal="center"/>
    </xf>
    <xf numFmtId="0" fontId="21" fillId="0" borderId="4" xfId="0" applyFont="1" applyBorder="1" applyAlignment="1" applyProtection="1">
      <alignment horizontal="center" vertical="center"/>
      <protection locked="0"/>
    </xf>
    <xf numFmtId="0" fontId="21" fillId="0" borderId="2" xfId="0" applyFont="1" applyBorder="1" applyAlignment="1" applyProtection="1">
      <alignment horizontal="center" vertical="center"/>
      <protection locked="0"/>
    </xf>
    <xf numFmtId="0" fontId="21" fillId="0" borderId="7" xfId="0" applyFont="1" applyBorder="1" applyAlignment="1" applyProtection="1">
      <alignment horizontal="center" vertical="center"/>
      <protection locked="0"/>
    </xf>
    <xf numFmtId="0" fontId="21" fillId="0" borderId="1" xfId="0" applyFont="1" applyBorder="1" applyAlignment="1" applyProtection="1">
      <alignment horizontal="center"/>
      <protection locked="0"/>
    </xf>
    <xf numFmtId="4" fontId="21" fillId="0" borderId="1" xfId="0" applyNumberFormat="1" applyFont="1" applyBorder="1" applyAlignment="1" applyProtection="1">
      <alignment horizontal="center"/>
      <protection locked="0"/>
    </xf>
    <xf numFmtId="0" fontId="21" fillId="2" borderId="4" xfId="0" applyFont="1" applyFill="1" applyBorder="1" applyAlignment="1" applyProtection="1">
      <alignment horizontal="left" vertical="top" wrapText="1"/>
    </xf>
    <xf numFmtId="0" fontId="21" fillId="2" borderId="2" xfId="0" applyFont="1" applyFill="1" applyBorder="1" applyAlignment="1" applyProtection="1">
      <alignment horizontal="left" vertical="top" wrapText="1"/>
    </xf>
    <xf numFmtId="0" fontId="21" fillId="2" borderId="7" xfId="0" applyFont="1" applyFill="1" applyBorder="1" applyAlignment="1" applyProtection="1">
      <alignment horizontal="left" vertical="top" wrapText="1"/>
    </xf>
    <xf numFmtId="0" fontId="28" fillId="0" borderId="1" xfId="0" applyFont="1" applyFill="1" applyBorder="1" applyAlignment="1" applyProtection="1">
      <alignment horizontal="center" vertical="center" wrapText="1"/>
      <protection locked="0"/>
    </xf>
    <xf numFmtId="0" fontId="28" fillId="0" borderId="4" xfId="0" applyFont="1" applyFill="1" applyBorder="1" applyAlignment="1" applyProtection="1">
      <alignment horizontal="center" vertical="center" wrapText="1"/>
      <protection locked="0"/>
    </xf>
    <xf numFmtId="0" fontId="28" fillId="2" borderId="4" xfId="0" applyFont="1" applyFill="1" applyBorder="1" applyAlignment="1" applyProtection="1">
      <alignment horizontal="center" vertical="center" wrapText="1"/>
    </xf>
    <xf numFmtId="0" fontId="21" fillId="0" borderId="1" xfId="0" applyFont="1" applyBorder="1" applyAlignment="1" applyProtection="1">
      <alignment horizontal="center" vertical="center"/>
      <protection locked="0"/>
    </xf>
    <xf numFmtId="0" fontId="21" fillId="0" borderId="4" xfId="0" applyFont="1" applyBorder="1" applyAlignment="1" applyProtection="1">
      <alignment horizontal="center" vertical="top"/>
      <protection locked="0"/>
    </xf>
    <xf numFmtId="0" fontId="21" fillId="0" borderId="2" xfId="0" applyFont="1" applyBorder="1" applyAlignment="1" applyProtection="1">
      <alignment horizontal="center" vertical="top"/>
      <protection locked="0"/>
    </xf>
    <xf numFmtId="0" fontId="21" fillId="0" borderId="7" xfId="0" applyFont="1" applyBorder="1" applyAlignment="1" applyProtection="1">
      <alignment horizontal="center" vertical="top"/>
      <protection locked="0"/>
    </xf>
    <xf numFmtId="0" fontId="30" fillId="0" borderId="4" xfId="0" applyFont="1" applyBorder="1" applyAlignment="1" applyProtection="1">
      <alignment horizontal="center" vertical="top" wrapText="1"/>
      <protection locked="0"/>
    </xf>
    <xf numFmtId="0" fontId="30" fillId="0" borderId="7" xfId="0" applyFont="1" applyBorder="1" applyAlignment="1" applyProtection="1">
      <alignment horizontal="center" vertical="top" wrapText="1"/>
      <protection locked="0"/>
    </xf>
    <xf numFmtId="0" fontId="21" fillId="0" borderId="4" xfId="0" applyFont="1" applyBorder="1" applyAlignment="1" applyProtection="1">
      <alignment horizontal="center"/>
      <protection locked="0"/>
    </xf>
    <xf numFmtId="0" fontId="21" fillId="0" borderId="7" xfId="0" applyFont="1" applyBorder="1" applyAlignment="1" applyProtection="1">
      <alignment horizontal="center"/>
      <protection locked="0"/>
    </xf>
    <xf numFmtId="0" fontId="30" fillId="2" borderId="4" xfId="0" applyFont="1" applyFill="1" applyBorder="1" applyAlignment="1" applyProtection="1">
      <alignment horizontal="center" vertical="center" wrapText="1"/>
    </xf>
    <xf numFmtId="0" fontId="30" fillId="2" borderId="7" xfId="0" applyFont="1" applyFill="1" applyBorder="1" applyAlignment="1" applyProtection="1">
      <alignment horizontal="center" vertical="center" wrapText="1"/>
    </xf>
    <xf numFmtId="0" fontId="30" fillId="2" borderId="2"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0" fontId="21" fillId="2" borderId="2"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0" fontId="22" fillId="2" borderId="1" xfId="0" applyFont="1" applyFill="1" applyBorder="1" applyAlignment="1" applyProtection="1">
      <alignment horizontal="center" wrapText="1"/>
    </xf>
    <xf numFmtId="0" fontId="21" fillId="2" borderId="4" xfId="0" applyFont="1" applyFill="1" applyBorder="1" applyAlignment="1" applyProtection="1">
      <alignment horizontal="left" wrapText="1"/>
    </xf>
    <xf numFmtId="0" fontId="21" fillId="2" borderId="2" xfId="0" applyFont="1" applyFill="1" applyBorder="1" applyAlignment="1" applyProtection="1">
      <alignment horizontal="left" wrapText="1"/>
    </xf>
    <xf numFmtId="0" fontId="21" fillId="2" borderId="7" xfId="0" applyFont="1" applyFill="1" applyBorder="1" applyAlignment="1" applyProtection="1">
      <alignment horizontal="left" wrapText="1"/>
    </xf>
    <xf numFmtId="0" fontId="21" fillId="2" borderId="1"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xf>
    <xf numFmtId="0" fontId="21" fillId="2" borderId="2" xfId="0" applyFont="1" applyFill="1" applyBorder="1" applyAlignment="1" applyProtection="1">
      <alignment horizontal="center" vertical="center"/>
    </xf>
    <xf numFmtId="0" fontId="21" fillId="2" borderId="7" xfId="0" applyFont="1" applyFill="1" applyBorder="1" applyAlignment="1" applyProtection="1">
      <alignment horizontal="center" vertical="center"/>
    </xf>
    <xf numFmtId="0" fontId="21" fillId="2" borderId="3" xfId="0" applyFont="1" applyFill="1" applyBorder="1" applyAlignment="1" applyProtection="1">
      <alignment horizontal="center" wrapText="1"/>
    </xf>
    <xf numFmtId="0" fontId="21" fillId="2" borderId="1" xfId="0" applyFont="1" applyFill="1" applyBorder="1" applyAlignment="1" applyProtection="1">
      <alignment horizontal="center" vertical="center"/>
    </xf>
    <xf numFmtId="0" fontId="31" fillId="0" borderId="4" xfId="0" applyFont="1" applyFill="1" applyBorder="1" applyAlignment="1" applyProtection="1">
      <alignment horizontal="center" wrapText="1"/>
      <protection locked="0"/>
    </xf>
    <xf numFmtId="0" fontId="31" fillId="0" borderId="2" xfId="0" applyFont="1" applyFill="1" applyBorder="1" applyAlignment="1" applyProtection="1">
      <alignment horizontal="center" wrapText="1"/>
      <protection locked="0"/>
    </xf>
    <xf numFmtId="0" fontId="31" fillId="0" borderId="7" xfId="0" applyFont="1" applyFill="1" applyBorder="1" applyAlignment="1" applyProtection="1">
      <alignment horizontal="center" wrapText="1"/>
      <protection locked="0"/>
    </xf>
    <xf numFmtId="0" fontId="21" fillId="0" borderId="4" xfId="0" applyFont="1" applyBorder="1" applyAlignment="1" applyProtection="1">
      <alignment horizontal="center" wrapText="1"/>
      <protection locked="0"/>
    </xf>
    <xf numFmtId="0" fontId="21" fillId="0" borderId="2" xfId="0" applyFont="1" applyBorder="1" applyAlignment="1" applyProtection="1">
      <alignment horizontal="center" wrapText="1"/>
      <protection locked="0"/>
    </xf>
    <xf numFmtId="0" fontId="21" fillId="0" borderId="7" xfId="0" applyFont="1" applyBorder="1" applyAlignment="1" applyProtection="1">
      <alignment horizontal="center" wrapText="1"/>
      <protection locked="0"/>
    </xf>
    <xf numFmtId="0" fontId="21" fillId="0" borderId="2" xfId="0" applyFont="1" applyBorder="1" applyAlignment="1" applyProtection="1">
      <alignment horizontal="center"/>
      <protection locked="0"/>
    </xf>
    <xf numFmtId="0" fontId="21" fillId="2" borderId="1" xfId="0" applyFont="1" applyFill="1" applyBorder="1" applyAlignment="1" applyProtection="1">
      <alignment horizontal="left" vertical="center"/>
    </xf>
    <xf numFmtId="0" fontId="22" fillId="2" borderId="4" xfId="0" applyFont="1" applyFill="1" applyBorder="1" applyAlignment="1" applyProtection="1">
      <alignment horizontal="left" vertical="center" wrapText="1"/>
    </xf>
    <xf numFmtId="0" fontId="22" fillId="2" borderId="2" xfId="0" applyFont="1" applyFill="1" applyBorder="1" applyAlignment="1" applyProtection="1">
      <alignment horizontal="left" vertical="center" wrapText="1"/>
    </xf>
    <xf numFmtId="0" fontId="22" fillId="2" borderId="7" xfId="0" applyFont="1" applyFill="1" applyBorder="1" applyAlignment="1" applyProtection="1">
      <alignment horizontal="left" vertical="center" wrapText="1"/>
    </xf>
    <xf numFmtId="0" fontId="21" fillId="2" borderId="4" xfId="0" applyFont="1" applyFill="1" applyBorder="1" applyAlignment="1" applyProtection="1">
      <alignment horizontal="left"/>
    </xf>
    <xf numFmtId="0" fontId="21" fillId="2" borderId="2" xfId="0" applyFont="1" applyFill="1" applyBorder="1" applyAlignment="1" applyProtection="1">
      <alignment horizontal="left"/>
    </xf>
    <xf numFmtId="0" fontId="21" fillId="2" borderId="7" xfId="0" applyFont="1" applyFill="1" applyBorder="1" applyAlignment="1" applyProtection="1">
      <alignment horizontal="left"/>
    </xf>
    <xf numFmtId="49" fontId="21" fillId="0" borderId="1" xfId="0" applyNumberFormat="1" applyFont="1" applyBorder="1" applyAlignment="1" applyProtection="1">
      <alignment horizontal="center"/>
      <protection locked="0"/>
    </xf>
    <xf numFmtId="0" fontId="11" fillId="0" borderId="4" xfId="1" applyFill="1" applyBorder="1" applyAlignment="1" applyProtection="1">
      <alignment horizontal="center" vertical="center"/>
      <protection locked="0"/>
    </xf>
    <xf numFmtId="0" fontId="11" fillId="0" borderId="2" xfId="1" applyFill="1" applyBorder="1" applyAlignment="1" applyProtection="1">
      <alignment horizontal="center" vertical="center"/>
      <protection locked="0"/>
    </xf>
    <xf numFmtId="0" fontId="11" fillId="0" borderId="7" xfId="1" applyFill="1" applyBorder="1" applyAlignment="1" applyProtection="1">
      <alignment horizontal="center" vertical="center"/>
      <protection locked="0"/>
    </xf>
    <xf numFmtId="0" fontId="7" fillId="2" borderId="4" xfId="0" applyFont="1" applyFill="1" applyBorder="1" applyAlignment="1">
      <alignment horizontal="left"/>
    </xf>
    <xf numFmtId="0" fontId="7" fillId="2" borderId="2" xfId="0" applyFont="1" applyFill="1" applyBorder="1" applyAlignment="1">
      <alignment horizontal="left"/>
    </xf>
    <xf numFmtId="0" fontId="7" fillId="2" borderId="7" xfId="0" applyFont="1" applyFill="1" applyBorder="1" applyAlignment="1">
      <alignment horizontal="left"/>
    </xf>
    <xf numFmtId="0" fontId="21" fillId="2" borderId="1" xfId="0" applyFont="1" applyFill="1" applyBorder="1" applyAlignment="1">
      <alignment horizontal="center"/>
    </xf>
    <xf numFmtId="0" fontId="21" fillId="2" borderId="1" xfId="0" applyFont="1" applyFill="1" applyBorder="1" applyAlignment="1">
      <alignment horizontal="left"/>
    </xf>
    <xf numFmtId="49" fontId="21" fillId="5" borderId="1" xfId="0" applyNumberFormat="1" applyFont="1" applyFill="1" applyBorder="1" applyAlignment="1" applyProtection="1">
      <alignment horizontal="center"/>
      <protection locked="0"/>
    </xf>
    <xf numFmtId="0" fontId="21" fillId="5" borderId="1" xfId="0" applyFont="1" applyFill="1" applyBorder="1" applyAlignment="1" applyProtection="1">
      <alignment horizontal="center"/>
      <protection locked="0"/>
    </xf>
    <xf numFmtId="0" fontId="21" fillId="2" borderId="1" xfId="0" applyFont="1" applyFill="1" applyBorder="1" applyAlignment="1">
      <alignment horizontal="center" vertical="center"/>
    </xf>
    <xf numFmtId="0" fontId="21" fillId="5" borderId="1" xfId="0" applyFont="1" applyFill="1" applyBorder="1" applyAlignment="1" applyProtection="1">
      <alignment horizontal="center" vertical="center"/>
      <protection locked="0"/>
    </xf>
    <xf numFmtId="0" fontId="22" fillId="2" borderId="4" xfId="0" applyFont="1" applyFill="1" applyBorder="1" applyAlignment="1">
      <alignment horizontal="left" wrapText="1"/>
    </xf>
    <xf numFmtId="0" fontId="22" fillId="2" borderId="2" xfId="0" applyFont="1" applyFill="1" applyBorder="1" applyAlignment="1">
      <alignment horizontal="left"/>
    </xf>
    <xf numFmtId="0" fontId="22" fillId="2" borderId="7" xfId="0" applyFont="1" applyFill="1" applyBorder="1" applyAlignment="1">
      <alignment horizontal="left"/>
    </xf>
    <xf numFmtId="0" fontId="21" fillId="2" borderId="1" xfId="0" applyFont="1" applyFill="1" applyBorder="1" applyAlignment="1">
      <alignment horizontal="center" vertical="center" wrapText="1"/>
    </xf>
    <xf numFmtId="0" fontId="21" fillId="2" borderId="1" xfId="0" applyFont="1" applyFill="1" applyBorder="1" applyAlignment="1">
      <alignment horizontal="right"/>
    </xf>
    <xf numFmtId="0" fontId="22" fillId="2" borderId="4" xfId="0" applyFont="1" applyFill="1" applyBorder="1" applyAlignment="1">
      <alignment horizontal="left" vertical="top" wrapText="1"/>
    </xf>
    <xf numFmtId="0" fontId="22" fillId="2" borderId="2" xfId="0" applyFont="1" applyFill="1" applyBorder="1" applyAlignment="1">
      <alignment horizontal="left" vertical="top"/>
    </xf>
    <xf numFmtId="0" fontId="22" fillId="2" borderId="7" xfId="0" applyFont="1" applyFill="1" applyBorder="1" applyAlignment="1">
      <alignment horizontal="left" vertical="top"/>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xf>
    <xf numFmtId="0" fontId="9" fillId="2" borderId="2" xfId="0" applyFont="1" applyFill="1" applyBorder="1" applyAlignment="1" applyProtection="1">
      <alignment horizontal="center" vertical="center" wrapText="1"/>
    </xf>
    <xf numFmtId="3" fontId="22" fillId="0" borderId="1" xfId="0" applyNumberFormat="1" applyFont="1" applyFill="1" applyBorder="1" applyAlignment="1" applyProtection="1">
      <alignment horizontal="center" wrapText="1"/>
      <protection locked="0"/>
    </xf>
    <xf numFmtId="0" fontId="23" fillId="3" borderId="4" xfId="0" applyFont="1" applyFill="1" applyBorder="1" applyAlignment="1">
      <alignment horizontal="center" wrapText="1"/>
    </xf>
    <xf numFmtId="0" fontId="23" fillId="3" borderId="2" xfId="0" applyFont="1" applyFill="1" applyBorder="1" applyAlignment="1">
      <alignment horizontal="center" wrapText="1"/>
    </xf>
    <xf numFmtId="0" fontId="9" fillId="3"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wrapText="1"/>
    </xf>
    <xf numFmtId="0" fontId="25" fillId="2" borderId="2" xfId="0" applyFont="1" applyFill="1" applyBorder="1" applyAlignment="1">
      <alignment horizontal="center" vertical="top" wrapText="1"/>
    </xf>
    <xf numFmtId="0" fontId="9" fillId="2" borderId="1" xfId="0"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0" fontId="28" fillId="2" borderId="1"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8" fillId="3" borderId="12" xfId="0" applyFont="1" applyFill="1" applyBorder="1" applyAlignment="1" applyProtection="1">
      <alignment horizontal="center" vertical="center" wrapText="1"/>
    </xf>
    <xf numFmtId="0" fontId="8" fillId="3" borderId="5" xfId="0" applyFont="1" applyFill="1" applyBorder="1" applyAlignment="1" applyProtection="1">
      <alignment horizontal="center" vertical="center" wrapText="1"/>
    </xf>
    <xf numFmtId="0" fontId="21" fillId="0" borderId="4" xfId="0" applyFont="1" applyBorder="1" applyAlignment="1">
      <alignment horizontal="left" vertical="center" wrapText="1"/>
    </xf>
    <xf numFmtId="0" fontId="21" fillId="0" borderId="2" xfId="0" applyFont="1" applyBorder="1" applyAlignment="1">
      <alignment horizontal="left" vertical="center" wrapText="1"/>
    </xf>
    <xf numFmtId="0" fontId="21" fillId="0" borderId="7" xfId="0" applyFont="1" applyBorder="1" applyAlignment="1">
      <alignment horizontal="left" vertical="center" wrapText="1"/>
    </xf>
    <xf numFmtId="0" fontId="23" fillId="3" borderId="1"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39" fillId="3" borderId="1" xfId="0" applyFont="1" applyFill="1" applyBorder="1" applyAlignment="1">
      <alignment horizontal="center" vertical="center" wrapText="1"/>
    </xf>
    <xf numFmtId="0" fontId="16" fillId="0" borderId="4" xfId="0" applyFont="1" applyFill="1" applyBorder="1" applyAlignment="1" applyProtection="1">
      <alignment horizontal="center" vertical="center" wrapText="1"/>
      <protection locked="0"/>
    </xf>
    <xf numFmtId="0" fontId="16" fillId="0" borderId="7" xfId="0" applyFont="1" applyFill="1" applyBorder="1" applyAlignment="1" applyProtection="1">
      <alignment horizontal="center" vertical="center" wrapText="1"/>
      <protection locked="0"/>
    </xf>
    <xf numFmtId="0" fontId="22" fillId="2" borderId="1" xfId="0" applyFont="1" applyFill="1" applyBorder="1" applyAlignment="1">
      <alignment horizontal="center" wrapText="1"/>
    </xf>
    <xf numFmtId="0" fontId="21" fillId="3" borderId="1" xfId="0" applyFont="1" applyFill="1" applyBorder="1" applyAlignment="1">
      <alignment horizontal="center" vertical="center" wrapText="1"/>
    </xf>
    <xf numFmtId="0" fontId="22" fillId="2" borderId="5" xfId="0" applyFont="1" applyFill="1" applyBorder="1" applyAlignment="1">
      <alignment horizontal="left" vertical="center"/>
    </xf>
    <xf numFmtId="0" fontId="22" fillId="2" borderId="3" xfId="0" applyFont="1" applyFill="1" applyBorder="1" applyAlignment="1">
      <alignment horizontal="left" vertical="center"/>
    </xf>
    <xf numFmtId="0" fontId="22" fillId="2" borderId="13" xfId="0" applyFont="1" applyFill="1" applyBorder="1" applyAlignment="1">
      <alignment horizontal="left" vertical="center"/>
    </xf>
    <xf numFmtId="0" fontId="22" fillId="2" borderId="6" xfId="0" applyFont="1" applyFill="1" applyBorder="1" applyAlignment="1">
      <alignment horizontal="left" vertical="center"/>
    </xf>
    <xf numFmtId="0" fontId="22" fillId="2" borderId="9" xfId="0" applyFont="1" applyFill="1" applyBorder="1" applyAlignment="1">
      <alignment horizontal="left" vertical="center"/>
    </xf>
    <xf numFmtId="0" fontId="22" fillId="2" borderId="14" xfId="0" applyFont="1" applyFill="1" applyBorder="1" applyAlignment="1">
      <alignment horizontal="left" vertical="center"/>
    </xf>
    <xf numFmtId="0" fontId="21" fillId="0" borderId="4" xfId="0" applyFont="1" applyBorder="1" applyAlignment="1" applyProtection="1">
      <alignment horizontal="left" vertical="center" wrapText="1"/>
      <protection locked="0"/>
    </xf>
    <xf numFmtId="0" fontId="21" fillId="0" borderId="2"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32" fillId="0" borderId="4" xfId="0" applyFont="1" applyBorder="1" applyAlignment="1" applyProtection="1">
      <alignment horizontal="left" vertical="center" wrapText="1"/>
      <protection locked="0"/>
    </xf>
    <xf numFmtId="0" fontId="32" fillId="0" borderId="2"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2" fillId="2" borderId="2" xfId="0" applyFont="1" applyFill="1" applyBorder="1" applyAlignment="1">
      <alignment horizontal="left" wrapText="1"/>
    </xf>
    <xf numFmtId="0" fontId="22" fillId="2" borderId="7" xfId="0" applyFont="1" applyFill="1" applyBorder="1" applyAlignment="1">
      <alignment horizontal="left" wrapText="1"/>
    </xf>
    <xf numFmtId="0" fontId="21" fillId="2" borderId="12" xfId="0" applyFont="1" applyFill="1" applyBorder="1" applyAlignment="1">
      <alignment horizontal="center"/>
    </xf>
    <xf numFmtId="0" fontId="21" fillId="0" borderId="12" xfId="0" applyFont="1" applyBorder="1" applyAlignment="1" applyProtection="1">
      <alignment horizontal="center"/>
      <protection locked="0"/>
    </xf>
    <xf numFmtId="0" fontId="22" fillId="2" borderId="4" xfId="0" applyFont="1" applyFill="1" applyBorder="1" applyAlignment="1">
      <alignment horizontal="left"/>
    </xf>
    <xf numFmtId="0" fontId="20" fillId="2" borderId="1" xfId="0" applyFont="1" applyFill="1" applyBorder="1" applyAlignment="1">
      <alignment horizontal="center"/>
    </xf>
    <xf numFmtId="0" fontId="21" fillId="0" borderId="1" xfId="0" applyFont="1" applyBorder="1" applyAlignment="1" applyProtection="1">
      <alignment horizontal="left" vertical="top" wrapText="1"/>
    </xf>
    <xf numFmtId="0" fontId="21" fillId="0" borderId="12" xfId="0" applyFont="1" applyBorder="1" applyAlignment="1" applyProtection="1">
      <alignment horizontal="left" vertical="center" wrapText="1"/>
    </xf>
    <xf numFmtId="0" fontId="21" fillId="0" borderId="11" xfId="0" applyFont="1" applyBorder="1" applyAlignment="1" applyProtection="1">
      <alignment horizontal="left" vertical="center" wrapText="1"/>
    </xf>
    <xf numFmtId="0" fontId="21" fillId="0" borderId="15" xfId="0" applyFont="1" applyBorder="1" applyAlignment="1" applyProtection="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wrapText="1"/>
    </xf>
    <xf numFmtId="0" fontId="21" fillId="0" borderId="1" xfId="0" applyFont="1" applyBorder="1" applyAlignment="1">
      <alignment horizontal="left" vertical="top" wrapText="1"/>
    </xf>
    <xf numFmtId="0" fontId="11" fillId="0" borderId="0" xfId="1" applyAlignment="1">
      <alignment horizontal="center"/>
    </xf>
    <xf numFmtId="0" fontId="18" fillId="5" borderId="12" xfId="0" applyFont="1" applyFill="1" applyBorder="1" applyAlignment="1">
      <alignment horizontal="center" vertical="center" wrapText="1"/>
    </xf>
    <xf numFmtId="0" fontId="0" fillId="5" borderId="11" xfId="0" applyFill="1" applyBorder="1" applyAlignment="1">
      <alignment horizontal="center" vertical="center" wrapText="1"/>
    </xf>
    <xf numFmtId="0" fontId="0" fillId="5" borderId="15" xfId="0"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15" xfId="0" applyFont="1" applyFill="1" applyBorder="1" applyAlignment="1">
      <alignment horizontal="center" vertical="center" wrapText="1"/>
    </xf>
  </cellXfs>
  <cellStyles count="3">
    <cellStyle name="Normal" xfId="0" builtinId="0"/>
    <cellStyle name="Normal 2" xfId="1"/>
    <cellStyle name="Normal 3" xfId="2"/>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Y5860"/>
  <sheetViews>
    <sheetView showGridLines="0" tabSelected="1" view="pageBreakPreview" zoomScale="70" zoomScaleNormal="100" zoomScaleSheetLayoutView="70" workbookViewId="0">
      <selection activeCell="Q27" sqref="Q27:S27"/>
    </sheetView>
  </sheetViews>
  <sheetFormatPr defaultColWidth="3.28515625" defaultRowHeight="15" customHeight="1"/>
  <cols>
    <col min="1" max="1" width="6.28515625" style="2" customWidth="1"/>
    <col min="2" max="18" width="4" style="2" customWidth="1"/>
    <col min="19" max="19" width="4.7109375" style="2" customWidth="1"/>
    <col min="20" max="20" width="4.5703125" style="2" customWidth="1"/>
    <col min="21" max="27" width="4" style="2" customWidth="1"/>
    <col min="28" max="28" width="7.5703125" style="74" hidden="1" customWidth="1"/>
    <col min="29" max="29" width="135.85546875" style="5" customWidth="1"/>
    <col min="30" max="30" width="31.140625" style="14" hidden="1" customWidth="1"/>
    <col min="31" max="31" width="18.42578125" style="2" hidden="1" customWidth="1"/>
    <col min="32" max="39" width="3.28515625" style="2" hidden="1" customWidth="1"/>
    <col min="40" max="40" width="6.42578125" style="2" hidden="1" customWidth="1"/>
    <col min="41" max="51" width="3.28515625" style="2" hidden="1" customWidth="1"/>
    <col min="52" max="53" width="3.28515625" style="2" customWidth="1"/>
    <col min="54" max="16384" width="3.28515625" style="2"/>
  </cols>
  <sheetData>
    <row r="1" spans="1:31" s="74" customFormat="1" ht="17.25" customHeight="1">
      <c r="A1" s="156" t="s">
        <v>4</v>
      </c>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04"/>
      <c r="AC1" s="105"/>
      <c r="AD1" s="88"/>
    </row>
    <row r="2" spans="1:31" s="74" customFormat="1" ht="30" customHeight="1">
      <c r="A2" s="156" t="s">
        <v>11801</v>
      </c>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04"/>
      <c r="AC2" s="105"/>
      <c r="AD2" s="88"/>
    </row>
    <row r="3" spans="1:31" s="74" customFormat="1" ht="15" customHeight="1">
      <c r="A3" s="157" t="s">
        <v>11802</v>
      </c>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06"/>
      <c r="AC3" s="105"/>
      <c r="AD3" s="88"/>
    </row>
    <row r="4" spans="1:31" s="74" customFormat="1" ht="39.75" customHeight="1">
      <c r="A4" s="158" t="s">
        <v>11803</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07"/>
      <c r="AC4" s="105"/>
      <c r="AD4" s="88"/>
    </row>
    <row r="5" spans="1:31" s="74" customFormat="1" ht="16.5" thickBot="1">
      <c r="A5" s="156" t="s">
        <v>11804</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04"/>
      <c r="AC5" s="105"/>
      <c r="AD5" s="88"/>
    </row>
    <row r="6" spans="1:31" s="74" customFormat="1" ht="31.5" customHeight="1" thickBot="1">
      <c r="A6" s="159" t="s">
        <v>11805</v>
      </c>
      <c r="B6" s="159"/>
      <c r="C6" s="159"/>
      <c r="D6" s="159"/>
      <c r="E6" s="159"/>
      <c r="F6" s="159"/>
      <c r="G6" s="159"/>
      <c r="H6" s="159"/>
      <c r="I6" s="159"/>
      <c r="J6" s="159"/>
      <c r="K6" s="159"/>
      <c r="L6" s="160"/>
      <c r="M6" s="160"/>
      <c r="N6" s="160"/>
      <c r="O6" s="160"/>
      <c r="P6" s="160"/>
      <c r="Q6" s="160"/>
      <c r="R6" s="160"/>
      <c r="S6" s="160"/>
      <c r="T6" s="160"/>
      <c r="U6" s="160"/>
      <c r="V6" s="160"/>
      <c r="W6" s="160"/>
      <c r="X6" s="160"/>
      <c r="Y6" s="160"/>
      <c r="Z6" s="160"/>
      <c r="AA6" s="160"/>
      <c r="AB6" s="108"/>
      <c r="AC6" s="109" t="s">
        <v>59</v>
      </c>
      <c r="AD6" s="110"/>
      <c r="AE6" s="111"/>
    </row>
    <row r="7" spans="1:31" s="74" customFormat="1" ht="31.5" customHeight="1">
      <c r="A7" s="159" t="s">
        <v>0</v>
      </c>
      <c r="B7" s="159"/>
      <c r="C7" s="159"/>
      <c r="D7" s="159"/>
      <c r="E7" s="159"/>
      <c r="F7" s="159"/>
      <c r="G7" s="159"/>
      <c r="H7" s="159"/>
      <c r="I7" s="159"/>
      <c r="J7" s="159"/>
      <c r="K7" s="159"/>
      <c r="L7" s="165"/>
      <c r="M7" s="165"/>
      <c r="N7" s="165"/>
      <c r="O7" s="165"/>
      <c r="P7" s="165"/>
      <c r="Q7" s="165"/>
      <c r="R7" s="165"/>
      <c r="S7" s="165"/>
      <c r="T7" s="165"/>
      <c r="U7" s="165"/>
      <c r="V7" s="165"/>
      <c r="W7" s="165"/>
      <c r="X7" s="165"/>
      <c r="Y7" s="165"/>
      <c r="Z7" s="165"/>
      <c r="AA7" s="165"/>
      <c r="AB7" s="112"/>
      <c r="AC7" s="113"/>
      <c r="AD7" s="114"/>
    </row>
    <row r="8" spans="1:31" s="116" customFormat="1" ht="31.5" customHeight="1">
      <c r="A8" s="159" t="s">
        <v>2</v>
      </c>
      <c r="B8" s="159"/>
      <c r="C8" s="159"/>
      <c r="D8" s="159"/>
      <c r="E8" s="159"/>
      <c r="F8" s="159"/>
      <c r="G8" s="159"/>
      <c r="H8" s="159"/>
      <c r="I8" s="159"/>
      <c r="J8" s="159"/>
      <c r="K8" s="159"/>
      <c r="L8" s="165"/>
      <c r="M8" s="165"/>
      <c r="N8" s="165"/>
      <c r="O8" s="165"/>
      <c r="P8" s="165"/>
      <c r="Q8" s="165"/>
      <c r="R8" s="165"/>
      <c r="S8" s="165"/>
      <c r="T8" s="165"/>
      <c r="U8" s="165"/>
      <c r="V8" s="165"/>
      <c r="W8" s="165"/>
      <c r="X8" s="165"/>
      <c r="Y8" s="165"/>
      <c r="Z8" s="165"/>
      <c r="AA8" s="165"/>
      <c r="AB8" s="115"/>
      <c r="AC8" s="113"/>
      <c r="AD8" s="114"/>
    </row>
    <row r="9" spans="1:31" s="74" customFormat="1" ht="51.75" customHeight="1">
      <c r="A9" s="166" t="s">
        <v>11817</v>
      </c>
      <c r="B9" s="166"/>
      <c r="C9" s="166"/>
      <c r="D9" s="166"/>
      <c r="E9" s="166"/>
      <c r="F9" s="166"/>
      <c r="G9" s="166"/>
      <c r="H9" s="166"/>
      <c r="I9" s="166"/>
      <c r="J9" s="166"/>
      <c r="K9" s="166"/>
      <c r="L9" s="166"/>
      <c r="M9" s="166"/>
      <c r="N9" s="166"/>
      <c r="O9" s="166"/>
      <c r="P9" s="166"/>
      <c r="Q9" s="166"/>
      <c r="R9" s="166"/>
      <c r="S9" s="166"/>
      <c r="T9" s="166"/>
      <c r="U9" s="166"/>
      <c r="V9" s="166"/>
      <c r="W9" s="166"/>
      <c r="X9" s="166"/>
      <c r="Y9" s="166"/>
      <c r="Z9" s="166"/>
      <c r="AA9" s="166"/>
      <c r="AB9" s="117"/>
      <c r="AC9" s="85" t="s">
        <v>11806</v>
      </c>
      <c r="AD9" s="88"/>
    </row>
    <row r="10" spans="1:31" s="74" customFormat="1" ht="122.25" customHeight="1">
      <c r="A10" s="118">
        <v>1</v>
      </c>
      <c r="B10" s="161" t="s">
        <v>11807</v>
      </c>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03"/>
      <c r="AB10" s="77"/>
      <c r="AC10" s="89" t="s">
        <v>11808</v>
      </c>
      <c r="AD10" s="88"/>
    </row>
    <row r="11" spans="1:31" s="74" customFormat="1" ht="51.75" customHeight="1">
      <c r="A11" s="167" t="s">
        <v>11809</v>
      </c>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19"/>
      <c r="AC11" s="85" t="s">
        <v>11810</v>
      </c>
      <c r="AD11" s="88"/>
    </row>
    <row r="12" spans="1:31" s="74" customFormat="1" ht="81.75" customHeight="1">
      <c r="A12" s="118">
        <v>1</v>
      </c>
      <c r="B12" s="162" t="s">
        <v>11793</v>
      </c>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03"/>
      <c r="AB12" s="119"/>
      <c r="AC12" s="120" t="s">
        <v>11811</v>
      </c>
      <c r="AD12" s="88"/>
    </row>
    <row r="13" spans="1:31" s="74" customFormat="1" ht="149.25" customHeight="1">
      <c r="A13" s="118">
        <v>2</v>
      </c>
      <c r="B13" s="162" t="s">
        <v>11794</v>
      </c>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03"/>
      <c r="AB13" s="119"/>
      <c r="AC13" s="120" t="s">
        <v>11820</v>
      </c>
      <c r="AD13" s="88"/>
    </row>
    <row r="14" spans="1:31" s="74" customFormat="1" ht="51.75" customHeight="1">
      <c r="A14" s="118">
        <v>3</v>
      </c>
      <c r="B14" s="162" t="s">
        <v>11795</v>
      </c>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03"/>
      <c r="AB14" s="119"/>
      <c r="AC14" s="120" t="s">
        <v>11821</v>
      </c>
      <c r="AD14" s="88"/>
    </row>
    <row r="15" spans="1:31" s="74" customFormat="1" ht="33.75" customHeight="1">
      <c r="A15" s="118">
        <v>4</v>
      </c>
      <c r="B15" s="162" t="s">
        <v>92</v>
      </c>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03"/>
      <c r="AB15" s="119"/>
      <c r="AC15" s="85" t="s">
        <v>11812</v>
      </c>
      <c r="AD15" s="88"/>
    </row>
    <row r="16" spans="1:31" s="74" customFormat="1" ht="51.75" customHeight="1">
      <c r="A16" s="118">
        <v>5</v>
      </c>
      <c r="B16" s="162" t="s">
        <v>11796</v>
      </c>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03"/>
      <c r="AB16" s="119"/>
      <c r="AC16" s="85" t="s">
        <v>11813</v>
      </c>
      <c r="AD16" s="88"/>
    </row>
    <row r="17" spans="1:45" s="74" customFormat="1" ht="35.25" customHeight="1">
      <c r="A17" s="168"/>
      <c r="B17" s="168"/>
      <c r="C17" s="168"/>
      <c r="D17" s="168"/>
      <c r="E17" s="168"/>
      <c r="F17" s="168"/>
      <c r="G17" s="168"/>
      <c r="H17" s="168"/>
      <c r="I17" s="168"/>
      <c r="J17" s="168"/>
      <c r="K17" s="168"/>
      <c r="L17" s="168"/>
      <c r="M17" s="168"/>
      <c r="N17" s="168"/>
      <c r="O17" s="168"/>
      <c r="P17" s="168"/>
      <c r="Q17" s="168"/>
      <c r="R17" s="168"/>
      <c r="S17" s="168"/>
      <c r="T17" s="168"/>
      <c r="U17" s="168"/>
      <c r="V17" s="168"/>
      <c r="W17" s="168"/>
      <c r="X17" s="168"/>
      <c r="Y17" s="168"/>
      <c r="Z17" s="168"/>
      <c r="AA17" s="168"/>
      <c r="AB17" s="121"/>
      <c r="AC17" s="85"/>
      <c r="AD17" s="88"/>
      <c r="AE17" s="74" t="s">
        <v>11525</v>
      </c>
      <c r="AF17" s="122" t="s">
        <v>18</v>
      </c>
      <c r="AG17" s="123"/>
      <c r="AH17" s="123"/>
      <c r="AI17" s="124"/>
      <c r="AM17" s="122" t="s">
        <v>18</v>
      </c>
      <c r="AS17" s="125" t="s">
        <v>9</v>
      </c>
    </row>
    <row r="18" spans="1:45" s="74" customFormat="1" ht="39" customHeight="1">
      <c r="A18" s="164" t="s">
        <v>11814</v>
      </c>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64"/>
      <c r="AB18" s="126"/>
      <c r="AC18" s="85"/>
      <c r="AD18" s="88"/>
      <c r="AF18" s="127" t="s">
        <v>93</v>
      </c>
      <c r="AG18" s="128"/>
      <c r="AH18" s="128"/>
      <c r="AI18" s="129"/>
      <c r="AM18" s="127" t="s">
        <v>19</v>
      </c>
      <c r="AS18" s="130" t="s">
        <v>8</v>
      </c>
    </row>
    <row r="19" spans="1:45" s="74" customFormat="1" ht="37.5" customHeight="1">
      <c r="A19" s="261" t="s">
        <v>11797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2"/>
      <c r="AB19" s="75" t="s">
        <v>9</v>
      </c>
      <c r="AC19" s="144" t="s">
        <v>11818</v>
      </c>
      <c r="AD19" s="131"/>
    </row>
    <row r="20" spans="1:45" s="4" customFormat="1" ht="106.5" customHeight="1">
      <c r="A20" s="3" t="s">
        <v>5</v>
      </c>
      <c r="B20" s="266" t="s">
        <v>12</v>
      </c>
      <c r="C20" s="266"/>
      <c r="D20" s="266"/>
      <c r="E20" s="266"/>
      <c r="F20" s="266"/>
      <c r="G20" s="266"/>
      <c r="H20" s="266" t="s">
        <v>13</v>
      </c>
      <c r="I20" s="266"/>
      <c r="J20" s="266"/>
      <c r="K20" s="266"/>
      <c r="L20" s="266"/>
      <c r="M20" s="266"/>
      <c r="N20" s="266" t="s">
        <v>14</v>
      </c>
      <c r="O20" s="266"/>
      <c r="P20" s="266"/>
      <c r="Q20" s="266" t="s">
        <v>16</v>
      </c>
      <c r="R20" s="266"/>
      <c r="S20" s="266"/>
      <c r="T20" s="266"/>
      <c r="U20" s="266"/>
      <c r="V20" s="269" t="s">
        <v>11816</v>
      </c>
      <c r="W20" s="269"/>
      <c r="X20" s="267" t="s">
        <v>15</v>
      </c>
      <c r="Y20" s="268"/>
      <c r="Z20" s="268"/>
      <c r="AA20" s="268"/>
      <c r="AB20" s="76" t="s">
        <v>8</v>
      </c>
      <c r="AC20" s="6" t="s">
        <v>78</v>
      </c>
      <c r="AD20" s="8" t="s">
        <v>7</v>
      </c>
      <c r="AF20" s="11" t="s">
        <v>18</v>
      </c>
      <c r="AG20" s="9"/>
      <c r="AH20" s="9"/>
      <c r="AI20" s="10"/>
      <c r="AJ20" s="2"/>
      <c r="AK20" s="2"/>
      <c r="AL20" s="2"/>
      <c r="AM20" s="11" t="s">
        <v>18</v>
      </c>
      <c r="AN20" s="2"/>
      <c r="AO20" s="2"/>
    </row>
    <row r="21" spans="1:45" s="74" customFormat="1" ht="117.75" customHeight="1">
      <c r="A21" s="132" t="s">
        <v>22</v>
      </c>
      <c r="B21" s="252" t="s">
        <v>11356</v>
      </c>
      <c r="C21" s="252"/>
      <c r="D21" s="252"/>
      <c r="E21" s="252"/>
      <c r="F21" s="252"/>
      <c r="G21" s="252"/>
      <c r="H21" s="252" t="s">
        <v>17</v>
      </c>
      <c r="I21" s="252"/>
      <c r="J21" s="252"/>
      <c r="K21" s="252"/>
      <c r="L21" s="252"/>
      <c r="M21" s="252"/>
      <c r="N21" s="253">
        <v>19</v>
      </c>
      <c r="O21" s="253"/>
      <c r="P21" s="253"/>
      <c r="Q21" s="246"/>
      <c r="R21" s="246"/>
      <c r="S21" s="246"/>
      <c r="T21" s="246"/>
      <c r="U21" s="246"/>
      <c r="V21" s="150"/>
      <c r="W21" s="150"/>
      <c r="X21" s="153" t="str">
        <f>IF(AB21=0,"","Моля да посочите документ/и, обосноваващи заявения брой точки")</f>
        <v/>
      </c>
      <c r="Y21" s="154"/>
      <c r="Z21" s="154"/>
      <c r="AA21" s="155"/>
      <c r="AB21" s="80">
        <f>+IF(T21="х",1,0)</f>
        <v>0</v>
      </c>
      <c r="AC21" s="6" t="s">
        <v>11823</v>
      </c>
      <c r="AD21" s="88"/>
      <c r="AF21" s="127" t="s">
        <v>93</v>
      </c>
      <c r="AG21" s="128"/>
      <c r="AH21" s="128"/>
      <c r="AI21" s="129"/>
      <c r="AM21" s="127" t="s">
        <v>19</v>
      </c>
    </row>
    <row r="22" spans="1:45" s="74" customFormat="1" ht="117.75" customHeight="1">
      <c r="A22" s="132" t="s">
        <v>21</v>
      </c>
      <c r="B22" s="252" t="s">
        <v>11357</v>
      </c>
      <c r="C22" s="252"/>
      <c r="D22" s="252"/>
      <c r="E22" s="252"/>
      <c r="F22" s="252"/>
      <c r="G22" s="252"/>
      <c r="H22" s="252" t="s">
        <v>20</v>
      </c>
      <c r="I22" s="252"/>
      <c r="J22" s="252"/>
      <c r="K22" s="252"/>
      <c r="L22" s="252"/>
      <c r="M22" s="252"/>
      <c r="N22" s="253">
        <v>19</v>
      </c>
      <c r="O22" s="253"/>
      <c r="P22" s="253"/>
      <c r="Q22" s="246"/>
      <c r="R22" s="246"/>
      <c r="S22" s="246"/>
      <c r="T22" s="246"/>
      <c r="U22" s="246"/>
      <c r="V22" s="150"/>
      <c r="W22" s="150"/>
      <c r="X22" s="153" t="str">
        <f t="shared" ref="X22:X23" si="0">IF(AB22=0,"","Моля да посочите документ/и, обосноваващи заявения брой точки")</f>
        <v/>
      </c>
      <c r="Y22" s="154"/>
      <c r="Z22" s="154"/>
      <c r="AA22" s="155"/>
      <c r="AB22" s="80">
        <f>+IF(T22="х",1,0)</f>
        <v>0</v>
      </c>
      <c r="AC22" s="6" t="s">
        <v>11822</v>
      </c>
      <c r="AD22" s="88"/>
      <c r="AF22" s="122" t="s">
        <v>44</v>
      </c>
      <c r="AG22" s="128"/>
      <c r="AH22" s="128"/>
      <c r="AI22" s="129"/>
    </row>
    <row r="23" spans="1:45" s="74" customFormat="1" ht="117.75" customHeight="1">
      <c r="A23" s="132" t="s">
        <v>23</v>
      </c>
      <c r="B23" s="252" t="s">
        <v>11358</v>
      </c>
      <c r="C23" s="252"/>
      <c r="D23" s="252"/>
      <c r="E23" s="252"/>
      <c r="F23" s="252"/>
      <c r="G23" s="252"/>
      <c r="H23" s="252" t="s">
        <v>11359</v>
      </c>
      <c r="I23" s="252"/>
      <c r="J23" s="252"/>
      <c r="K23" s="252"/>
      <c r="L23" s="252"/>
      <c r="M23" s="252"/>
      <c r="N23" s="253">
        <v>19</v>
      </c>
      <c r="O23" s="253"/>
      <c r="P23" s="253"/>
      <c r="Q23" s="246"/>
      <c r="R23" s="246"/>
      <c r="S23" s="246"/>
      <c r="T23" s="246"/>
      <c r="U23" s="246"/>
      <c r="V23" s="150"/>
      <c r="W23" s="150"/>
      <c r="X23" s="153" t="str">
        <f t="shared" si="0"/>
        <v/>
      </c>
      <c r="Y23" s="154"/>
      <c r="Z23" s="154"/>
      <c r="AA23" s="155"/>
      <c r="AB23" s="80">
        <f t="shared" ref="AB23:AB43" si="1">+IF(T23="х",1,0)</f>
        <v>0</v>
      </c>
      <c r="AC23" s="73" t="s">
        <v>11786</v>
      </c>
      <c r="AD23" s="88"/>
      <c r="AF23" s="133"/>
      <c r="AG23" s="133"/>
      <c r="AH23" s="133"/>
      <c r="AI23" s="133"/>
      <c r="AJ23" s="133"/>
      <c r="AK23" s="133"/>
      <c r="AL23" s="133"/>
      <c r="AM23" s="133"/>
      <c r="AN23" s="133"/>
      <c r="AO23" s="133"/>
    </row>
    <row r="24" spans="1:45" s="74" customFormat="1" ht="117.75" customHeight="1">
      <c r="A24" s="132" t="s">
        <v>24</v>
      </c>
      <c r="B24" s="252" t="s">
        <v>25</v>
      </c>
      <c r="C24" s="252"/>
      <c r="D24" s="252"/>
      <c r="E24" s="252"/>
      <c r="F24" s="252"/>
      <c r="G24" s="252"/>
      <c r="H24" s="252" t="s">
        <v>26</v>
      </c>
      <c r="I24" s="252"/>
      <c r="J24" s="252"/>
      <c r="K24" s="252"/>
      <c r="L24" s="252"/>
      <c r="M24" s="252"/>
      <c r="N24" s="253">
        <v>20</v>
      </c>
      <c r="O24" s="253"/>
      <c r="P24" s="253"/>
      <c r="Q24" s="246"/>
      <c r="R24" s="246"/>
      <c r="S24" s="246"/>
      <c r="T24" s="246"/>
      <c r="U24" s="246"/>
      <c r="V24" s="150"/>
      <c r="W24" s="150"/>
      <c r="X24" s="153" t="str">
        <f t="shared" ref="X24:X43" si="2">IF(AB24=0,"","Моля да посочите документ/и, обосноваващи заявения брой точки")</f>
        <v/>
      </c>
      <c r="Y24" s="154"/>
      <c r="Z24" s="154"/>
      <c r="AA24" s="155"/>
      <c r="AB24" s="80">
        <f t="shared" si="1"/>
        <v>0</v>
      </c>
      <c r="AC24" s="6"/>
      <c r="AD24" s="134" t="s">
        <v>46</v>
      </c>
      <c r="AF24" s="122" t="s">
        <v>19</v>
      </c>
    </row>
    <row r="25" spans="1:45" s="136" customFormat="1" ht="117.75" customHeight="1">
      <c r="A25" s="132" t="s">
        <v>27</v>
      </c>
      <c r="B25" s="252" t="s">
        <v>28</v>
      </c>
      <c r="C25" s="252"/>
      <c r="D25" s="252"/>
      <c r="E25" s="252"/>
      <c r="F25" s="252"/>
      <c r="G25" s="252"/>
      <c r="H25" s="252" t="s">
        <v>45</v>
      </c>
      <c r="I25" s="252"/>
      <c r="J25" s="252"/>
      <c r="K25" s="252"/>
      <c r="L25" s="252"/>
      <c r="M25" s="252"/>
      <c r="N25" s="253">
        <v>3</v>
      </c>
      <c r="O25" s="253"/>
      <c r="P25" s="253"/>
      <c r="Q25" s="247" t="s">
        <v>91</v>
      </c>
      <c r="R25" s="248"/>
      <c r="S25" s="248"/>
      <c r="T25" s="257"/>
      <c r="U25" s="258"/>
      <c r="V25" s="150"/>
      <c r="W25" s="150"/>
      <c r="X25" s="153" t="str">
        <f t="shared" si="2"/>
        <v/>
      </c>
      <c r="Y25" s="154"/>
      <c r="Z25" s="154"/>
      <c r="AA25" s="155"/>
      <c r="AB25" s="80">
        <f t="shared" si="1"/>
        <v>0</v>
      </c>
      <c r="AC25" s="145"/>
      <c r="AD25" s="135" t="s">
        <v>47</v>
      </c>
      <c r="AF25" s="127" t="s">
        <v>94</v>
      </c>
      <c r="AG25" s="74"/>
      <c r="AH25" s="74"/>
      <c r="AI25" s="74"/>
      <c r="AJ25" s="74"/>
      <c r="AK25" s="74"/>
      <c r="AL25" s="74"/>
      <c r="AM25" s="74"/>
      <c r="AN25" s="74"/>
      <c r="AO25" s="74"/>
    </row>
    <row r="26" spans="1:45" s="74" customFormat="1" ht="90" customHeight="1">
      <c r="A26" s="132">
        <v>2</v>
      </c>
      <c r="B26" s="252" t="s">
        <v>95</v>
      </c>
      <c r="C26" s="252"/>
      <c r="D26" s="252"/>
      <c r="E26" s="252"/>
      <c r="F26" s="252"/>
      <c r="G26" s="252"/>
      <c r="H26" s="252" t="s">
        <v>96</v>
      </c>
      <c r="I26" s="252"/>
      <c r="J26" s="252"/>
      <c r="K26" s="252"/>
      <c r="L26" s="252"/>
      <c r="M26" s="252"/>
      <c r="N26" s="253">
        <v>15</v>
      </c>
      <c r="O26" s="253"/>
      <c r="P26" s="253"/>
      <c r="Q26" s="246"/>
      <c r="R26" s="246"/>
      <c r="S26" s="246"/>
      <c r="T26" s="256"/>
      <c r="U26" s="256"/>
      <c r="V26" s="150"/>
      <c r="W26" s="150"/>
      <c r="X26" s="153" t="str">
        <f t="shared" si="2"/>
        <v/>
      </c>
      <c r="Y26" s="154"/>
      <c r="Z26" s="154"/>
      <c r="AA26" s="155"/>
      <c r="AB26" s="80">
        <f t="shared" si="1"/>
        <v>0</v>
      </c>
      <c r="AC26" s="146" t="s">
        <v>11824</v>
      </c>
      <c r="AD26" s="134" t="s">
        <v>31</v>
      </c>
    </row>
    <row r="27" spans="1:45" s="74" customFormat="1" ht="105" customHeight="1">
      <c r="A27" s="132" t="s">
        <v>97</v>
      </c>
      <c r="B27" s="252" t="s">
        <v>30</v>
      </c>
      <c r="C27" s="252"/>
      <c r="D27" s="252"/>
      <c r="E27" s="252"/>
      <c r="F27" s="252"/>
      <c r="G27" s="252"/>
      <c r="H27" s="252" t="s">
        <v>29</v>
      </c>
      <c r="I27" s="252"/>
      <c r="J27" s="252"/>
      <c r="K27" s="252"/>
      <c r="L27" s="252"/>
      <c r="M27" s="252"/>
      <c r="N27" s="253">
        <v>10</v>
      </c>
      <c r="O27" s="253"/>
      <c r="P27" s="253"/>
      <c r="Q27" s="246"/>
      <c r="R27" s="246"/>
      <c r="S27" s="246"/>
      <c r="T27" s="256"/>
      <c r="U27" s="256"/>
      <c r="V27" s="150"/>
      <c r="W27" s="150"/>
      <c r="X27" s="153" t="str">
        <f t="shared" si="2"/>
        <v/>
      </c>
      <c r="Y27" s="154"/>
      <c r="Z27" s="154"/>
      <c r="AA27" s="155"/>
      <c r="AB27" s="80">
        <f t="shared" si="1"/>
        <v>0</v>
      </c>
      <c r="AC27" s="147"/>
      <c r="AD27" s="88"/>
      <c r="AE27" s="128"/>
      <c r="AF27" s="128"/>
      <c r="AG27" s="129"/>
    </row>
    <row r="28" spans="1:45" s="74" customFormat="1" ht="105" customHeight="1">
      <c r="A28" s="132" t="s">
        <v>98</v>
      </c>
      <c r="B28" s="252" t="s">
        <v>111</v>
      </c>
      <c r="C28" s="252"/>
      <c r="D28" s="252"/>
      <c r="E28" s="252"/>
      <c r="F28" s="252"/>
      <c r="G28" s="252"/>
      <c r="H28" s="252" t="s">
        <v>112</v>
      </c>
      <c r="I28" s="252"/>
      <c r="J28" s="252"/>
      <c r="K28" s="252"/>
      <c r="L28" s="252"/>
      <c r="M28" s="252"/>
      <c r="N28" s="253">
        <v>10</v>
      </c>
      <c r="O28" s="253"/>
      <c r="P28" s="253"/>
      <c r="Q28" s="247" t="s">
        <v>91</v>
      </c>
      <c r="R28" s="248"/>
      <c r="S28" s="248"/>
      <c r="T28" s="270"/>
      <c r="U28" s="271"/>
      <c r="V28" s="151" t="s">
        <v>29</v>
      </c>
      <c r="W28" s="152"/>
      <c r="X28" s="153" t="str">
        <f t="shared" si="2"/>
        <v/>
      </c>
      <c r="Y28" s="154"/>
      <c r="Z28" s="154"/>
      <c r="AA28" s="155"/>
      <c r="AB28" s="80">
        <f t="shared" si="1"/>
        <v>0</v>
      </c>
      <c r="AC28" s="6"/>
      <c r="AD28" s="88"/>
      <c r="AE28" s="137"/>
      <c r="AF28" s="137"/>
      <c r="AG28" s="137"/>
    </row>
    <row r="29" spans="1:45" s="136" customFormat="1" ht="171" customHeight="1">
      <c r="A29" s="132">
        <v>4</v>
      </c>
      <c r="B29" s="252" t="s">
        <v>99</v>
      </c>
      <c r="C29" s="252"/>
      <c r="D29" s="252"/>
      <c r="E29" s="252"/>
      <c r="F29" s="252"/>
      <c r="G29" s="252"/>
      <c r="H29" s="253" t="s">
        <v>29</v>
      </c>
      <c r="I29" s="253"/>
      <c r="J29" s="253"/>
      <c r="K29" s="253"/>
      <c r="L29" s="253"/>
      <c r="M29" s="253"/>
      <c r="N29" s="253">
        <v>5</v>
      </c>
      <c r="O29" s="253"/>
      <c r="P29" s="253"/>
      <c r="Q29" s="247" t="s">
        <v>91</v>
      </c>
      <c r="R29" s="248"/>
      <c r="S29" s="248"/>
      <c r="T29" s="257"/>
      <c r="U29" s="258"/>
      <c r="V29" s="150"/>
      <c r="W29" s="150"/>
      <c r="X29" s="153" t="str">
        <f t="shared" si="2"/>
        <v/>
      </c>
      <c r="Y29" s="154"/>
      <c r="Z29" s="154"/>
      <c r="AA29" s="155"/>
      <c r="AB29" s="80">
        <f t="shared" si="1"/>
        <v>0</v>
      </c>
      <c r="AC29" s="145"/>
      <c r="AD29" s="138"/>
      <c r="AQ29" s="139"/>
    </row>
    <row r="30" spans="1:45" s="136" customFormat="1" ht="75" customHeight="1">
      <c r="A30" s="132">
        <v>5</v>
      </c>
      <c r="B30" s="252" t="s">
        <v>34</v>
      </c>
      <c r="C30" s="252"/>
      <c r="D30" s="252"/>
      <c r="E30" s="252"/>
      <c r="F30" s="252"/>
      <c r="G30" s="252"/>
      <c r="H30" s="253" t="s">
        <v>29</v>
      </c>
      <c r="I30" s="253"/>
      <c r="J30" s="253"/>
      <c r="K30" s="253"/>
      <c r="L30" s="253"/>
      <c r="M30" s="253"/>
      <c r="N30" s="253">
        <v>10</v>
      </c>
      <c r="O30" s="253"/>
      <c r="P30" s="253"/>
      <c r="Q30" s="247" t="s">
        <v>91</v>
      </c>
      <c r="R30" s="248"/>
      <c r="S30" s="248"/>
      <c r="T30" s="257"/>
      <c r="U30" s="258"/>
      <c r="V30" s="150"/>
      <c r="W30" s="150"/>
      <c r="X30" s="153" t="str">
        <f t="shared" si="2"/>
        <v/>
      </c>
      <c r="Y30" s="154"/>
      <c r="Z30" s="154"/>
      <c r="AA30" s="155"/>
      <c r="AB30" s="80">
        <f t="shared" si="1"/>
        <v>0</v>
      </c>
      <c r="AC30" s="145"/>
      <c r="AD30" s="138"/>
      <c r="AQ30" s="139"/>
    </row>
    <row r="31" spans="1:45" s="136" customFormat="1" ht="75" customHeight="1">
      <c r="A31" s="132" t="s">
        <v>32</v>
      </c>
      <c r="B31" s="252" t="s">
        <v>100</v>
      </c>
      <c r="C31" s="252"/>
      <c r="D31" s="252"/>
      <c r="E31" s="252"/>
      <c r="F31" s="252"/>
      <c r="G31" s="252"/>
      <c r="H31" s="253" t="s">
        <v>29</v>
      </c>
      <c r="I31" s="253"/>
      <c r="J31" s="253"/>
      <c r="K31" s="253"/>
      <c r="L31" s="253"/>
      <c r="M31" s="253"/>
      <c r="N31" s="253">
        <v>1</v>
      </c>
      <c r="O31" s="253"/>
      <c r="P31" s="253"/>
      <c r="Q31" s="247" t="s">
        <v>91</v>
      </c>
      <c r="R31" s="248"/>
      <c r="S31" s="248"/>
      <c r="T31" s="257"/>
      <c r="U31" s="258"/>
      <c r="V31" s="150"/>
      <c r="W31" s="150"/>
      <c r="X31" s="153" t="str">
        <f t="shared" si="2"/>
        <v/>
      </c>
      <c r="Y31" s="154"/>
      <c r="Z31" s="154"/>
      <c r="AA31" s="155"/>
      <c r="AB31" s="80">
        <f t="shared" si="1"/>
        <v>0</v>
      </c>
      <c r="AC31" s="148" t="s">
        <v>11819</v>
      </c>
      <c r="AD31" s="138"/>
      <c r="AQ31" s="139"/>
    </row>
    <row r="32" spans="1:45" s="136" customFormat="1" ht="75" customHeight="1">
      <c r="A32" s="132" t="s">
        <v>33</v>
      </c>
      <c r="B32" s="252" t="s">
        <v>101</v>
      </c>
      <c r="C32" s="252"/>
      <c r="D32" s="252"/>
      <c r="E32" s="252"/>
      <c r="F32" s="252"/>
      <c r="G32" s="252"/>
      <c r="H32" s="253" t="s">
        <v>29</v>
      </c>
      <c r="I32" s="253"/>
      <c r="J32" s="253"/>
      <c r="K32" s="253"/>
      <c r="L32" s="253"/>
      <c r="M32" s="253"/>
      <c r="N32" s="253">
        <v>2</v>
      </c>
      <c r="O32" s="253"/>
      <c r="P32" s="253"/>
      <c r="Q32" s="247" t="s">
        <v>91</v>
      </c>
      <c r="R32" s="248"/>
      <c r="S32" s="248"/>
      <c r="T32" s="257"/>
      <c r="U32" s="258"/>
      <c r="V32" s="150"/>
      <c r="W32" s="150"/>
      <c r="X32" s="153" t="str">
        <f t="shared" si="2"/>
        <v/>
      </c>
      <c r="Y32" s="154"/>
      <c r="Z32" s="154"/>
      <c r="AA32" s="155"/>
      <c r="AB32" s="80">
        <f t="shared" si="1"/>
        <v>0</v>
      </c>
      <c r="AC32" s="148" t="s">
        <v>11819</v>
      </c>
      <c r="AD32" s="138"/>
      <c r="AQ32" s="139"/>
    </row>
    <row r="33" spans="1:43" s="136" customFormat="1" ht="90" customHeight="1">
      <c r="A33" s="132" t="s">
        <v>48</v>
      </c>
      <c r="B33" s="252" t="s">
        <v>102</v>
      </c>
      <c r="C33" s="252"/>
      <c r="D33" s="252"/>
      <c r="E33" s="252"/>
      <c r="F33" s="252"/>
      <c r="G33" s="252"/>
      <c r="H33" s="253" t="s">
        <v>29</v>
      </c>
      <c r="I33" s="253"/>
      <c r="J33" s="253"/>
      <c r="K33" s="253"/>
      <c r="L33" s="253"/>
      <c r="M33" s="253"/>
      <c r="N33" s="253">
        <v>5</v>
      </c>
      <c r="O33" s="253"/>
      <c r="P33" s="253"/>
      <c r="Q33" s="247" t="s">
        <v>91</v>
      </c>
      <c r="R33" s="248"/>
      <c r="S33" s="248"/>
      <c r="T33" s="257"/>
      <c r="U33" s="258"/>
      <c r="V33" s="150"/>
      <c r="W33" s="150"/>
      <c r="X33" s="153" t="str">
        <f t="shared" si="2"/>
        <v/>
      </c>
      <c r="Y33" s="154"/>
      <c r="Z33" s="154"/>
      <c r="AA33" s="155"/>
      <c r="AB33" s="80">
        <f t="shared" si="1"/>
        <v>0</v>
      </c>
      <c r="AC33" s="148" t="s">
        <v>11819</v>
      </c>
      <c r="AD33" s="135" t="s">
        <v>54</v>
      </c>
      <c r="AE33" s="128"/>
      <c r="AF33" s="128"/>
      <c r="AG33" s="129"/>
      <c r="AH33" s="122" t="s">
        <v>39</v>
      </c>
      <c r="AI33" s="128"/>
      <c r="AJ33" s="128"/>
      <c r="AK33" s="129"/>
      <c r="AQ33" s="139"/>
    </row>
    <row r="34" spans="1:43" s="136" customFormat="1" ht="90" customHeight="1">
      <c r="A34" s="132" t="s">
        <v>11361</v>
      </c>
      <c r="B34" s="252" t="s">
        <v>103</v>
      </c>
      <c r="C34" s="252"/>
      <c r="D34" s="252"/>
      <c r="E34" s="252"/>
      <c r="F34" s="252"/>
      <c r="G34" s="252"/>
      <c r="H34" s="253" t="s">
        <v>29</v>
      </c>
      <c r="I34" s="253"/>
      <c r="J34" s="253"/>
      <c r="K34" s="253"/>
      <c r="L34" s="253"/>
      <c r="M34" s="253"/>
      <c r="N34" s="253">
        <v>9</v>
      </c>
      <c r="O34" s="253"/>
      <c r="P34" s="253"/>
      <c r="Q34" s="247" t="s">
        <v>91</v>
      </c>
      <c r="R34" s="248"/>
      <c r="S34" s="248"/>
      <c r="T34" s="257"/>
      <c r="U34" s="258"/>
      <c r="V34" s="150"/>
      <c r="W34" s="150"/>
      <c r="X34" s="153" t="str">
        <f t="shared" si="2"/>
        <v/>
      </c>
      <c r="Y34" s="154"/>
      <c r="Z34" s="154"/>
      <c r="AA34" s="155"/>
      <c r="AB34" s="80">
        <f t="shared" si="1"/>
        <v>0</v>
      </c>
      <c r="AC34" s="147"/>
      <c r="AD34" s="134" t="s">
        <v>55</v>
      </c>
      <c r="AE34" s="128"/>
      <c r="AF34" s="128"/>
      <c r="AG34" s="129"/>
      <c r="AH34" s="122"/>
      <c r="AI34" s="128"/>
      <c r="AJ34" s="128"/>
      <c r="AK34" s="129"/>
      <c r="AQ34" s="139"/>
    </row>
    <row r="35" spans="1:43" s="136" customFormat="1" ht="90" customHeight="1">
      <c r="A35" s="132" t="s">
        <v>11362</v>
      </c>
      <c r="B35" s="252" t="s">
        <v>49</v>
      </c>
      <c r="C35" s="252"/>
      <c r="D35" s="252"/>
      <c r="E35" s="252"/>
      <c r="F35" s="252"/>
      <c r="G35" s="252"/>
      <c r="H35" s="253" t="s">
        <v>29</v>
      </c>
      <c r="I35" s="253"/>
      <c r="J35" s="253"/>
      <c r="K35" s="253"/>
      <c r="L35" s="253"/>
      <c r="M35" s="253"/>
      <c r="N35" s="253">
        <v>9</v>
      </c>
      <c r="O35" s="253"/>
      <c r="P35" s="253"/>
      <c r="Q35" s="247" t="s">
        <v>91</v>
      </c>
      <c r="R35" s="248"/>
      <c r="S35" s="248"/>
      <c r="T35" s="257"/>
      <c r="U35" s="258"/>
      <c r="V35" s="150"/>
      <c r="W35" s="150"/>
      <c r="X35" s="153" t="str">
        <f t="shared" si="2"/>
        <v/>
      </c>
      <c r="Y35" s="154"/>
      <c r="Z35" s="154"/>
      <c r="AA35" s="155"/>
      <c r="AB35" s="80">
        <f t="shared" si="1"/>
        <v>0</v>
      </c>
      <c r="AC35" s="145"/>
      <c r="AD35" s="140" t="s">
        <v>39</v>
      </c>
      <c r="AE35" s="128"/>
      <c r="AF35" s="128"/>
      <c r="AG35" s="129"/>
      <c r="AH35" s="122" t="s">
        <v>39</v>
      </c>
      <c r="AI35" s="128"/>
      <c r="AK35" s="129"/>
      <c r="AQ35" s="139"/>
    </row>
    <row r="36" spans="1:43" s="74" customFormat="1" ht="90" customHeight="1">
      <c r="A36" s="132" t="s">
        <v>50</v>
      </c>
      <c r="B36" s="252" t="s">
        <v>51</v>
      </c>
      <c r="C36" s="252"/>
      <c r="D36" s="252"/>
      <c r="E36" s="252"/>
      <c r="F36" s="252"/>
      <c r="G36" s="252"/>
      <c r="H36" s="252" t="s">
        <v>52</v>
      </c>
      <c r="I36" s="252"/>
      <c r="J36" s="252"/>
      <c r="K36" s="252"/>
      <c r="L36" s="252"/>
      <c r="M36" s="252"/>
      <c r="N36" s="253">
        <v>8</v>
      </c>
      <c r="O36" s="253"/>
      <c r="P36" s="253"/>
      <c r="Q36" s="246"/>
      <c r="R36" s="246"/>
      <c r="S36" s="246"/>
      <c r="T36" s="246"/>
      <c r="U36" s="246"/>
      <c r="V36" s="150"/>
      <c r="W36" s="150"/>
      <c r="X36" s="153" t="str">
        <f t="shared" si="2"/>
        <v/>
      </c>
      <c r="Y36" s="154"/>
      <c r="Z36" s="154"/>
      <c r="AA36" s="155"/>
      <c r="AB36" s="80">
        <f t="shared" si="1"/>
        <v>0</v>
      </c>
      <c r="AC36" s="73" t="s">
        <v>11787</v>
      </c>
      <c r="AD36" s="88"/>
      <c r="AE36" s="128"/>
      <c r="AF36" s="128"/>
      <c r="AG36" s="129"/>
      <c r="AH36" s="122" t="s">
        <v>40</v>
      </c>
      <c r="AI36" s="128"/>
      <c r="AJ36" s="128"/>
      <c r="AK36" s="129"/>
    </row>
    <row r="37" spans="1:43" s="74" customFormat="1" ht="90" customHeight="1">
      <c r="A37" s="132" t="s">
        <v>57</v>
      </c>
      <c r="B37" s="252" t="s">
        <v>58</v>
      </c>
      <c r="C37" s="252"/>
      <c r="D37" s="252"/>
      <c r="E37" s="252"/>
      <c r="F37" s="252"/>
      <c r="G37" s="252"/>
      <c r="H37" s="252" t="s">
        <v>53</v>
      </c>
      <c r="I37" s="252"/>
      <c r="J37" s="252"/>
      <c r="K37" s="252"/>
      <c r="L37" s="252"/>
      <c r="M37" s="252"/>
      <c r="N37" s="253">
        <v>8</v>
      </c>
      <c r="O37" s="253"/>
      <c r="P37" s="253"/>
      <c r="Q37" s="246"/>
      <c r="R37" s="246"/>
      <c r="S37" s="246"/>
      <c r="T37" s="246"/>
      <c r="U37" s="246"/>
      <c r="V37" s="150"/>
      <c r="W37" s="150"/>
      <c r="X37" s="153" t="str">
        <f t="shared" si="2"/>
        <v/>
      </c>
      <c r="Y37" s="154"/>
      <c r="Z37" s="154"/>
      <c r="AA37" s="155"/>
      <c r="AB37" s="80">
        <f t="shared" si="1"/>
        <v>0</v>
      </c>
      <c r="AC37" s="6"/>
      <c r="AD37" s="88"/>
      <c r="AH37" s="122" t="s">
        <v>56</v>
      </c>
      <c r="AI37" s="128"/>
      <c r="AJ37" s="128"/>
      <c r="AK37" s="129"/>
    </row>
    <row r="38" spans="1:43" s="136" customFormat="1" ht="90" customHeight="1">
      <c r="A38" s="132" t="s">
        <v>35</v>
      </c>
      <c r="B38" s="252" t="s">
        <v>37</v>
      </c>
      <c r="C38" s="252"/>
      <c r="D38" s="252"/>
      <c r="E38" s="252"/>
      <c r="F38" s="252"/>
      <c r="G38" s="252"/>
      <c r="H38" s="253" t="s">
        <v>29</v>
      </c>
      <c r="I38" s="253"/>
      <c r="J38" s="253"/>
      <c r="K38" s="253"/>
      <c r="L38" s="253"/>
      <c r="M38" s="253"/>
      <c r="N38" s="253">
        <v>4</v>
      </c>
      <c r="O38" s="253"/>
      <c r="P38" s="253"/>
      <c r="Q38" s="247" t="s">
        <v>91</v>
      </c>
      <c r="R38" s="248"/>
      <c r="S38" s="248"/>
      <c r="T38" s="245"/>
      <c r="U38" s="245"/>
      <c r="V38" s="150"/>
      <c r="W38" s="150"/>
      <c r="X38" s="153" t="str">
        <f t="shared" si="2"/>
        <v/>
      </c>
      <c r="Y38" s="154"/>
      <c r="Z38" s="154"/>
      <c r="AA38" s="155"/>
      <c r="AB38" s="80">
        <f t="shared" si="1"/>
        <v>0</v>
      </c>
      <c r="AC38" s="149" t="s">
        <v>11788</v>
      </c>
      <c r="AD38" s="140" t="s">
        <v>39</v>
      </c>
      <c r="AE38" s="128"/>
      <c r="AF38" s="128"/>
      <c r="AG38" s="129"/>
      <c r="AQ38" s="139"/>
    </row>
    <row r="39" spans="1:43" s="136" customFormat="1" ht="90" customHeight="1">
      <c r="A39" s="141" t="s">
        <v>36</v>
      </c>
      <c r="B39" s="252" t="s">
        <v>38</v>
      </c>
      <c r="C39" s="252"/>
      <c r="D39" s="252"/>
      <c r="E39" s="252"/>
      <c r="F39" s="252"/>
      <c r="G39" s="252"/>
      <c r="H39" s="253" t="s">
        <v>29</v>
      </c>
      <c r="I39" s="253"/>
      <c r="J39" s="253"/>
      <c r="K39" s="253"/>
      <c r="L39" s="253"/>
      <c r="M39" s="253"/>
      <c r="N39" s="253">
        <v>4</v>
      </c>
      <c r="O39" s="253"/>
      <c r="P39" s="253"/>
      <c r="Q39" s="247" t="s">
        <v>91</v>
      </c>
      <c r="R39" s="248"/>
      <c r="S39" s="248"/>
      <c r="T39" s="245"/>
      <c r="U39" s="245"/>
      <c r="V39" s="150"/>
      <c r="W39" s="150"/>
      <c r="X39" s="153" t="str">
        <f t="shared" si="2"/>
        <v/>
      </c>
      <c r="Y39" s="154"/>
      <c r="Z39" s="154"/>
      <c r="AA39" s="155"/>
      <c r="AB39" s="80">
        <f t="shared" si="1"/>
        <v>0</v>
      </c>
      <c r="AC39" s="145"/>
      <c r="AD39" s="140" t="s">
        <v>40</v>
      </c>
      <c r="AE39" s="128"/>
      <c r="AF39" s="128"/>
      <c r="AG39" s="129"/>
      <c r="AQ39" s="139"/>
    </row>
    <row r="40" spans="1:43" s="136" customFormat="1" ht="196.5" customHeight="1">
      <c r="A40" s="141" t="s">
        <v>104</v>
      </c>
      <c r="B40" s="252" t="s">
        <v>105</v>
      </c>
      <c r="C40" s="252"/>
      <c r="D40" s="252"/>
      <c r="E40" s="252"/>
      <c r="F40" s="252"/>
      <c r="G40" s="252"/>
      <c r="H40" s="252" t="s">
        <v>106</v>
      </c>
      <c r="I40" s="252"/>
      <c r="J40" s="252"/>
      <c r="K40" s="252"/>
      <c r="L40" s="252"/>
      <c r="M40" s="252"/>
      <c r="N40" s="253">
        <v>10</v>
      </c>
      <c r="O40" s="253"/>
      <c r="P40" s="253"/>
      <c r="Q40" s="247" t="s">
        <v>91</v>
      </c>
      <c r="R40" s="248"/>
      <c r="S40" s="248"/>
      <c r="T40" s="246"/>
      <c r="U40" s="246"/>
      <c r="V40" s="151" t="s">
        <v>29</v>
      </c>
      <c r="W40" s="152"/>
      <c r="X40" s="153" t="str">
        <f t="shared" si="2"/>
        <v/>
      </c>
      <c r="Y40" s="154"/>
      <c r="Z40" s="154"/>
      <c r="AA40" s="155"/>
      <c r="AB40" s="80">
        <f t="shared" si="1"/>
        <v>0</v>
      </c>
      <c r="AC40" s="145"/>
      <c r="AD40" s="140" t="s">
        <v>41</v>
      </c>
      <c r="AE40" s="128"/>
      <c r="AF40" s="128"/>
      <c r="AG40" s="129"/>
      <c r="AQ40" s="139"/>
    </row>
    <row r="41" spans="1:43" s="74" customFormat="1" ht="128.25" customHeight="1">
      <c r="A41" s="142" t="s">
        <v>11798</v>
      </c>
      <c r="B41" s="252" t="s">
        <v>113</v>
      </c>
      <c r="C41" s="252"/>
      <c r="D41" s="252"/>
      <c r="E41" s="252"/>
      <c r="F41" s="252"/>
      <c r="G41" s="252"/>
      <c r="H41" s="252" t="s">
        <v>114</v>
      </c>
      <c r="I41" s="252"/>
      <c r="J41" s="252"/>
      <c r="K41" s="252"/>
      <c r="L41" s="252"/>
      <c r="M41" s="252"/>
      <c r="N41" s="253">
        <v>7</v>
      </c>
      <c r="O41" s="253"/>
      <c r="P41" s="253"/>
      <c r="Q41" s="246"/>
      <c r="R41" s="246"/>
      <c r="S41" s="246"/>
      <c r="T41" s="246"/>
      <c r="U41" s="246"/>
      <c r="V41" s="150"/>
      <c r="W41" s="150"/>
      <c r="X41" s="153" t="str">
        <f t="shared" si="2"/>
        <v/>
      </c>
      <c r="Y41" s="154"/>
      <c r="Z41" s="154"/>
      <c r="AA41" s="155"/>
      <c r="AB41" s="80">
        <f t="shared" si="1"/>
        <v>0</v>
      </c>
      <c r="AC41" s="6"/>
      <c r="AD41" s="88"/>
      <c r="AE41" s="128"/>
      <c r="AF41" s="128"/>
      <c r="AG41" s="129"/>
    </row>
    <row r="42" spans="1:43" s="74" customFormat="1" ht="119.25" customHeight="1">
      <c r="A42" s="141" t="s">
        <v>107</v>
      </c>
      <c r="B42" s="252" t="s">
        <v>115</v>
      </c>
      <c r="C42" s="252"/>
      <c r="D42" s="252"/>
      <c r="E42" s="252"/>
      <c r="F42" s="252"/>
      <c r="G42" s="252"/>
      <c r="H42" s="252" t="s">
        <v>29</v>
      </c>
      <c r="I42" s="252"/>
      <c r="J42" s="252"/>
      <c r="K42" s="252"/>
      <c r="L42" s="252"/>
      <c r="M42" s="252"/>
      <c r="N42" s="252">
        <v>2</v>
      </c>
      <c r="O42" s="252"/>
      <c r="P42" s="252"/>
      <c r="Q42" s="247" t="s">
        <v>91</v>
      </c>
      <c r="R42" s="248"/>
      <c r="S42" s="248"/>
      <c r="T42" s="246"/>
      <c r="U42" s="246"/>
      <c r="V42" s="151" t="s">
        <v>29</v>
      </c>
      <c r="W42" s="152"/>
      <c r="X42" s="153" t="str">
        <f t="shared" si="2"/>
        <v/>
      </c>
      <c r="Y42" s="154"/>
      <c r="Z42" s="154"/>
      <c r="AA42" s="155"/>
      <c r="AB42" s="80">
        <f t="shared" si="1"/>
        <v>0</v>
      </c>
      <c r="AC42" s="6"/>
      <c r="AD42" s="140"/>
      <c r="AE42" s="128"/>
      <c r="AF42" s="137"/>
      <c r="AG42" s="137"/>
    </row>
    <row r="43" spans="1:43" s="74" customFormat="1" ht="150" customHeight="1">
      <c r="A43" s="141" t="s">
        <v>108</v>
      </c>
      <c r="B43" s="252" t="s">
        <v>109</v>
      </c>
      <c r="C43" s="252"/>
      <c r="D43" s="252"/>
      <c r="E43" s="252"/>
      <c r="F43" s="252"/>
      <c r="G43" s="252"/>
      <c r="H43" s="252" t="s">
        <v>116</v>
      </c>
      <c r="I43" s="252"/>
      <c r="J43" s="252"/>
      <c r="K43" s="252"/>
      <c r="L43" s="252"/>
      <c r="M43" s="252"/>
      <c r="N43" s="253">
        <v>2</v>
      </c>
      <c r="O43" s="253"/>
      <c r="P43" s="253"/>
      <c r="Q43" s="255" t="s">
        <v>11792</v>
      </c>
      <c r="R43" s="255"/>
      <c r="S43" s="255"/>
      <c r="T43" s="256"/>
      <c r="U43" s="256"/>
      <c r="V43" s="151" t="s">
        <v>29</v>
      </c>
      <c r="W43" s="152"/>
      <c r="X43" s="153" t="str">
        <f t="shared" si="2"/>
        <v/>
      </c>
      <c r="Y43" s="154"/>
      <c r="Z43" s="154"/>
      <c r="AA43" s="155"/>
      <c r="AB43" s="80">
        <f t="shared" si="1"/>
        <v>0</v>
      </c>
      <c r="AC43" s="6"/>
      <c r="AD43" s="143" t="s">
        <v>110</v>
      </c>
      <c r="AE43" s="128"/>
      <c r="AF43" s="137"/>
      <c r="AG43" s="137"/>
    </row>
    <row r="44" spans="1:43" ht="31.5">
      <c r="A44" s="250" t="s">
        <v>42</v>
      </c>
      <c r="B44" s="251"/>
      <c r="C44" s="251"/>
      <c r="D44" s="251"/>
      <c r="E44" s="251"/>
      <c r="F44" s="251"/>
      <c r="G44" s="251"/>
      <c r="H44" s="251"/>
      <c r="I44" s="251"/>
      <c r="J44" s="251"/>
      <c r="K44" s="251"/>
      <c r="L44" s="251"/>
      <c r="M44" s="251"/>
      <c r="N44" s="251"/>
      <c r="O44" s="251"/>
      <c r="P44" s="251"/>
      <c r="Q44" s="251"/>
      <c r="R44" s="251"/>
      <c r="S44" s="251"/>
      <c r="T44" s="251"/>
      <c r="U44" s="251"/>
      <c r="V44" s="249"/>
      <c r="W44" s="249"/>
      <c r="X44" s="249"/>
      <c r="Y44" s="249"/>
      <c r="Z44" s="249"/>
      <c r="AA44" s="249"/>
      <c r="AB44" s="81">
        <f>+ROUND(V44,0)</f>
        <v>0</v>
      </c>
      <c r="AC44" s="7" t="s">
        <v>11360</v>
      </c>
      <c r="AD44" s="15" t="s">
        <v>44</v>
      </c>
      <c r="AE44" s="12" t="s">
        <v>80</v>
      </c>
    </row>
    <row r="45" spans="1:43" ht="34.5" customHeight="1">
      <c r="A45" s="254" t="s">
        <v>43</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82"/>
      <c r="AC45" s="6"/>
      <c r="AD45" s="15" t="s">
        <v>46</v>
      </c>
      <c r="AE45" s="12" t="s">
        <v>81</v>
      </c>
    </row>
    <row r="46" spans="1:43" ht="81.75" customHeight="1">
      <c r="A46" s="263" t="s">
        <v>11815</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5"/>
      <c r="AB46" s="102"/>
      <c r="AD46" s="15" t="s">
        <v>31</v>
      </c>
      <c r="AE46" s="12" t="s">
        <v>82</v>
      </c>
    </row>
    <row r="47" spans="1:43" ht="25.5">
      <c r="A47" s="183"/>
      <c r="B47" s="183"/>
      <c r="C47" s="183"/>
      <c r="D47" s="183"/>
      <c r="E47" s="183"/>
      <c r="F47" s="183">
        <f>+L6</f>
        <v>0</v>
      </c>
      <c r="G47" s="183"/>
      <c r="H47" s="183"/>
      <c r="I47" s="183"/>
      <c r="J47" s="183"/>
      <c r="K47" s="183"/>
      <c r="L47" s="183"/>
      <c r="M47" s="183"/>
      <c r="N47" s="183"/>
      <c r="O47" s="183"/>
      <c r="P47" s="183"/>
      <c r="Q47" s="183"/>
      <c r="R47" s="183"/>
      <c r="S47" s="183"/>
      <c r="T47" s="183"/>
      <c r="U47" s="183"/>
      <c r="V47" s="183"/>
      <c r="W47" s="183"/>
      <c r="X47" s="183"/>
      <c r="Y47" s="183"/>
      <c r="Z47" s="183"/>
      <c r="AA47" s="184"/>
      <c r="AB47" s="78"/>
      <c r="AC47" s="6" t="s">
        <v>60</v>
      </c>
      <c r="AD47" s="15" t="s">
        <v>31</v>
      </c>
      <c r="AE47" s="12" t="s">
        <v>82</v>
      </c>
    </row>
    <row r="48" spans="1:43" ht="25.5">
      <c r="A48" s="259" t="s">
        <v>6</v>
      </c>
      <c r="B48" s="259"/>
      <c r="C48" s="259"/>
      <c r="D48" s="259"/>
      <c r="E48" s="259"/>
      <c r="F48" s="259" t="s">
        <v>10</v>
      </c>
      <c r="G48" s="259"/>
      <c r="H48" s="259"/>
      <c r="I48" s="259"/>
      <c r="J48" s="259"/>
      <c r="K48" s="259"/>
      <c r="L48" s="259"/>
      <c r="M48" s="259"/>
      <c r="N48" s="259"/>
      <c r="O48" s="259"/>
      <c r="P48" s="259"/>
      <c r="Q48" s="259"/>
      <c r="R48" s="259"/>
      <c r="S48" s="259"/>
      <c r="T48" s="259"/>
      <c r="U48" s="259"/>
      <c r="V48" s="259" t="s">
        <v>11</v>
      </c>
      <c r="W48" s="259"/>
      <c r="X48" s="259"/>
      <c r="Y48" s="259"/>
      <c r="Z48" s="259"/>
      <c r="AA48" s="260"/>
      <c r="AB48" s="79"/>
      <c r="AC48" s="6"/>
      <c r="AD48" s="15" t="s">
        <v>55</v>
      </c>
      <c r="AE48" s="12" t="s">
        <v>83</v>
      </c>
    </row>
    <row r="49" spans="1:40" ht="15" customHeight="1">
      <c r="AC49" s="6"/>
      <c r="AD49" s="60" t="s">
        <v>39</v>
      </c>
      <c r="AE49" s="12" t="s">
        <v>84</v>
      </c>
    </row>
    <row r="50" spans="1:40" ht="30.75" customHeight="1">
      <c r="AB50" s="2"/>
      <c r="AC50" s="6"/>
      <c r="AD50" s="60" t="s">
        <v>18</v>
      </c>
      <c r="AE50" s="12" t="s">
        <v>79</v>
      </c>
    </row>
    <row r="51" spans="1:40" ht="46.5" customHeight="1">
      <c r="A51" s="272" t="s">
        <v>117</v>
      </c>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C51" s="6"/>
      <c r="AD51" s="60" t="s">
        <v>40</v>
      </c>
      <c r="AE51" s="12" t="s">
        <v>86</v>
      </c>
    </row>
    <row r="52" spans="1:40" ht="15" customHeight="1">
      <c r="A52" s="273" t="s">
        <v>118</v>
      </c>
      <c r="B52" s="273"/>
      <c r="C52" s="273"/>
      <c r="D52" s="273"/>
      <c r="E52" s="273"/>
      <c r="F52" s="273"/>
      <c r="G52" s="273"/>
      <c r="H52" s="273"/>
      <c r="I52" s="273"/>
      <c r="J52" s="273"/>
      <c r="K52" s="273" t="s">
        <v>1</v>
      </c>
      <c r="L52" s="273"/>
      <c r="M52" s="273"/>
      <c r="N52" s="273"/>
      <c r="O52" s="273"/>
      <c r="P52" s="273"/>
      <c r="Q52" s="273"/>
      <c r="R52" s="273"/>
      <c r="S52" s="273"/>
      <c r="T52" s="273"/>
      <c r="U52" s="273"/>
      <c r="V52" s="273"/>
      <c r="W52" s="273"/>
      <c r="X52" s="273"/>
      <c r="Y52" s="273"/>
      <c r="Z52" s="273"/>
      <c r="AA52" s="273"/>
      <c r="AC52" s="6"/>
      <c r="AD52" s="60" t="s">
        <v>19</v>
      </c>
      <c r="AE52" s="12" t="s">
        <v>11785</v>
      </c>
    </row>
    <row r="53" spans="1:40" ht="15" customHeight="1">
      <c r="A53" s="273" t="s">
        <v>119</v>
      </c>
      <c r="B53" s="273"/>
      <c r="C53" s="273"/>
      <c r="D53" s="273"/>
      <c r="E53" s="273"/>
      <c r="F53" s="273"/>
      <c r="G53" s="273"/>
      <c r="H53" s="273"/>
      <c r="I53" s="273"/>
      <c r="J53" s="273"/>
      <c r="K53" s="273" t="s">
        <v>1</v>
      </c>
      <c r="L53" s="273"/>
      <c r="M53" s="273"/>
      <c r="N53" s="273"/>
      <c r="O53" s="273"/>
      <c r="P53" s="273"/>
      <c r="Q53" s="273"/>
      <c r="R53" s="273"/>
      <c r="S53" s="273"/>
      <c r="T53" s="273"/>
      <c r="U53" s="273"/>
      <c r="V53" s="273"/>
      <c r="W53" s="273"/>
      <c r="X53" s="273"/>
      <c r="Y53" s="273"/>
      <c r="Z53" s="273"/>
      <c r="AA53" s="273"/>
      <c r="AC53" s="6"/>
      <c r="AD53" s="60" t="s">
        <v>41</v>
      </c>
      <c r="AE53" s="12" t="s">
        <v>88</v>
      </c>
    </row>
    <row r="54" spans="1:40" ht="15" customHeight="1">
      <c r="AA54" s="1" t="s">
        <v>3</v>
      </c>
      <c r="AC54" s="6"/>
      <c r="AD54" s="60" t="s">
        <v>56</v>
      </c>
      <c r="AE54" s="12" t="s">
        <v>89</v>
      </c>
    </row>
    <row r="55" spans="1:40" ht="15" customHeight="1">
      <c r="AC55" s="6"/>
      <c r="AD55" s="60" t="s">
        <v>54</v>
      </c>
      <c r="AE55" s="12" t="s">
        <v>90</v>
      </c>
    </row>
    <row r="56" spans="1:40" ht="15" customHeight="1">
      <c r="A56" s="231" t="s">
        <v>120</v>
      </c>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C56" s="6"/>
      <c r="AD56" s="60" t="s">
        <v>91</v>
      </c>
      <c r="AE56" s="12" t="s">
        <v>91</v>
      </c>
    </row>
    <row r="57" spans="1:40" ht="15" customHeight="1">
      <c r="A57" s="274" t="s">
        <v>121</v>
      </c>
      <c r="B57" s="275"/>
      <c r="C57" s="275"/>
      <c r="D57" s="275"/>
      <c r="E57" s="275"/>
      <c r="F57" s="275"/>
      <c r="G57" s="275"/>
      <c r="H57" s="275"/>
      <c r="I57" s="275"/>
      <c r="J57" s="275"/>
      <c r="K57" s="276"/>
      <c r="L57" s="280"/>
      <c r="M57" s="281"/>
      <c r="N57" s="281"/>
      <c r="O57" s="281"/>
      <c r="P57" s="281"/>
      <c r="Q57" s="281"/>
      <c r="R57" s="281"/>
      <c r="S57" s="281"/>
      <c r="T57" s="281"/>
      <c r="U57" s="281"/>
      <c r="V57" s="281"/>
      <c r="W57" s="281"/>
      <c r="X57" s="281"/>
      <c r="Y57" s="281"/>
      <c r="Z57" s="281"/>
      <c r="AA57" s="282"/>
      <c r="AC57" s="6" t="s">
        <v>11367</v>
      </c>
      <c r="AD57" s="29">
        <v>0</v>
      </c>
      <c r="AE57" s="12" t="s">
        <v>91</v>
      </c>
    </row>
    <row r="58" spans="1:40" ht="15" customHeight="1">
      <c r="A58" s="277"/>
      <c r="B58" s="278"/>
      <c r="C58" s="278"/>
      <c r="D58" s="278"/>
      <c r="E58" s="278"/>
      <c r="F58" s="278"/>
      <c r="G58" s="278"/>
      <c r="H58" s="278"/>
      <c r="I58" s="278"/>
      <c r="J58" s="278"/>
      <c r="K58" s="279"/>
      <c r="L58" s="283"/>
      <c r="M58" s="284"/>
      <c r="N58" s="284"/>
      <c r="O58" s="284"/>
      <c r="P58" s="284"/>
      <c r="Q58" s="284"/>
      <c r="R58" s="284"/>
      <c r="S58" s="284"/>
      <c r="T58" s="284"/>
      <c r="U58" s="284"/>
      <c r="V58" s="284"/>
      <c r="W58" s="284"/>
      <c r="X58" s="284"/>
      <c r="Y58" s="284"/>
      <c r="Z58" s="284"/>
      <c r="AA58" s="285"/>
      <c r="AB58" s="83"/>
      <c r="AC58" s="6" t="s">
        <v>11368</v>
      </c>
    </row>
    <row r="59" spans="1:40" ht="48.75" customHeight="1">
      <c r="A59" s="237" t="s">
        <v>11363</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7"/>
      <c r="AC59" s="6"/>
      <c r="AD59" s="2" t="s">
        <v>186</v>
      </c>
      <c r="AK59" s="2" t="s">
        <v>11525</v>
      </c>
      <c r="AN59" s="2">
        <v>18</v>
      </c>
    </row>
    <row r="60" spans="1:40" ht="15" customHeight="1">
      <c r="A60" s="288" t="s">
        <v>122</v>
      </c>
      <c r="B60" s="288"/>
      <c r="C60" s="288"/>
      <c r="D60" s="288"/>
      <c r="E60" s="288"/>
      <c r="F60" s="289"/>
      <c r="G60" s="289"/>
      <c r="H60" s="289"/>
      <c r="I60" s="289"/>
      <c r="J60" s="16"/>
      <c r="K60" s="17"/>
      <c r="L60" s="17"/>
      <c r="M60" s="17"/>
      <c r="N60" s="17"/>
      <c r="O60" s="17"/>
      <c r="P60" s="17"/>
      <c r="Q60" s="17"/>
      <c r="R60" s="17"/>
      <c r="S60" s="17"/>
      <c r="T60" s="17"/>
      <c r="U60" s="17"/>
      <c r="V60" s="17"/>
      <c r="W60" s="17"/>
      <c r="X60" s="17"/>
      <c r="Y60" s="17"/>
      <c r="Z60" s="17"/>
      <c r="AA60" s="17"/>
      <c r="AC60" s="73" t="s">
        <v>11789</v>
      </c>
      <c r="AD60" s="2" t="s">
        <v>187</v>
      </c>
      <c r="AN60" s="2">
        <v>19</v>
      </c>
    </row>
    <row r="61" spans="1:40" ht="30.75" customHeight="1">
      <c r="A61" s="290" t="s">
        <v>195</v>
      </c>
      <c r="B61" s="238"/>
      <c r="C61" s="238"/>
      <c r="D61" s="238"/>
      <c r="E61" s="239"/>
      <c r="F61" s="241" t="s">
        <v>123</v>
      </c>
      <c r="G61" s="241"/>
      <c r="H61" s="241"/>
      <c r="I61" s="241"/>
      <c r="J61" s="241"/>
      <c r="K61" s="241"/>
      <c r="L61" s="241"/>
      <c r="M61" s="178"/>
      <c r="N61" s="178"/>
      <c r="O61" s="241" t="s">
        <v>124</v>
      </c>
      <c r="P61" s="241"/>
      <c r="Q61" s="241"/>
      <c r="R61" s="241"/>
      <c r="S61" s="241"/>
      <c r="T61" s="241"/>
      <c r="U61" s="241"/>
      <c r="V61" s="178"/>
      <c r="W61" s="178"/>
      <c r="X61" s="231"/>
      <c r="Y61" s="231"/>
      <c r="Z61" s="231"/>
      <c r="AA61" s="231"/>
      <c r="AC61" s="6" t="s">
        <v>11369</v>
      </c>
      <c r="AD61" s="2" t="s">
        <v>188</v>
      </c>
      <c r="AN61" s="2">
        <v>20</v>
      </c>
    </row>
    <row r="62" spans="1:40" ht="15" customHeight="1">
      <c r="A62" s="290" t="s">
        <v>125</v>
      </c>
      <c r="B62" s="238"/>
      <c r="C62" s="238"/>
      <c r="D62" s="238"/>
      <c r="E62" s="238"/>
      <c r="F62" s="238"/>
      <c r="G62" s="238"/>
      <c r="H62" s="238"/>
      <c r="I62" s="238"/>
      <c r="J62" s="238"/>
      <c r="K62" s="238"/>
      <c r="L62" s="238"/>
      <c r="M62" s="238"/>
      <c r="N62" s="238"/>
      <c r="O62" s="238"/>
      <c r="P62" s="238"/>
      <c r="Q62" s="238"/>
      <c r="R62" s="238"/>
      <c r="S62" s="238"/>
      <c r="T62" s="238"/>
      <c r="U62" s="239"/>
      <c r="V62" s="178"/>
      <c r="W62" s="178"/>
      <c r="X62" s="178"/>
      <c r="Y62" s="178"/>
      <c r="Z62" s="178"/>
      <c r="AA62" s="178"/>
      <c r="AC62" s="6"/>
      <c r="AD62" s="2" t="s">
        <v>189</v>
      </c>
      <c r="AK62" s="2" t="s">
        <v>9</v>
      </c>
      <c r="AN62" s="2">
        <v>21</v>
      </c>
    </row>
    <row r="63" spans="1:40" ht="15" customHeight="1">
      <c r="A63" s="291" t="s">
        <v>196</v>
      </c>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C63" s="6"/>
      <c r="AD63" s="2" t="s">
        <v>190</v>
      </c>
      <c r="AK63" s="2" t="s">
        <v>8</v>
      </c>
      <c r="AN63" s="2">
        <v>22</v>
      </c>
    </row>
    <row r="64" spans="1:40" ht="15" customHeight="1">
      <c r="A64" s="235" t="s">
        <v>126</v>
      </c>
      <c r="B64" s="235"/>
      <c r="C64" s="235"/>
      <c r="D64" s="186"/>
      <c r="E64" s="186"/>
      <c r="F64" s="186"/>
      <c r="G64" s="186"/>
      <c r="H64" s="186"/>
      <c r="I64" s="186"/>
      <c r="J64" s="186"/>
      <c r="K64" s="186"/>
      <c r="L64" s="186"/>
      <c r="M64" s="235" t="s">
        <v>127</v>
      </c>
      <c r="N64" s="235"/>
      <c r="O64" s="235"/>
      <c r="P64" s="235"/>
      <c r="Q64" s="235"/>
      <c r="R64" s="186"/>
      <c r="S64" s="186"/>
      <c r="T64" s="186"/>
      <c r="U64" s="186"/>
      <c r="V64" s="235" t="s">
        <v>128</v>
      </c>
      <c r="W64" s="235"/>
      <c r="X64" s="235"/>
      <c r="Y64" s="236"/>
      <c r="Z64" s="236"/>
      <c r="AA64" s="236"/>
      <c r="AC64" s="296" t="s">
        <v>11500</v>
      </c>
      <c r="AD64" s="2" t="s">
        <v>191</v>
      </c>
      <c r="AN64" s="2">
        <v>23</v>
      </c>
    </row>
    <row r="65" spans="1:40" ht="15" customHeight="1">
      <c r="A65" s="235" t="s">
        <v>126</v>
      </c>
      <c r="B65" s="235"/>
      <c r="C65" s="235"/>
      <c r="D65" s="186"/>
      <c r="E65" s="186"/>
      <c r="F65" s="186"/>
      <c r="G65" s="186"/>
      <c r="H65" s="186"/>
      <c r="I65" s="186"/>
      <c r="J65" s="186"/>
      <c r="K65" s="186"/>
      <c r="L65" s="186"/>
      <c r="M65" s="235" t="s">
        <v>127</v>
      </c>
      <c r="N65" s="235"/>
      <c r="O65" s="235"/>
      <c r="P65" s="235"/>
      <c r="Q65" s="235"/>
      <c r="R65" s="186"/>
      <c r="S65" s="186"/>
      <c r="T65" s="186"/>
      <c r="U65" s="186"/>
      <c r="V65" s="235" t="s">
        <v>128</v>
      </c>
      <c r="W65" s="235"/>
      <c r="X65" s="235"/>
      <c r="Y65" s="236"/>
      <c r="Z65" s="236"/>
      <c r="AA65" s="236"/>
      <c r="AC65" s="296"/>
      <c r="AD65" s="2" t="s">
        <v>192</v>
      </c>
      <c r="AN65" s="2">
        <v>24</v>
      </c>
    </row>
    <row r="66" spans="1:40" ht="15" customHeight="1">
      <c r="A66" s="235" t="s">
        <v>126</v>
      </c>
      <c r="B66" s="235"/>
      <c r="C66" s="235"/>
      <c r="D66" s="186"/>
      <c r="E66" s="186"/>
      <c r="F66" s="186"/>
      <c r="G66" s="186"/>
      <c r="H66" s="186"/>
      <c r="I66" s="186"/>
      <c r="J66" s="186"/>
      <c r="K66" s="186"/>
      <c r="L66" s="186"/>
      <c r="M66" s="235" t="s">
        <v>127</v>
      </c>
      <c r="N66" s="235"/>
      <c r="O66" s="235"/>
      <c r="P66" s="235"/>
      <c r="Q66" s="235"/>
      <c r="R66" s="186"/>
      <c r="S66" s="186"/>
      <c r="T66" s="186"/>
      <c r="U66" s="186"/>
      <c r="V66" s="235" t="s">
        <v>128</v>
      </c>
      <c r="W66" s="235"/>
      <c r="X66" s="235"/>
      <c r="Y66" s="236"/>
      <c r="Z66" s="236"/>
      <c r="AA66" s="236"/>
      <c r="AC66" s="296"/>
      <c r="AD66" s="2" t="s">
        <v>193</v>
      </c>
      <c r="AN66" s="2">
        <v>25</v>
      </c>
    </row>
    <row r="67" spans="1:40" ht="15" customHeight="1">
      <c r="A67" s="235" t="s">
        <v>126</v>
      </c>
      <c r="B67" s="235"/>
      <c r="C67" s="235"/>
      <c r="D67" s="186"/>
      <c r="E67" s="186"/>
      <c r="F67" s="186"/>
      <c r="G67" s="186"/>
      <c r="H67" s="186"/>
      <c r="I67" s="186"/>
      <c r="J67" s="186"/>
      <c r="K67" s="186"/>
      <c r="L67" s="186"/>
      <c r="M67" s="235" t="s">
        <v>127</v>
      </c>
      <c r="N67" s="235"/>
      <c r="O67" s="235"/>
      <c r="P67" s="235"/>
      <c r="Q67" s="235"/>
      <c r="R67" s="186"/>
      <c r="S67" s="186"/>
      <c r="T67" s="186"/>
      <c r="U67" s="186"/>
      <c r="V67" s="235" t="s">
        <v>128</v>
      </c>
      <c r="W67" s="235"/>
      <c r="X67" s="235"/>
      <c r="Y67" s="236"/>
      <c r="Z67" s="236"/>
      <c r="AA67" s="236"/>
      <c r="AC67" s="296"/>
      <c r="AD67" s="2" t="s">
        <v>194</v>
      </c>
      <c r="AN67" s="2">
        <v>26</v>
      </c>
    </row>
    <row r="68" spans="1:40" ht="15" customHeight="1">
      <c r="A68" s="235" t="s">
        <v>126</v>
      </c>
      <c r="B68" s="235"/>
      <c r="C68" s="235"/>
      <c r="D68" s="186"/>
      <c r="E68" s="186"/>
      <c r="F68" s="186"/>
      <c r="G68" s="186"/>
      <c r="H68" s="186"/>
      <c r="I68" s="186"/>
      <c r="J68" s="186"/>
      <c r="K68" s="186"/>
      <c r="L68" s="186"/>
      <c r="M68" s="235" t="s">
        <v>127</v>
      </c>
      <c r="N68" s="235"/>
      <c r="O68" s="235"/>
      <c r="P68" s="235"/>
      <c r="Q68" s="235"/>
      <c r="R68" s="186"/>
      <c r="S68" s="186"/>
      <c r="T68" s="186"/>
      <c r="U68" s="186"/>
      <c r="V68" s="235" t="s">
        <v>128</v>
      </c>
      <c r="W68" s="235"/>
      <c r="X68" s="235"/>
      <c r="Y68" s="236"/>
      <c r="Z68" s="236"/>
      <c r="AA68" s="236"/>
      <c r="AC68" s="296"/>
      <c r="AD68" s="2"/>
      <c r="AN68" s="2">
        <v>27</v>
      </c>
    </row>
    <row r="69" spans="1:40" ht="34.5" customHeight="1">
      <c r="A69" s="237" t="s">
        <v>129</v>
      </c>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9"/>
      <c r="AC69" s="297" t="s">
        <v>11366</v>
      </c>
      <c r="AD69" s="2"/>
      <c r="AN69" s="2">
        <v>28</v>
      </c>
    </row>
    <row r="70" spans="1:40" ht="15" customHeight="1">
      <c r="A70" s="235" t="s">
        <v>130</v>
      </c>
      <c r="B70" s="235"/>
      <c r="C70" s="235"/>
      <c r="D70" s="235"/>
      <c r="E70" s="235"/>
      <c r="F70" s="235"/>
      <c r="G70" s="235"/>
      <c r="H70" s="235"/>
      <c r="I70" s="235"/>
      <c r="J70" s="235"/>
      <c r="K70" s="235"/>
      <c r="L70" s="235"/>
      <c r="M70" s="240" t="s">
        <v>131</v>
      </c>
      <c r="N70" s="235"/>
      <c r="O70" s="235"/>
      <c r="P70" s="235"/>
      <c r="Q70" s="235"/>
      <c r="R70" s="235"/>
      <c r="S70" s="235"/>
      <c r="T70" s="235"/>
      <c r="U70" s="235"/>
      <c r="V70" s="235"/>
      <c r="W70" s="235"/>
      <c r="X70" s="235"/>
      <c r="Y70" s="235"/>
      <c r="Z70" s="235"/>
      <c r="AA70" s="235"/>
      <c r="AC70" s="297"/>
      <c r="AD70" s="2" t="s">
        <v>11364</v>
      </c>
      <c r="AN70" s="2">
        <v>29</v>
      </c>
    </row>
    <row r="71" spans="1:40" ht="15" customHeight="1">
      <c r="A71" s="178"/>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C71" s="297"/>
      <c r="AD71" s="2" t="s">
        <v>11365</v>
      </c>
      <c r="AN71" s="2">
        <v>30</v>
      </c>
    </row>
    <row r="72" spans="1:40" ht="32.25" customHeight="1">
      <c r="A72" s="242" t="s">
        <v>197</v>
      </c>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4"/>
      <c r="AC72" s="6"/>
      <c r="AD72" s="2" t="s">
        <v>11530</v>
      </c>
      <c r="AN72" s="2">
        <v>31</v>
      </c>
    </row>
    <row r="73" spans="1:40" ht="15" customHeight="1">
      <c r="A73" s="232" t="s">
        <v>132</v>
      </c>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C73" s="6"/>
      <c r="AD73" s="2"/>
      <c r="AN73" s="2">
        <v>32</v>
      </c>
    </row>
    <row r="74" spans="1:40" ht="15" customHeight="1">
      <c r="A74" s="231" t="s">
        <v>133</v>
      </c>
      <c r="B74" s="231"/>
      <c r="C74" s="231"/>
      <c r="D74" s="231"/>
      <c r="E74" s="231"/>
      <c r="F74" s="231"/>
      <c r="G74" s="231" t="s">
        <v>134</v>
      </c>
      <c r="H74" s="231"/>
      <c r="I74" s="231"/>
      <c r="J74" s="231"/>
      <c r="K74" s="231"/>
      <c r="L74" s="231"/>
      <c r="M74" s="231"/>
      <c r="N74" s="231" t="s">
        <v>135</v>
      </c>
      <c r="O74" s="231"/>
      <c r="P74" s="231"/>
      <c r="Q74" s="231"/>
      <c r="R74" s="231"/>
      <c r="S74" s="231"/>
      <c r="T74" s="231"/>
      <c r="U74" s="231"/>
      <c r="V74" s="231"/>
      <c r="W74" s="231"/>
      <c r="X74" s="231"/>
      <c r="Y74" s="231"/>
      <c r="Z74" s="231"/>
      <c r="AA74" s="231"/>
      <c r="AC74" s="298" t="s">
        <v>11371</v>
      </c>
      <c r="AD74" s="2"/>
      <c r="AN74" s="2">
        <v>33</v>
      </c>
    </row>
    <row r="75" spans="1:40" ht="15.75">
      <c r="A75" s="233"/>
      <c r="B75" s="233"/>
      <c r="C75" s="233"/>
      <c r="D75" s="233"/>
      <c r="E75" s="233"/>
      <c r="F75" s="233"/>
      <c r="G75" s="234"/>
      <c r="H75" s="234"/>
      <c r="I75" s="234"/>
      <c r="J75" s="234"/>
      <c r="K75" s="234"/>
      <c r="L75" s="234"/>
      <c r="M75" s="234"/>
      <c r="N75" s="225"/>
      <c r="O75" s="226"/>
      <c r="P75" s="226"/>
      <c r="Q75" s="226"/>
      <c r="R75" s="226"/>
      <c r="S75" s="226"/>
      <c r="T75" s="226"/>
      <c r="U75" s="226"/>
      <c r="V75" s="226"/>
      <c r="W75" s="226"/>
      <c r="X75" s="226"/>
      <c r="Y75" s="226"/>
      <c r="Z75" s="226"/>
      <c r="AA75" s="227"/>
      <c r="AC75" s="298"/>
      <c r="AD75" s="2"/>
      <c r="AN75" s="2">
        <v>34</v>
      </c>
    </row>
    <row r="76" spans="1:40" ht="15.75">
      <c r="A76" s="224"/>
      <c r="B76" s="224"/>
      <c r="C76" s="224"/>
      <c r="D76" s="224"/>
      <c r="E76" s="224"/>
      <c r="F76" s="224"/>
      <c r="G76" s="178"/>
      <c r="H76" s="178"/>
      <c r="I76" s="178"/>
      <c r="J76" s="178"/>
      <c r="K76" s="178"/>
      <c r="L76" s="178"/>
      <c r="M76" s="178"/>
      <c r="N76" s="225"/>
      <c r="O76" s="226"/>
      <c r="P76" s="226"/>
      <c r="Q76" s="226"/>
      <c r="R76" s="226"/>
      <c r="S76" s="226"/>
      <c r="T76" s="226"/>
      <c r="U76" s="226"/>
      <c r="V76" s="226"/>
      <c r="W76" s="226"/>
      <c r="X76" s="226"/>
      <c r="Y76" s="226"/>
      <c r="Z76" s="226"/>
      <c r="AA76" s="227"/>
      <c r="AC76" s="298"/>
      <c r="AD76" s="2"/>
      <c r="AN76" s="2">
        <v>35</v>
      </c>
    </row>
    <row r="77" spans="1:40" ht="15.75">
      <c r="A77" s="224"/>
      <c r="B77" s="224"/>
      <c r="C77" s="224"/>
      <c r="D77" s="224"/>
      <c r="E77" s="224"/>
      <c r="F77" s="224"/>
      <c r="G77" s="178"/>
      <c r="H77" s="178"/>
      <c r="I77" s="178"/>
      <c r="J77" s="178"/>
      <c r="K77" s="178"/>
      <c r="L77" s="178"/>
      <c r="M77" s="178"/>
      <c r="N77" s="225"/>
      <c r="O77" s="226"/>
      <c r="P77" s="226"/>
      <c r="Q77" s="226"/>
      <c r="R77" s="226"/>
      <c r="S77" s="226"/>
      <c r="T77" s="226"/>
      <c r="U77" s="226"/>
      <c r="V77" s="226"/>
      <c r="W77" s="226"/>
      <c r="X77" s="226"/>
      <c r="Y77" s="226"/>
      <c r="Z77" s="226"/>
      <c r="AA77" s="227"/>
      <c r="AC77" s="298"/>
      <c r="AD77" s="2"/>
      <c r="AN77" s="2">
        <v>36</v>
      </c>
    </row>
    <row r="78" spans="1:40" ht="15.75">
      <c r="A78" s="224"/>
      <c r="B78" s="224"/>
      <c r="C78" s="224"/>
      <c r="D78" s="224"/>
      <c r="E78" s="224"/>
      <c r="F78" s="224"/>
      <c r="G78" s="178"/>
      <c r="H78" s="178"/>
      <c r="I78" s="178"/>
      <c r="J78" s="178"/>
      <c r="K78" s="178"/>
      <c r="L78" s="178"/>
      <c r="M78" s="178"/>
      <c r="N78" s="225"/>
      <c r="O78" s="226"/>
      <c r="P78" s="226"/>
      <c r="Q78" s="226"/>
      <c r="R78" s="226"/>
      <c r="S78" s="226"/>
      <c r="T78" s="226"/>
      <c r="U78" s="226"/>
      <c r="V78" s="226"/>
      <c r="W78" s="226"/>
      <c r="X78" s="226"/>
      <c r="Y78" s="226"/>
      <c r="Z78" s="226"/>
      <c r="AA78" s="227"/>
      <c r="AC78" s="298"/>
      <c r="AD78" s="2"/>
      <c r="AN78" s="2">
        <v>37</v>
      </c>
    </row>
    <row r="79" spans="1:40" ht="15.75">
      <c r="A79" s="224"/>
      <c r="B79" s="224"/>
      <c r="C79" s="224"/>
      <c r="D79" s="224"/>
      <c r="E79" s="224"/>
      <c r="F79" s="224"/>
      <c r="G79" s="178"/>
      <c r="H79" s="178"/>
      <c r="I79" s="178"/>
      <c r="J79" s="178"/>
      <c r="K79" s="178"/>
      <c r="L79" s="178"/>
      <c r="M79" s="178"/>
      <c r="N79" s="225"/>
      <c r="O79" s="226"/>
      <c r="P79" s="226"/>
      <c r="Q79" s="226"/>
      <c r="R79" s="226"/>
      <c r="S79" s="226"/>
      <c r="T79" s="226"/>
      <c r="U79" s="226"/>
      <c r="V79" s="226"/>
      <c r="W79" s="226"/>
      <c r="X79" s="226"/>
      <c r="Y79" s="226"/>
      <c r="Z79" s="226"/>
      <c r="AA79" s="227"/>
      <c r="AC79" s="298"/>
      <c r="AD79" s="2"/>
      <c r="AN79" s="2">
        <v>38</v>
      </c>
    </row>
    <row r="80" spans="1:40" ht="15.75">
      <c r="A80" s="224"/>
      <c r="B80" s="224"/>
      <c r="C80" s="224"/>
      <c r="D80" s="224"/>
      <c r="E80" s="224"/>
      <c r="F80" s="224"/>
      <c r="G80" s="178"/>
      <c r="H80" s="178"/>
      <c r="I80" s="178"/>
      <c r="J80" s="178"/>
      <c r="K80" s="178"/>
      <c r="L80" s="178"/>
      <c r="M80" s="178"/>
      <c r="N80" s="225"/>
      <c r="O80" s="226"/>
      <c r="P80" s="226"/>
      <c r="Q80" s="226"/>
      <c r="R80" s="226"/>
      <c r="S80" s="226"/>
      <c r="T80" s="226"/>
      <c r="U80" s="226"/>
      <c r="V80" s="226"/>
      <c r="W80" s="226"/>
      <c r="X80" s="226"/>
      <c r="Y80" s="226"/>
      <c r="Z80" s="226"/>
      <c r="AA80" s="227"/>
      <c r="AC80" s="298"/>
      <c r="AD80" s="2"/>
      <c r="AN80" s="2">
        <v>39</v>
      </c>
    </row>
    <row r="81" spans="1:40" ht="15.75">
      <c r="A81" s="224"/>
      <c r="B81" s="224"/>
      <c r="C81" s="224"/>
      <c r="D81" s="224"/>
      <c r="E81" s="224"/>
      <c r="F81" s="224"/>
      <c r="G81" s="178"/>
      <c r="H81" s="178"/>
      <c r="I81" s="178"/>
      <c r="J81" s="178"/>
      <c r="K81" s="178"/>
      <c r="L81" s="178"/>
      <c r="M81" s="178"/>
      <c r="N81" s="225"/>
      <c r="O81" s="226"/>
      <c r="P81" s="226"/>
      <c r="Q81" s="226"/>
      <c r="R81" s="226"/>
      <c r="S81" s="226"/>
      <c r="T81" s="226"/>
      <c r="U81" s="226"/>
      <c r="V81" s="226"/>
      <c r="W81" s="226"/>
      <c r="X81" s="226"/>
      <c r="Y81" s="226"/>
      <c r="Z81" s="226"/>
      <c r="AA81" s="227"/>
      <c r="AC81" s="298"/>
      <c r="AD81" s="2"/>
      <c r="AN81" s="2">
        <v>40</v>
      </c>
    </row>
    <row r="82" spans="1:40" ht="15.75">
      <c r="A82" s="224"/>
      <c r="B82" s="224"/>
      <c r="C82" s="224"/>
      <c r="D82" s="224"/>
      <c r="E82" s="224"/>
      <c r="F82" s="224"/>
      <c r="G82" s="178"/>
      <c r="H82" s="178"/>
      <c r="I82" s="178"/>
      <c r="J82" s="178"/>
      <c r="K82" s="178"/>
      <c r="L82" s="178"/>
      <c r="M82" s="178"/>
      <c r="N82" s="225"/>
      <c r="O82" s="226"/>
      <c r="P82" s="226"/>
      <c r="Q82" s="226"/>
      <c r="R82" s="226"/>
      <c r="S82" s="226"/>
      <c r="T82" s="226"/>
      <c r="U82" s="226"/>
      <c r="V82" s="226"/>
      <c r="W82" s="226"/>
      <c r="X82" s="226"/>
      <c r="Y82" s="226"/>
      <c r="Z82" s="226"/>
      <c r="AA82" s="227"/>
      <c r="AC82" s="298"/>
      <c r="AD82" s="2"/>
      <c r="AN82" s="2">
        <v>41</v>
      </c>
    </row>
    <row r="83" spans="1:40" ht="15.75">
      <c r="A83" s="224"/>
      <c r="B83" s="224"/>
      <c r="C83" s="224"/>
      <c r="D83" s="224"/>
      <c r="E83" s="224"/>
      <c r="F83" s="224"/>
      <c r="G83" s="178"/>
      <c r="H83" s="178"/>
      <c r="I83" s="178"/>
      <c r="J83" s="178"/>
      <c r="K83" s="178"/>
      <c r="L83" s="178"/>
      <c r="M83" s="178"/>
      <c r="N83" s="225"/>
      <c r="O83" s="226"/>
      <c r="P83" s="226"/>
      <c r="Q83" s="226"/>
      <c r="R83" s="226"/>
      <c r="S83" s="226"/>
      <c r="T83" s="226"/>
      <c r="U83" s="226"/>
      <c r="V83" s="226"/>
      <c r="W83" s="226"/>
      <c r="X83" s="226"/>
      <c r="Y83" s="226"/>
      <c r="Z83" s="226"/>
      <c r="AA83" s="227"/>
      <c r="AC83" s="298"/>
      <c r="AD83" s="2"/>
      <c r="AN83" s="2">
        <v>42</v>
      </c>
    </row>
    <row r="84" spans="1:40" ht="15.75">
      <c r="A84" s="224"/>
      <c r="B84" s="224"/>
      <c r="C84" s="224"/>
      <c r="D84" s="224"/>
      <c r="E84" s="224"/>
      <c r="F84" s="224"/>
      <c r="G84" s="178"/>
      <c r="H84" s="178"/>
      <c r="I84" s="178"/>
      <c r="J84" s="178"/>
      <c r="K84" s="178"/>
      <c r="L84" s="178"/>
      <c r="M84" s="178"/>
      <c r="N84" s="225"/>
      <c r="O84" s="226"/>
      <c r="P84" s="226"/>
      <c r="Q84" s="226"/>
      <c r="R84" s="226"/>
      <c r="S84" s="226"/>
      <c r="T84" s="226"/>
      <c r="U84" s="226"/>
      <c r="V84" s="226"/>
      <c r="W84" s="226"/>
      <c r="X84" s="226"/>
      <c r="Y84" s="226"/>
      <c r="Z84" s="226"/>
      <c r="AA84" s="227"/>
      <c r="AC84" s="298"/>
      <c r="AD84" s="2"/>
      <c r="AN84" s="2">
        <v>43</v>
      </c>
    </row>
    <row r="85" spans="1:40" ht="15.75">
      <c r="A85" s="224"/>
      <c r="B85" s="224"/>
      <c r="C85" s="224"/>
      <c r="D85" s="224"/>
      <c r="E85" s="224"/>
      <c r="F85" s="224"/>
      <c r="G85" s="178"/>
      <c r="H85" s="178"/>
      <c r="I85" s="178"/>
      <c r="J85" s="178"/>
      <c r="K85" s="178"/>
      <c r="L85" s="178"/>
      <c r="M85" s="178"/>
      <c r="N85" s="225"/>
      <c r="O85" s="226"/>
      <c r="P85" s="226"/>
      <c r="Q85" s="226"/>
      <c r="R85" s="226"/>
      <c r="S85" s="226"/>
      <c r="T85" s="226"/>
      <c r="U85" s="226"/>
      <c r="V85" s="226"/>
      <c r="W85" s="226"/>
      <c r="X85" s="226"/>
      <c r="Y85" s="226"/>
      <c r="Z85" s="226"/>
      <c r="AA85" s="227"/>
      <c r="AC85" s="298"/>
      <c r="AD85" s="2"/>
      <c r="AN85" s="2">
        <v>44</v>
      </c>
    </row>
    <row r="86" spans="1:40" ht="15.75">
      <c r="A86" s="224"/>
      <c r="B86" s="224"/>
      <c r="C86" s="224"/>
      <c r="D86" s="224"/>
      <c r="E86" s="224"/>
      <c r="F86" s="224"/>
      <c r="G86" s="178"/>
      <c r="H86" s="178"/>
      <c r="I86" s="178"/>
      <c r="J86" s="178"/>
      <c r="K86" s="178"/>
      <c r="L86" s="178"/>
      <c r="M86" s="178"/>
      <c r="N86" s="225"/>
      <c r="O86" s="226"/>
      <c r="P86" s="226"/>
      <c r="Q86" s="226"/>
      <c r="R86" s="226"/>
      <c r="S86" s="226"/>
      <c r="T86" s="226"/>
      <c r="U86" s="226"/>
      <c r="V86" s="226"/>
      <c r="W86" s="226"/>
      <c r="X86" s="226"/>
      <c r="Y86" s="226"/>
      <c r="Z86" s="226"/>
      <c r="AA86" s="227"/>
      <c r="AC86" s="298"/>
      <c r="AD86" s="2"/>
      <c r="AN86" s="2">
        <v>45</v>
      </c>
    </row>
    <row r="87" spans="1:40" ht="15.75">
      <c r="A87" s="224"/>
      <c r="B87" s="224"/>
      <c r="C87" s="224"/>
      <c r="D87" s="224"/>
      <c r="E87" s="224"/>
      <c r="F87" s="224"/>
      <c r="G87" s="178"/>
      <c r="H87" s="178"/>
      <c r="I87" s="178"/>
      <c r="J87" s="178"/>
      <c r="K87" s="178"/>
      <c r="L87" s="178"/>
      <c r="M87" s="178"/>
      <c r="N87" s="225"/>
      <c r="O87" s="226"/>
      <c r="P87" s="226"/>
      <c r="Q87" s="226"/>
      <c r="R87" s="226"/>
      <c r="S87" s="226"/>
      <c r="T87" s="226"/>
      <c r="U87" s="226"/>
      <c r="V87" s="226"/>
      <c r="W87" s="226"/>
      <c r="X87" s="226"/>
      <c r="Y87" s="226"/>
      <c r="Z87" s="226"/>
      <c r="AA87" s="227"/>
      <c r="AC87" s="298"/>
      <c r="AD87" s="2"/>
      <c r="AN87" s="2">
        <v>46</v>
      </c>
    </row>
    <row r="88" spans="1:40" ht="15.75">
      <c r="A88" s="224"/>
      <c r="B88" s="224"/>
      <c r="C88" s="224"/>
      <c r="D88" s="224"/>
      <c r="E88" s="224"/>
      <c r="F88" s="224"/>
      <c r="G88" s="178"/>
      <c r="H88" s="178"/>
      <c r="I88" s="178"/>
      <c r="J88" s="178"/>
      <c r="K88" s="178"/>
      <c r="L88" s="178"/>
      <c r="M88" s="178"/>
      <c r="N88" s="225"/>
      <c r="O88" s="226"/>
      <c r="P88" s="226"/>
      <c r="Q88" s="226"/>
      <c r="R88" s="226"/>
      <c r="S88" s="226"/>
      <c r="T88" s="226"/>
      <c r="U88" s="226"/>
      <c r="V88" s="226"/>
      <c r="W88" s="226"/>
      <c r="X88" s="226"/>
      <c r="Y88" s="226"/>
      <c r="Z88" s="226"/>
      <c r="AA88" s="227"/>
      <c r="AC88" s="298"/>
      <c r="AD88" s="2"/>
      <c r="AN88" s="2">
        <v>47</v>
      </c>
    </row>
    <row r="89" spans="1:40" ht="15.75">
      <c r="A89" s="224"/>
      <c r="B89" s="224"/>
      <c r="C89" s="224"/>
      <c r="D89" s="224"/>
      <c r="E89" s="224"/>
      <c r="F89" s="224"/>
      <c r="G89" s="178"/>
      <c r="H89" s="178"/>
      <c r="I89" s="178"/>
      <c r="J89" s="178"/>
      <c r="K89" s="178"/>
      <c r="L89" s="178"/>
      <c r="M89" s="178"/>
      <c r="N89" s="225"/>
      <c r="O89" s="226"/>
      <c r="P89" s="226"/>
      <c r="Q89" s="226"/>
      <c r="R89" s="226"/>
      <c r="S89" s="226"/>
      <c r="T89" s="226"/>
      <c r="U89" s="226"/>
      <c r="V89" s="226"/>
      <c r="W89" s="226"/>
      <c r="X89" s="226"/>
      <c r="Y89" s="226"/>
      <c r="Z89" s="226"/>
      <c r="AA89" s="227"/>
      <c r="AC89" s="298"/>
      <c r="AD89" s="2"/>
      <c r="AN89" s="2">
        <v>48</v>
      </c>
    </row>
    <row r="90" spans="1:40" ht="15.75">
      <c r="A90" s="224"/>
      <c r="B90" s="224"/>
      <c r="C90" s="224"/>
      <c r="D90" s="224"/>
      <c r="E90" s="224"/>
      <c r="F90" s="224"/>
      <c r="G90" s="178"/>
      <c r="H90" s="178"/>
      <c r="I90" s="178"/>
      <c r="J90" s="178"/>
      <c r="K90" s="178"/>
      <c r="L90" s="178"/>
      <c r="M90" s="178"/>
      <c r="N90" s="225"/>
      <c r="O90" s="226"/>
      <c r="P90" s="226"/>
      <c r="Q90" s="226"/>
      <c r="R90" s="226"/>
      <c r="S90" s="226"/>
      <c r="T90" s="226"/>
      <c r="U90" s="226"/>
      <c r="V90" s="226"/>
      <c r="W90" s="226"/>
      <c r="X90" s="226"/>
      <c r="Y90" s="226"/>
      <c r="Z90" s="226"/>
      <c r="AA90" s="227"/>
      <c r="AC90" s="298"/>
      <c r="AD90" s="2"/>
      <c r="AN90" s="2">
        <v>49</v>
      </c>
    </row>
    <row r="91" spans="1:40" ht="15.75">
      <c r="A91" s="224"/>
      <c r="B91" s="224"/>
      <c r="C91" s="224"/>
      <c r="D91" s="224"/>
      <c r="E91" s="224"/>
      <c r="F91" s="224"/>
      <c r="G91" s="178"/>
      <c r="H91" s="178"/>
      <c r="I91" s="178"/>
      <c r="J91" s="178"/>
      <c r="K91" s="178"/>
      <c r="L91" s="178"/>
      <c r="M91" s="178"/>
      <c r="N91" s="225"/>
      <c r="O91" s="226"/>
      <c r="P91" s="226"/>
      <c r="Q91" s="226"/>
      <c r="R91" s="226"/>
      <c r="S91" s="226"/>
      <c r="T91" s="226"/>
      <c r="U91" s="226"/>
      <c r="V91" s="226"/>
      <c r="W91" s="226"/>
      <c r="X91" s="226"/>
      <c r="Y91" s="226"/>
      <c r="Z91" s="226"/>
      <c r="AA91" s="227"/>
      <c r="AC91" s="298"/>
      <c r="AD91" s="2"/>
      <c r="AN91" s="2">
        <v>50</v>
      </c>
    </row>
    <row r="92" spans="1:40" ht="15.75">
      <c r="A92" s="224"/>
      <c r="B92" s="224"/>
      <c r="C92" s="224"/>
      <c r="D92" s="224"/>
      <c r="E92" s="224"/>
      <c r="F92" s="224"/>
      <c r="G92" s="178"/>
      <c r="H92" s="178"/>
      <c r="I92" s="178"/>
      <c r="J92" s="178"/>
      <c r="K92" s="178"/>
      <c r="L92" s="178"/>
      <c r="M92" s="178"/>
      <c r="N92" s="225"/>
      <c r="O92" s="226"/>
      <c r="P92" s="226"/>
      <c r="Q92" s="226"/>
      <c r="R92" s="226"/>
      <c r="S92" s="226"/>
      <c r="T92" s="226"/>
      <c r="U92" s="226"/>
      <c r="V92" s="226"/>
      <c r="W92" s="226"/>
      <c r="X92" s="226"/>
      <c r="Y92" s="226"/>
      <c r="Z92" s="226"/>
      <c r="AA92" s="227"/>
      <c r="AC92" s="298"/>
      <c r="AD92" s="2"/>
      <c r="AN92" s="2">
        <v>51</v>
      </c>
    </row>
    <row r="93" spans="1:40" ht="15.75">
      <c r="A93" s="224"/>
      <c r="B93" s="224"/>
      <c r="C93" s="224"/>
      <c r="D93" s="224"/>
      <c r="E93" s="224"/>
      <c r="F93" s="224"/>
      <c r="G93" s="178"/>
      <c r="H93" s="178"/>
      <c r="I93" s="178"/>
      <c r="J93" s="178"/>
      <c r="K93" s="178"/>
      <c r="L93" s="178"/>
      <c r="M93" s="178"/>
      <c r="N93" s="225"/>
      <c r="O93" s="226"/>
      <c r="P93" s="226"/>
      <c r="Q93" s="226"/>
      <c r="R93" s="226"/>
      <c r="S93" s="226"/>
      <c r="T93" s="226"/>
      <c r="U93" s="226"/>
      <c r="V93" s="226"/>
      <c r="W93" s="226"/>
      <c r="X93" s="226"/>
      <c r="Y93" s="226"/>
      <c r="Z93" s="226"/>
      <c r="AA93" s="227"/>
      <c r="AC93" s="298"/>
      <c r="AD93" s="2"/>
      <c r="AN93" s="2">
        <v>52</v>
      </c>
    </row>
    <row r="94" spans="1:40" ht="15.75">
      <c r="A94" s="224"/>
      <c r="B94" s="224"/>
      <c r="C94" s="224"/>
      <c r="D94" s="224"/>
      <c r="E94" s="224"/>
      <c r="F94" s="224"/>
      <c r="G94" s="178"/>
      <c r="H94" s="178"/>
      <c r="I94" s="178"/>
      <c r="J94" s="178"/>
      <c r="K94" s="178"/>
      <c r="L94" s="178"/>
      <c r="M94" s="178"/>
      <c r="N94" s="225"/>
      <c r="O94" s="226"/>
      <c r="P94" s="226"/>
      <c r="Q94" s="226"/>
      <c r="R94" s="226"/>
      <c r="S94" s="226"/>
      <c r="T94" s="226"/>
      <c r="U94" s="226"/>
      <c r="V94" s="226"/>
      <c r="W94" s="226"/>
      <c r="X94" s="226"/>
      <c r="Y94" s="226"/>
      <c r="Z94" s="226"/>
      <c r="AA94" s="227"/>
      <c r="AC94" s="298"/>
      <c r="AD94" s="2"/>
      <c r="AN94" s="2">
        <v>53</v>
      </c>
    </row>
    <row r="95" spans="1:40" ht="15.75">
      <c r="A95" s="224"/>
      <c r="B95" s="224"/>
      <c r="C95" s="224"/>
      <c r="D95" s="224"/>
      <c r="E95" s="224"/>
      <c r="F95" s="224"/>
      <c r="G95" s="178"/>
      <c r="H95" s="178"/>
      <c r="I95" s="178"/>
      <c r="J95" s="178"/>
      <c r="K95" s="178"/>
      <c r="L95" s="178"/>
      <c r="M95" s="178"/>
      <c r="N95" s="225"/>
      <c r="O95" s="226"/>
      <c r="P95" s="226"/>
      <c r="Q95" s="226"/>
      <c r="R95" s="226"/>
      <c r="S95" s="226"/>
      <c r="T95" s="226"/>
      <c r="U95" s="226"/>
      <c r="V95" s="226"/>
      <c r="W95" s="226"/>
      <c r="X95" s="226"/>
      <c r="Y95" s="226"/>
      <c r="Z95" s="226"/>
      <c r="AA95" s="227"/>
      <c r="AC95" s="298"/>
      <c r="AD95" s="2"/>
      <c r="AN95" s="2">
        <v>54</v>
      </c>
    </row>
    <row r="96" spans="1:40" ht="15.75">
      <c r="A96" s="224"/>
      <c r="B96" s="224"/>
      <c r="C96" s="224"/>
      <c r="D96" s="224"/>
      <c r="E96" s="224"/>
      <c r="F96" s="224"/>
      <c r="G96" s="178"/>
      <c r="H96" s="178"/>
      <c r="I96" s="178"/>
      <c r="J96" s="178"/>
      <c r="K96" s="178"/>
      <c r="L96" s="178"/>
      <c r="M96" s="178"/>
      <c r="N96" s="225"/>
      <c r="O96" s="226"/>
      <c r="P96" s="226"/>
      <c r="Q96" s="226"/>
      <c r="R96" s="226"/>
      <c r="S96" s="226"/>
      <c r="T96" s="226"/>
      <c r="U96" s="226"/>
      <c r="V96" s="226"/>
      <c r="W96" s="226"/>
      <c r="X96" s="226"/>
      <c r="Y96" s="226"/>
      <c r="Z96" s="226"/>
      <c r="AA96" s="227"/>
      <c r="AC96" s="298"/>
      <c r="AD96" s="2"/>
      <c r="AN96" s="2">
        <v>55</v>
      </c>
    </row>
    <row r="97" spans="1:40" ht="15.75">
      <c r="A97" s="224"/>
      <c r="B97" s="224"/>
      <c r="C97" s="224"/>
      <c r="D97" s="224"/>
      <c r="E97" s="224"/>
      <c r="F97" s="224"/>
      <c r="G97" s="178"/>
      <c r="H97" s="178"/>
      <c r="I97" s="178"/>
      <c r="J97" s="178"/>
      <c r="K97" s="178"/>
      <c r="L97" s="178"/>
      <c r="M97" s="178"/>
      <c r="N97" s="225"/>
      <c r="O97" s="226"/>
      <c r="P97" s="226"/>
      <c r="Q97" s="226"/>
      <c r="R97" s="226"/>
      <c r="S97" s="226"/>
      <c r="T97" s="226"/>
      <c r="U97" s="226"/>
      <c r="V97" s="226"/>
      <c r="W97" s="226"/>
      <c r="X97" s="226"/>
      <c r="Y97" s="226"/>
      <c r="Z97" s="226"/>
      <c r="AA97" s="227"/>
      <c r="AC97" s="298"/>
      <c r="AD97" s="2"/>
      <c r="AN97" s="2">
        <v>56</v>
      </c>
    </row>
    <row r="98" spans="1:40" ht="15.75">
      <c r="A98" s="224"/>
      <c r="B98" s="224"/>
      <c r="C98" s="224"/>
      <c r="D98" s="224"/>
      <c r="E98" s="224"/>
      <c r="F98" s="224"/>
      <c r="G98" s="178"/>
      <c r="H98" s="178"/>
      <c r="I98" s="178"/>
      <c r="J98" s="178"/>
      <c r="K98" s="178"/>
      <c r="L98" s="178"/>
      <c r="M98" s="178"/>
      <c r="N98" s="225"/>
      <c r="O98" s="226"/>
      <c r="P98" s="226"/>
      <c r="Q98" s="226"/>
      <c r="R98" s="226"/>
      <c r="S98" s="226"/>
      <c r="T98" s="226"/>
      <c r="U98" s="226"/>
      <c r="V98" s="226"/>
      <c r="W98" s="226"/>
      <c r="X98" s="226"/>
      <c r="Y98" s="226"/>
      <c r="Z98" s="226"/>
      <c r="AA98" s="227"/>
      <c r="AC98" s="298"/>
      <c r="AD98" s="2"/>
      <c r="AN98" s="2">
        <v>57</v>
      </c>
    </row>
    <row r="99" spans="1:40" ht="15.75">
      <c r="A99" s="224"/>
      <c r="B99" s="224"/>
      <c r="C99" s="224"/>
      <c r="D99" s="224"/>
      <c r="E99" s="224"/>
      <c r="F99" s="224"/>
      <c r="G99" s="178"/>
      <c r="H99" s="178"/>
      <c r="I99" s="178"/>
      <c r="J99" s="178"/>
      <c r="K99" s="178"/>
      <c r="L99" s="178"/>
      <c r="M99" s="178"/>
      <c r="N99" s="225"/>
      <c r="O99" s="226"/>
      <c r="P99" s="226"/>
      <c r="Q99" s="226"/>
      <c r="R99" s="226"/>
      <c r="S99" s="226"/>
      <c r="T99" s="226"/>
      <c r="U99" s="226"/>
      <c r="V99" s="226"/>
      <c r="W99" s="226"/>
      <c r="X99" s="226"/>
      <c r="Y99" s="226"/>
      <c r="Z99" s="226"/>
      <c r="AA99" s="227"/>
      <c r="AC99" s="298"/>
      <c r="AD99" s="2"/>
      <c r="AN99" s="2">
        <v>58</v>
      </c>
    </row>
    <row r="100" spans="1:40" ht="15.75">
      <c r="A100" s="224"/>
      <c r="B100" s="224"/>
      <c r="C100" s="224"/>
      <c r="D100" s="224"/>
      <c r="E100" s="224"/>
      <c r="F100" s="224"/>
      <c r="G100" s="178"/>
      <c r="H100" s="178"/>
      <c r="I100" s="178"/>
      <c r="J100" s="178"/>
      <c r="K100" s="178"/>
      <c r="L100" s="178"/>
      <c r="M100" s="178"/>
      <c r="N100" s="225"/>
      <c r="O100" s="226"/>
      <c r="P100" s="226"/>
      <c r="Q100" s="226"/>
      <c r="R100" s="226"/>
      <c r="S100" s="226"/>
      <c r="T100" s="226"/>
      <c r="U100" s="226"/>
      <c r="V100" s="226"/>
      <c r="W100" s="226"/>
      <c r="X100" s="226"/>
      <c r="Y100" s="226"/>
      <c r="Z100" s="226"/>
      <c r="AA100" s="227"/>
      <c r="AC100" s="298"/>
      <c r="AD100" s="2"/>
      <c r="AN100" s="2">
        <v>59</v>
      </c>
    </row>
    <row r="101" spans="1:40" ht="15.75">
      <c r="A101" s="224"/>
      <c r="B101" s="224"/>
      <c r="C101" s="224"/>
      <c r="D101" s="224"/>
      <c r="E101" s="224"/>
      <c r="F101" s="224"/>
      <c r="G101" s="178"/>
      <c r="H101" s="178"/>
      <c r="I101" s="178"/>
      <c r="J101" s="178"/>
      <c r="K101" s="178"/>
      <c r="L101" s="178"/>
      <c r="M101" s="178"/>
      <c r="N101" s="225"/>
      <c r="O101" s="226"/>
      <c r="P101" s="226"/>
      <c r="Q101" s="226"/>
      <c r="R101" s="226"/>
      <c r="S101" s="226"/>
      <c r="T101" s="226"/>
      <c r="U101" s="226"/>
      <c r="V101" s="226"/>
      <c r="W101" s="226"/>
      <c r="X101" s="226"/>
      <c r="Y101" s="226"/>
      <c r="Z101" s="226"/>
      <c r="AA101" s="227"/>
      <c r="AC101" s="298"/>
      <c r="AD101" s="2"/>
      <c r="AN101" s="2">
        <v>60</v>
      </c>
    </row>
    <row r="102" spans="1:40" ht="15.75">
      <c r="A102" s="224"/>
      <c r="B102" s="224"/>
      <c r="C102" s="224"/>
      <c r="D102" s="224"/>
      <c r="E102" s="224"/>
      <c r="F102" s="224"/>
      <c r="G102" s="178"/>
      <c r="H102" s="178"/>
      <c r="I102" s="178"/>
      <c r="J102" s="178"/>
      <c r="K102" s="178"/>
      <c r="L102" s="178"/>
      <c r="M102" s="178"/>
      <c r="N102" s="225"/>
      <c r="O102" s="226"/>
      <c r="P102" s="226"/>
      <c r="Q102" s="226"/>
      <c r="R102" s="226"/>
      <c r="S102" s="226"/>
      <c r="T102" s="226"/>
      <c r="U102" s="226"/>
      <c r="V102" s="226"/>
      <c r="W102" s="226"/>
      <c r="X102" s="226"/>
      <c r="Y102" s="226"/>
      <c r="Z102" s="226"/>
      <c r="AA102" s="227"/>
      <c r="AC102" s="298"/>
      <c r="AD102" s="2"/>
      <c r="AN102" s="2">
        <v>61</v>
      </c>
    </row>
    <row r="103" spans="1:40" ht="15" customHeight="1">
      <c r="A103" s="228" t="s">
        <v>136</v>
      </c>
      <c r="B103" s="229"/>
      <c r="C103" s="229"/>
      <c r="D103" s="229"/>
      <c r="E103" s="229"/>
      <c r="F103" s="229"/>
      <c r="G103" s="229"/>
      <c r="H103" s="229"/>
      <c r="I103" s="229"/>
      <c r="J103" s="229"/>
      <c r="K103" s="229"/>
      <c r="L103" s="229"/>
      <c r="M103" s="229"/>
      <c r="N103" s="229"/>
      <c r="O103" s="229"/>
      <c r="P103" s="229"/>
      <c r="Q103" s="229"/>
      <c r="R103" s="229"/>
      <c r="S103" s="229"/>
      <c r="T103" s="229"/>
      <c r="U103" s="229"/>
      <c r="V103" s="229"/>
      <c r="W103" s="229"/>
      <c r="X103" s="229"/>
      <c r="Y103" s="229"/>
      <c r="Z103" s="229"/>
      <c r="AA103" s="230"/>
      <c r="AC103" s="6"/>
      <c r="AD103" s="2"/>
      <c r="AN103" s="2">
        <v>62</v>
      </c>
    </row>
    <row r="104" spans="1:40" ht="30.75" customHeight="1">
      <c r="A104" s="231" t="s">
        <v>137</v>
      </c>
      <c r="B104" s="231"/>
      <c r="C104" s="231"/>
      <c r="D104" s="231"/>
      <c r="E104" s="231"/>
      <c r="F104" s="231"/>
      <c r="G104" s="231"/>
      <c r="H104" s="231"/>
      <c r="I104" s="231"/>
      <c r="J104" s="231"/>
      <c r="K104" s="231"/>
      <c r="L104" s="231" t="s">
        <v>135</v>
      </c>
      <c r="M104" s="231"/>
      <c r="N104" s="231"/>
      <c r="O104" s="231"/>
      <c r="P104" s="231"/>
      <c r="Q104" s="231"/>
      <c r="R104" s="231"/>
      <c r="S104" s="231"/>
      <c r="T104" s="231"/>
      <c r="U104" s="231"/>
      <c r="V104" s="231"/>
      <c r="W104" s="231"/>
      <c r="X104" s="231"/>
      <c r="Y104" s="231"/>
      <c r="Z104" s="231"/>
      <c r="AA104" s="231"/>
      <c r="AC104" s="6"/>
      <c r="AD104" s="2"/>
      <c r="AN104" s="2">
        <v>63</v>
      </c>
    </row>
    <row r="105" spans="1:40" s="74" customFormat="1" ht="15" customHeight="1">
      <c r="A105" s="224"/>
      <c r="B105" s="224"/>
      <c r="C105" s="224"/>
      <c r="D105" s="224"/>
      <c r="E105" s="224"/>
      <c r="F105" s="224"/>
      <c r="G105" s="224"/>
      <c r="H105" s="224"/>
      <c r="I105" s="224"/>
      <c r="J105" s="224"/>
      <c r="K105" s="224"/>
      <c r="L105" s="225"/>
      <c r="M105" s="226"/>
      <c r="N105" s="226"/>
      <c r="O105" s="226"/>
      <c r="P105" s="226"/>
      <c r="Q105" s="226"/>
      <c r="R105" s="226"/>
      <c r="S105" s="226"/>
      <c r="T105" s="226"/>
      <c r="U105" s="226"/>
      <c r="V105" s="226"/>
      <c r="W105" s="226"/>
      <c r="X105" s="226"/>
      <c r="Y105" s="226"/>
      <c r="Z105" s="226"/>
      <c r="AA105" s="227"/>
      <c r="AC105" s="292" t="s">
        <v>11370</v>
      </c>
      <c r="AN105" s="74">
        <v>64</v>
      </c>
    </row>
    <row r="106" spans="1:40" s="74" customFormat="1" ht="15" customHeight="1">
      <c r="A106" s="224"/>
      <c r="B106" s="224"/>
      <c r="C106" s="224"/>
      <c r="D106" s="224"/>
      <c r="E106" s="224"/>
      <c r="F106" s="224"/>
      <c r="G106" s="224"/>
      <c r="H106" s="224"/>
      <c r="I106" s="224"/>
      <c r="J106" s="224"/>
      <c r="K106" s="224"/>
      <c r="L106" s="225"/>
      <c r="M106" s="226"/>
      <c r="N106" s="226"/>
      <c r="O106" s="226"/>
      <c r="P106" s="226"/>
      <c r="Q106" s="226"/>
      <c r="R106" s="226"/>
      <c r="S106" s="226"/>
      <c r="T106" s="226"/>
      <c r="U106" s="226"/>
      <c r="V106" s="226"/>
      <c r="W106" s="226"/>
      <c r="X106" s="226"/>
      <c r="Y106" s="226"/>
      <c r="Z106" s="226"/>
      <c r="AA106" s="227"/>
      <c r="AC106" s="292"/>
      <c r="AN106" s="74">
        <v>65</v>
      </c>
    </row>
    <row r="107" spans="1:40" s="74" customFormat="1" ht="15" customHeight="1">
      <c r="A107" s="224"/>
      <c r="B107" s="224"/>
      <c r="C107" s="224"/>
      <c r="D107" s="224"/>
      <c r="E107" s="224"/>
      <c r="F107" s="224"/>
      <c r="G107" s="224"/>
      <c r="H107" s="224"/>
      <c r="I107" s="224"/>
      <c r="J107" s="224"/>
      <c r="K107" s="224"/>
      <c r="L107" s="225"/>
      <c r="M107" s="226"/>
      <c r="N107" s="226"/>
      <c r="O107" s="226"/>
      <c r="P107" s="226"/>
      <c r="Q107" s="226"/>
      <c r="R107" s="226"/>
      <c r="S107" s="226"/>
      <c r="T107" s="226"/>
      <c r="U107" s="226"/>
      <c r="V107" s="226"/>
      <c r="W107" s="226"/>
      <c r="X107" s="226"/>
      <c r="Y107" s="226"/>
      <c r="Z107" s="226"/>
      <c r="AA107" s="227"/>
      <c r="AC107" s="292"/>
      <c r="AN107" s="74">
        <v>66</v>
      </c>
    </row>
    <row r="108" spans="1:40" s="74" customFormat="1" ht="15" customHeight="1">
      <c r="A108" s="224"/>
      <c r="B108" s="224"/>
      <c r="C108" s="224"/>
      <c r="D108" s="224"/>
      <c r="E108" s="224"/>
      <c r="F108" s="224"/>
      <c r="G108" s="224"/>
      <c r="H108" s="224"/>
      <c r="I108" s="224"/>
      <c r="J108" s="224"/>
      <c r="K108" s="224"/>
      <c r="L108" s="225"/>
      <c r="M108" s="226"/>
      <c r="N108" s="226"/>
      <c r="O108" s="226"/>
      <c r="P108" s="226"/>
      <c r="Q108" s="226"/>
      <c r="R108" s="226"/>
      <c r="S108" s="226"/>
      <c r="T108" s="226"/>
      <c r="U108" s="226"/>
      <c r="V108" s="226"/>
      <c r="W108" s="226"/>
      <c r="X108" s="226"/>
      <c r="Y108" s="226"/>
      <c r="Z108" s="226"/>
      <c r="AA108" s="227"/>
      <c r="AC108" s="292"/>
      <c r="AN108" s="74">
        <v>67</v>
      </c>
    </row>
    <row r="109" spans="1:40" s="74" customFormat="1" ht="15" customHeight="1">
      <c r="A109" s="224"/>
      <c r="B109" s="224"/>
      <c r="C109" s="224"/>
      <c r="D109" s="224"/>
      <c r="E109" s="224"/>
      <c r="F109" s="224"/>
      <c r="G109" s="224"/>
      <c r="H109" s="224"/>
      <c r="I109" s="224"/>
      <c r="J109" s="224"/>
      <c r="K109" s="224"/>
      <c r="L109" s="225"/>
      <c r="M109" s="226"/>
      <c r="N109" s="226"/>
      <c r="O109" s="226"/>
      <c r="P109" s="226"/>
      <c r="Q109" s="226"/>
      <c r="R109" s="226"/>
      <c r="S109" s="226"/>
      <c r="T109" s="226"/>
      <c r="U109" s="226"/>
      <c r="V109" s="226"/>
      <c r="W109" s="226"/>
      <c r="X109" s="226"/>
      <c r="Y109" s="226"/>
      <c r="Z109" s="226"/>
      <c r="AA109" s="227"/>
      <c r="AC109" s="292"/>
      <c r="AN109" s="74">
        <v>68</v>
      </c>
    </row>
    <row r="110" spans="1:40" s="74" customFormat="1" ht="15" customHeight="1">
      <c r="A110" s="224"/>
      <c r="B110" s="224"/>
      <c r="C110" s="224"/>
      <c r="D110" s="224"/>
      <c r="E110" s="224"/>
      <c r="F110" s="224"/>
      <c r="G110" s="224"/>
      <c r="H110" s="224"/>
      <c r="I110" s="224"/>
      <c r="J110" s="224"/>
      <c r="K110" s="224"/>
      <c r="L110" s="225"/>
      <c r="M110" s="226"/>
      <c r="N110" s="226"/>
      <c r="O110" s="226"/>
      <c r="P110" s="226"/>
      <c r="Q110" s="226"/>
      <c r="R110" s="226"/>
      <c r="S110" s="226"/>
      <c r="T110" s="226"/>
      <c r="U110" s="226"/>
      <c r="V110" s="226"/>
      <c r="W110" s="226"/>
      <c r="X110" s="226"/>
      <c r="Y110" s="226"/>
      <c r="Z110" s="226"/>
      <c r="AA110" s="227"/>
      <c r="AC110" s="292"/>
      <c r="AN110" s="74">
        <v>69</v>
      </c>
    </row>
    <row r="111" spans="1:40" s="74" customFormat="1" ht="15" customHeight="1">
      <c r="A111" s="224"/>
      <c r="B111" s="224"/>
      <c r="C111" s="224"/>
      <c r="D111" s="224"/>
      <c r="E111" s="224"/>
      <c r="F111" s="224"/>
      <c r="G111" s="224"/>
      <c r="H111" s="224"/>
      <c r="I111" s="224"/>
      <c r="J111" s="224"/>
      <c r="K111" s="224"/>
      <c r="L111" s="225"/>
      <c r="M111" s="226"/>
      <c r="N111" s="226"/>
      <c r="O111" s="226"/>
      <c r="P111" s="226"/>
      <c r="Q111" s="226"/>
      <c r="R111" s="226"/>
      <c r="S111" s="226"/>
      <c r="T111" s="226"/>
      <c r="U111" s="226"/>
      <c r="V111" s="226"/>
      <c r="W111" s="226"/>
      <c r="X111" s="226"/>
      <c r="Y111" s="226"/>
      <c r="Z111" s="226"/>
      <c r="AA111" s="227"/>
      <c r="AC111" s="292"/>
      <c r="AN111" s="74">
        <v>70</v>
      </c>
    </row>
    <row r="112" spans="1:40" s="74" customFormat="1" ht="15" customHeight="1">
      <c r="A112" s="224"/>
      <c r="B112" s="224"/>
      <c r="C112" s="224"/>
      <c r="D112" s="224"/>
      <c r="E112" s="224"/>
      <c r="F112" s="224"/>
      <c r="G112" s="224"/>
      <c r="H112" s="224"/>
      <c r="I112" s="224"/>
      <c r="J112" s="224"/>
      <c r="K112" s="224"/>
      <c r="L112" s="225"/>
      <c r="M112" s="226"/>
      <c r="N112" s="226"/>
      <c r="O112" s="226"/>
      <c r="P112" s="226"/>
      <c r="Q112" s="226"/>
      <c r="R112" s="226"/>
      <c r="S112" s="226"/>
      <c r="T112" s="226"/>
      <c r="U112" s="226"/>
      <c r="V112" s="226"/>
      <c r="W112" s="226"/>
      <c r="X112" s="226"/>
      <c r="Y112" s="226"/>
      <c r="Z112" s="226"/>
      <c r="AA112" s="227"/>
      <c r="AC112" s="292"/>
      <c r="AN112" s="74">
        <v>71</v>
      </c>
    </row>
    <row r="113" spans="1:40" s="74" customFormat="1" ht="15" customHeight="1">
      <c r="A113" s="218" t="s">
        <v>198</v>
      </c>
      <c r="B113" s="219"/>
      <c r="C113" s="219"/>
      <c r="D113" s="219"/>
      <c r="E113" s="219"/>
      <c r="F113" s="219"/>
      <c r="G113" s="219"/>
      <c r="H113" s="219"/>
      <c r="I113" s="219"/>
      <c r="J113" s="219"/>
      <c r="K113" s="219"/>
      <c r="L113" s="219"/>
      <c r="M113" s="219"/>
      <c r="N113" s="219"/>
      <c r="O113" s="219"/>
      <c r="P113" s="219"/>
      <c r="Q113" s="219"/>
      <c r="R113" s="219"/>
      <c r="S113" s="219"/>
      <c r="T113" s="219"/>
      <c r="U113" s="219"/>
      <c r="V113" s="219"/>
      <c r="W113" s="219"/>
      <c r="X113" s="219"/>
      <c r="Y113" s="219"/>
      <c r="Z113" s="219"/>
      <c r="AA113" s="220"/>
      <c r="AC113" s="85"/>
      <c r="AN113" s="74">
        <v>72</v>
      </c>
    </row>
    <row r="114" spans="1:40" s="74" customFormat="1" ht="15" customHeight="1">
      <c r="A114" s="221" t="s">
        <v>138</v>
      </c>
      <c r="B114" s="222"/>
      <c r="C114" s="222"/>
      <c r="D114" s="222"/>
      <c r="E114" s="222"/>
      <c r="F114" s="222"/>
      <c r="G114" s="222"/>
      <c r="H114" s="222"/>
      <c r="I114" s="222"/>
      <c r="J114" s="222"/>
      <c r="K114" s="222"/>
      <c r="L114" s="222"/>
      <c r="M114" s="222"/>
      <c r="N114" s="222"/>
      <c r="O114" s="222"/>
      <c r="P114" s="222"/>
      <c r="Q114" s="222"/>
      <c r="R114" s="222"/>
      <c r="S114" s="222"/>
      <c r="T114" s="222"/>
      <c r="U114" s="222"/>
      <c r="V114" s="222"/>
      <c r="W114" s="222"/>
      <c r="X114" s="222"/>
      <c r="Y114" s="222"/>
      <c r="Z114" s="222"/>
      <c r="AA114" s="223"/>
      <c r="AC114" s="85"/>
      <c r="AN114" s="74">
        <v>73</v>
      </c>
    </row>
    <row r="115" spans="1:40" s="74" customFormat="1" ht="15" customHeight="1">
      <c r="A115" s="209" t="s">
        <v>139</v>
      </c>
      <c r="B115" s="209"/>
      <c r="C115" s="209"/>
      <c r="D115" s="209"/>
      <c r="E115" s="209"/>
      <c r="F115" s="209"/>
      <c r="G115" s="209"/>
      <c r="H115" s="209"/>
      <c r="I115" s="174" t="s">
        <v>140</v>
      </c>
      <c r="J115" s="174"/>
      <c r="K115" s="174"/>
      <c r="L115" s="174"/>
      <c r="M115" s="174"/>
      <c r="N115" s="174"/>
      <c r="O115" s="174"/>
      <c r="P115" s="174"/>
      <c r="Q115" s="174"/>
      <c r="R115" s="174"/>
      <c r="S115" s="174"/>
      <c r="T115" s="174"/>
      <c r="U115" s="174"/>
      <c r="V115" s="174"/>
      <c r="W115" s="209" t="s">
        <v>141</v>
      </c>
      <c r="X115" s="209"/>
      <c r="Y115" s="209"/>
      <c r="Z115" s="209"/>
      <c r="AA115" s="209"/>
      <c r="AC115" s="85"/>
      <c r="AN115" s="74">
        <v>74</v>
      </c>
    </row>
    <row r="116" spans="1:40" s="74" customFormat="1" ht="22.5" customHeight="1">
      <c r="A116" s="209"/>
      <c r="B116" s="209"/>
      <c r="C116" s="209"/>
      <c r="D116" s="209"/>
      <c r="E116" s="209"/>
      <c r="F116" s="209"/>
      <c r="G116" s="209"/>
      <c r="H116" s="209"/>
      <c r="I116" s="174" t="s">
        <v>142</v>
      </c>
      <c r="J116" s="174"/>
      <c r="K116" s="174"/>
      <c r="L116" s="174"/>
      <c r="M116" s="174"/>
      <c r="N116" s="174"/>
      <c r="O116" s="174"/>
      <c r="P116" s="174" t="s">
        <v>143</v>
      </c>
      <c r="Q116" s="174"/>
      <c r="R116" s="174"/>
      <c r="S116" s="174"/>
      <c r="T116" s="174"/>
      <c r="U116" s="174"/>
      <c r="V116" s="174"/>
      <c r="W116" s="209"/>
      <c r="X116" s="209"/>
      <c r="Y116" s="209"/>
      <c r="Z116" s="209"/>
      <c r="AA116" s="209"/>
      <c r="AC116" s="85"/>
      <c r="AN116" s="74">
        <v>75</v>
      </c>
    </row>
    <row r="117" spans="1:40" s="74" customFormat="1" ht="15" customHeight="1">
      <c r="A117" s="210"/>
      <c r="B117" s="211"/>
      <c r="C117" s="211"/>
      <c r="D117" s="211"/>
      <c r="E117" s="211"/>
      <c r="F117" s="211"/>
      <c r="G117" s="211"/>
      <c r="H117" s="212"/>
      <c r="I117" s="192"/>
      <c r="J117" s="216"/>
      <c r="K117" s="216"/>
      <c r="L117" s="216"/>
      <c r="M117" s="216"/>
      <c r="N117" s="216"/>
      <c r="O117" s="193"/>
      <c r="P117" s="192"/>
      <c r="Q117" s="216"/>
      <c r="R117" s="216"/>
      <c r="S117" s="216"/>
      <c r="T117" s="216"/>
      <c r="U117" s="216"/>
      <c r="V117" s="193"/>
      <c r="W117" s="178"/>
      <c r="X117" s="178"/>
      <c r="Y117" s="178"/>
      <c r="Z117" s="178"/>
      <c r="AA117" s="178"/>
      <c r="AC117" s="293" t="s">
        <v>11501</v>
      </c>
      <c r="AN117" s="74">
        <v>76</v>
      </c>
    </row>
    <row r="118" spans="1:40" s="74" customFormat="1" ht="15" customHeight="1">
      <c r="A118" s="210"/>
      <c r="B118" s="211"/>
      <c r="C118" s="211"/>
      <c r="D118" s="211"/>
      <c r="E118" s="211"/>
      <c r="F118" s="211"/>
      <c r="G118" s="211"/>
      <c r="H118" s="212"/>
      <c r="I118" s="192"/>
      <c r="J118" s="216"/>
      <c r="K118" s="216"/>
      <c r="L118" s="216"/>
      <c r="M118" s="216"/>
      <c r="N118" s="216"/>
      <c r="O118" s="193"/>
      <c r="P118" s="192"/>
      <c r="Q118" s="216"/>
      <c r="R118" s="216"/>
      <c r="S118" s="216"/>
      <c r="T118" s="216"/>
      <c r="U118" s="216"/>
      <c r="V118" s="193"/>
      <c r="W118" s="178"/>
      <c r="X118" s="178"/>
      <c r="Y118" s="178"/>
      <c r="Z118" s="178"/>
      <c r="AA118" s="178"/>
      <c r="AC118" s="294"/>
      <c r="AN118" s="74">
        <v>77</v>
      </c>
    </row>
    <row r="119" spans="1:40" s="74" customFormat="1" ht="15" customHeight="1">
      <c r="A119" s="210"/>
      <c r="B119" s="211"/>
      <c r="C119" s="211"/>
      <c r="D119" s="211"/>
      <c r="E119" s="211"/>
      <c r="F119" s="211"/>
      <c r="G119" s="211"/>
      <c r="H119" s="212"/>
      <c r="I119" s="192"/>
      <c r="J119" s="216"/>
      <c r="K119" s="216"/>
      <c r="L119" s="216"/>
      <c r="M119" s="216"/>
      <c r="N119" s="216"/>
      <c r="O119" s="193"/>
      <c r="P119" s="192"/>
      <c r="Q119" s="216"/>
      <c r="R119" s="216"/>
      <c r="S119" s="216"/>
      <c r="T119" s="216"/>
      <c r="U119" s="216"/>
      <c r="V119" s="193"/>
      <c r="W119" s="178"/>
      <c r="X119" s="178"/>
      <c r="Y119" s="178"/>
      <c r="Z119" s="178"/>
      <c r="AA119" s="178"/>
      <c r="AC119" s="294"/>
      <c r="AN119" s="74">
        <v>78</v>
      </c>
    </row>
    <row r="120" spans="1:40" s="74" customFormat="1" ht="15" customHeight="1">
      <c r="A120" s="210"/>
      <c r="B120" s="211"/>
      <c r="C120" s="211"/>
      <c r="D120" s="211"/>
      <c r="E120" s="211"/>
      <c r="F120" s="211"/>
      <c r="G120" s="211"/>
      <c r="H120" s="212"/>
      <c r="I120" s="192"/>
      <c r="J120" s="216"/>
      <c r="K120" s="216"/>
      <c r="L120" s="216"/>
      <c r="M120" s="216"/>
      <c r="N120" s="216"/>
      <c r="O120" s="193"/>
      <c r="P120" s="192"/>
      <c r="Q120" s="216"/>
      <c r="R120" s="216"/>
      <c r="S120" s="216"/>
      <c r="T120" s="216"/>
      <c r="U120" s="216"/>
      <c r="V120" s="193"/>
      <c r="W120" s="178"/>
      <c r="X120" s="178"/>
      <c r="Y120" s="178"/>
      <c r="Z120" s="178"/>
      <c r="AA120" s="178"/>
      <c r="AC120" s="294"/>
      <c r="AN120" s="74">
        <v>79</v>
      </c>
    </row>
    <row r="121" spans="1:40" s="74" customFormat="1" ht="15" customHeight="1">
      <c r="A121" s="210"/>
      <c r="B121" s="211"/>
      <c r="C121" s="211"/>
      <c r="D121" s="211"/>
      <c r="E121" s="211"/>
      <c r="F121" s="211"/>
      <c r="G121" s="211"/>
      <c r="H121" s="212"/>
      <c r="I121" s="192"/>
      <c r="J121" s="216"/>
      <c r="K121" s="216"/>
      <c r="L121" s="216"/>
      <c r="M121" s="216"/>
      <c r="N121" s="216"/>
      <c r="O121" s="193"/>
      <c r="P121" s="192"/>
      <c r="Q121" s="216"/>
      <c r="R121" s="216"/>
      <c r="S121" s="216"/>
      <c r="T121" s="216"/>
      <c r="U121" s="216"/>
      <c r="V121" s="193"/>
      <c r="W121" s="178"/>
      <c r="X121" s="178"/>
      <c r="Y121" s="178"/>
      <c r="Z121" s="178"/>
      <c r="AA121" s="178"/>
      <c r="AC121" s="294"/>
      <c r="AN121" s="74">
        <v>80</v>
      </c>
    </row>
    <row r="122" spans="1:40" s="74" customFormat="1" ht="15" customHeight="1">
      <c r="A122" s="210"/>
      <c r="B122" s="211"/>
      <c r="C122" s="211"/>
      <c r="D122" s="211"/>
      <c r="E122" s="211"/>
      <c r="F122" s="211"/>
      <c r="G122" s="211"/>
      <c r="H122" s="212"/>
      <c r="I122" s="192"/>
      <c r="J122" s="216"/>
      <c r="K122" s="216"/>
      <c r="L122" s="216"/>
      <c r="M122" s="216"/>
      <c r="N122" s="216"/>
      <c r="O122" s="193"/>
      <c r="P122" s="192"/>
      <c r="Q122" s="216"/>
      <c r="R122" s="216"/>
      <c r="S122" s="216"/>
      <c r="T122" s="216"/>
      <c r="U122" s="216"/>
      <c r="V122" s="193"/>
      <c r="W122" s="178"/>
      <c r="X122" s="178"/>
      <c r="Y122" s="178"/>
      <c r="Z122" s="178"/>
      <c r="AA122" s="178"/>
      <c r="AC122" s="294"/>
      <c r="AN122" s="74">
        <v>81</v>
      </c>
    </row>
    <row r="123" spans="1:40" s="74" customFormat="1" ht="15" customHeight="1">
      <c r="A123" s="210"/>
      <c r="B123" s="211"/>
      <c r="C123" s="211"/>
      <c r="D123" s="211"/>
      <c r="E123" s="211"/>
      <c r="F123" s="211"/>
      <c r="G123" s="211"/>
      <c r="H123" s="212"/>
      <c r="I123" s="192"/>
      <c r="J123" s="216"/>
      <c r="K123" s="216"/>
      <c r="L123" s="216"/>
      <c r="M123" s="216"/>
      <c r="N123" s="216"/>
      <c r="O123" s="193"/>
      <c r="P123" s="192"/>
      <c r="Q123" s="216"/>
      <c r="R123" s="216"/>
      <c r="S123" s="216"/>
      <c r="T123" s="216"/>
      <c r="U123" s="216"/>
      <c r="V123" s="193"/>
      <c r="W123" s="178"/>
      <c r="X123" s="178"/>
      <c r="Y123" s="178"/>
      <c r="Z123" s="178"/>
      <c r="AA123" s="178"/>
      <c r="AC123" s="294"/>
      <c r="AN123" s="74">
        <v>82</v>
      </c>
    </row>
    <row r="124" spans="1:40" s="74" customFormat="1" ht="15" customHeight="1">
      <c r="A124" s="210"/>
      <c r="B124" s="211"/>
      <c r="C124" s="211"/>
      <c r="D124" s="211"/>
      <c r="E124" s="211"/>
      <c r="F124" s="211"/>
      <c r="G124" s="211"/>
      <c r="H124" s="212"/>
      <c r="I124" s="192"/>
      <c r="J124" s="216"/>
      <c r="K124" s="216"/>
      <c r="L124" s="216"/>
      <c r="M124" s="216"/>
      <c r="N124" s="216"/>
      <c r="O124" s="193"/>
      <c r="P124" s="192"/>
      <c r="Q124" s="216"/>
      <c r="R124" s="216"/>
      <c r="S124" s="216"/>
      <c r="T124" s="216"/>
      <c r="U124" s="216"/>
      <c r="V124" s="193"/>
      <c r="W124" s="178"/>
      <c r="X124" s="178"/>
      <c r="Y124" s="178"/>
      <c r="Z124" s="178"/>
      <c r="AA124" s="178"/>
      <c r="AC124" s="294"/>
      <c r="AN124" s="74">
        <v>83</v>
      </c>
    </row>
    <row r="125" spans="1:40" s="74" customFormat="1" ht="15" customHeight="1">
      <c r="A125" s="210"/>
      <c r="B125" s="211"/>
      <c r="C125" s="211"/>
      <c r="D125" s="211"/>
      <c r="E125" s="211"/>
      <c r="F125" s="211"/>
      <c r="G125" s="211"/>
      <c r="H125" s="212"/>
      <c r="I125" s="192"/>
      <c r="J125" s="216"/>
      <c r="K125" s="216"/>
      <c r="L125" s="216"/>
      <c r="M125" s="216"/>
      <c r="N125" s="216"/>
      <c r="O125" s="193"/>
      <c r="P125" s="192"/>
      <c r="Q125" s="216"/>
      <c r="R125" s="216"/>
      <c r="S125" s="216"/>
      <c r="T125" s="216"/>
      <c r="U125" s="216"/>
      <c r="V125" s="193"/>
      <c r="W125" s="178"/>
      <c r="X125" s="178"/>
      <c r="Y125" s="178"/>
      <c r="Z125" s="178"/>
      <c r="AA125" s="178"/>
      <c r="AC125" s="294"/>
      <c r="AN125" s="74">
        <v>84</v>
      </c>
    </row>
    <row r="126" spans="1:40" s="74" customFormat="1" ht="15" customHeight="1">
      <c r="A126" s="210"/>
      <c r="B126" s="211"/>
      <c r="C126" s="211"/>
      <c r="D126" s="211"/>
      <c r="E126" s="211"/>
      <c r="F126" s="211"/>
      <c r="G126" s="211"/>
      <c r="H126" s="212"/>
      <c r="I126" s="192"/>
      <c r="J126" s="216"/>
      <c r="K126" s="216"/>
      <c r="L126" s="216"/>
      <c r="M126" s="216"/>
      <c r="N126" s="216"/>
      <c r="O126" s="193"/>
      <c r="P126" s="192"/>
      <c r="Q126" s="216"/>
      <c r="R126" s="216"/>
      <c r="S126" s="216"/>
      <c r="T126" s="216"/>
      <c r="U126" s="216"/>
      <c r="V126" s="193"/>
      <c r="W126" s="178"/>
      <c r="X126" s="178"/>
      <c r="Y126" s="178"/>
      <c r="Z126" s="178"/>
      <c r="AA126" s="178"/>
      <c r="AC126" s="294"/>
      <c r="AN126" s="74">
        <v>85</v>
      </c>
    </row>
    <row r="127" spans="1:40" s="74" customFormat="1" ht="15" customHeight="1">
      <c r="A127" s="210"/>
      <c r="B127" s="211"/>
      <c r="C127" s="211"/>
      <c r="D127" s="211"/>
      <c r="E127" s="211"/>
      <c r="F127" s="211"/>
      <c r="G127" s="211"/>
      <c r="H127" s="212"/>
      <c r="I127" s="192"/>
      <c r="J127" s="216"/>
      <c r="K127" s="216"/>
      <c r="L127" s="216"/>
      <c r="M127" s="216"/>
      <c r="N127" s="216"/>
      <c r="O127" s="193"/>
      <c r="P127" s="192"/>
      <c r="Q127" s="216"/>
      <c r="R127" s="216"/>
      <c r="S127" s="216"/>
      <c r="T127" s="216"/>
      <c r="U127" s="216"/>
      <c r="V127" s="193"/>
      <c r="W127" s="178"/>
      <c r="X127" s="178"/>
      <c r="Y127" s="178"/>
      <c r="Z127" s="178"/>
      <c r="AA127" s="178"/>
      <c r="AC127" s="295"/>
      <c r="AN127" s="74">
        <v>86</v>
      </c>
    </row>
    <row r="128" spans="1:40" s="74" customFormat="1" ht="15" customHeight="1">
      <c r="A128" s="210"/>
      <c r="B128" s="211"/>
      <c r="C128" s="211"/>
      <c r="D128" s="211"/>
      <c r="E128" s="211"/>
      <c r="F128" s="211"/>
      <c r="G128" s="211"/>
      <c r="H128" s="212"/>
      <c r="I128" s="192"/>
      <c r="J128" s="216"/>
      <c r="K128" s="216"/>
      <c r="L128" s="216"/>
      <c r="M128" s="216"/>
      <c r="N128" s="216"/>
      <c r="O128" s="193"/>
      <c r="P128" s="192"/>
      <c r="Q128" s="216"/>
      <c r="R128" s="216"/>
      <c r="S128" s="216"/>
      <c r="T128" s="216"/>
      <c r="U128" s="216"/>
      <c r="V128" s="193"/>
      <c r="W128" s="178"/>
      <c r="X128" s="178"/>
      <c r="Y128" s="178"/>
      <c r="Z128" s="178"/>
      <c r="AA128" s="178"/>
      <c r="AC128" s="85"/>
      <c r="AN128" s="74">
        <v>87</v>
      </c>
    </row>
    <row r="129" spans="1:40" s="74" customFormat="1" ht="15" customHeight="1">
      <c r="A129" s="217" t="s">
        <v>144</v>
      </c>
      <c r="B129" s="217"/>
      <c r="C129" s="217"/>
      <c r="D129" s="217"/>
      <c r="E129" s="217"/>
      <c r="F129" s="217"/>
      <c r="G129" s="217"/>
      <c r="H129" s="217"/>
      <c r="I129" s="217"/>
      <c r="J129" s="217"/>
      <c r="K129" s="217"/>
      <c r="L129" s="217"/>
      <c r="M129" s="217"/>
      <c r="N129" s="217"/>
      <c r="O129" s="217"/>
      <c r="P129" s="217"/>
      <c r="Q129" s="217"/>
      <c r="R129" s="217"/>
      <c r="S129" s="217"/>
      <c r="T129" s="217"/>
      <c r="U129" s="217"/>
      <c r="V129" s="217"/>
      <c r="W129" s="217"/>
      <c r="X129" s="217"/>
      <c r="Y129" s="217"/>
      <c r="Z129" s="217"/>
      <c r="AA129" s="217"/>
      <c r="AC129" s="85"/>
      <c r="AN129" s="74">
        <v>88</v>
      </c>
    </row>
    <row r="130" spans="1:40" s="74" customFormat="1" ht="15" customHeight="1">
      <c r="A130" s="204" t="s">
        <v>145</v>
      </c>
      <c r="B130" s="204"/>
      <c r="C130" s="204"/>
      <c r="D130" s="204"/>
      <c r="E130" s="204"/>
      <c r="F130" s="204"/>
      <c r="G130" s="204"/>
      <c r="H130" s="209" t="s">
        <v>146</v>
      </c>
      <c r="I130" s="209"/>
      <c r="J130" s="209"/>
      <c r="K130" s="209"/>
      <c r="L130" s="209"/>
      <c r="M130" s="209"/>
      <c r="N130" s="209"/>
      <c r="O130" s="209"/>
      <c r="P130" s="209"/>
      <c r="Q130" s="209"/>
      <c r="R130" s="209"/>
      <c r="S130" s="209"/>
      <c r="T130" s="209"/>
      <c r="U130" s="209"/>
      <c r="V130" s="209"/>
      <c r="W130" s="209"/>
      <c r="X130" s="209"/>
      <c r="Y130" s="209"/>
      <c r="Z130" s="209"/>
      <c r="AA130" s="209"/>
      <c r="AC130" s="85"/>
      <c r="AN130" s="74">
        <v>89</v>
      </c>
    </row>
    <row r="131" spans="1:40" s="74" customFormat="1" ht="15" customHeight="1">
      <c r="A131" s="204"/>
      <c r="B131" s="204"/>
      <c r="C131" s="204"/>
      <c r="D131" s="204"/>
      <c r="E131" s="204"/>
      <c r="F131" s="204"/>
      <c r="G131" s="204"/>
      <c r="H131" s="209" t="s">
        <v>142</v>
      </c>
      <c r="I131" s="209"/>
      <c r="J131" s="209"/>
      <c r="K131" s="209"/>
      <c r="L131" s="209"/>
      <c r="M131" s="205" t="s">
        <v>143</v>
      </c>
      <c r="N131" s="206"/>
      <c r="O131" s="206"/>
      <c r="P131" s="206"/>
      <c r="Q131" s="206"/>
      <c r="R131" s="206"/>
      <c r="S131" s="209" t="s">
        <v>147</v>
      </c>
      <c r="T131" s="209"/>
      <c r="U131" s="209"/>
      <c r="V131" s="209" t="s">
        <v>148</v>
      </c>
      <c r="W131" s="209"/>
      <c r="X131" s="209"/>
      <c r="Y131" s="209" t="s">
        <v>149</v>
      </c>
      <c r="Z131" s="209"/>
      <c r="AA131" s="209"/>
      <c r="AC131" s="85"/>
      <c r="AN131" s="74">
        <v>90</v>
      </c>
    </row>
    <row r="132" spans="1:40" s="74" customFormat="1" ht="15" customHeight="1">
      <c r="A132" s="210"/>
      <c r="B132" s="211"/>
      <c r="C132" s="211"/>
      <c r="D132" s="211"/>
      <c r="E132" s="211"/>
      <c r="F132" s="211"/>
      <c r="G132" s="212"/>
      <c r="H132" s="213"/>
      <c r="I132" s="214"/>
      <c r="J132" s="214"/>
      <c r="K132" s="214"/>
      <c r="L132" s="215"/>
      <c r="M132" s="213"/>
      <c r="N132" s="214"/>
      <c r="O132" s="214"/>
      <c r="P132" s="214"/>
      <c r="Q132" s="214"/>
      <c r="R132" s="215"/>
      <c r="S132" s="192"/>
      <c r="T132" s="216"/>
      <c r="U132" s="193"/>
      <c r="V132" s="192"/>
      <c r="W132" s="216"/>
      <c r="X132" s="193"/>
      <c r="Y132" s="192"/>
      <c r="Z132" s="216"/>
      <c r="AA132" s="193"/>
      <c r="AC132" s="85"/>
      <c r="AN132" s="74">
        <v>91</v>
      </c>
    </row>
    <row r="133" spans="1:40" s="74" customFormat="1" ht="15" customHeight="1">
      <c r="A133" s="210"/>
      <c r="B133" s="211"/>
      <c r="C133" s="211"/>
      <c r="D133" s="211"/>
      <c r="E133" s="211"/>
      <c r="F133" s="211"/>
      <c r="G133" s="212"/>
      <c r="H133" s="213"/>
      <c r="I133" s="214"/>
      <c r="J133" s="214"/>
      <c r="K133" s="214"/>
      <c r="L133" s="215"/>
      <c r="M133" s="213"/>
      <c r="N133" s="214"/>
      <c r="O133" s="214"/>
      <c r="P133" s="214"/>
      <c r="Q133" s="214"/>
      <c r="R133" s="215"/>
      <c r="S133" s="192"/>
      <c r="T133" s="216"/>
      <c r="U133" s="193"/>
      <c r="V133" s="192"/>
      <c r="W133" s="216"/>
      <c r="X133" s="193"/>
      <c r="Y133" s="192"/>
      <c r="Z133" s="216"/>
      <c r="AA133" s="193"/>
      <c r="AC133" s="85"/>
      <c r="AN133" s="74">
        <v>92</v>
      </c>
    </row>
    <row r="134" spans="1:40" s="74" customFormat="1" ht="15" customHeight="1">
      <c r="A134" s="210"/>
      <c r="B134" s="211"/>
      <c r="C134" s="211"/>
      <c r="D134" s="211"/>
      <c r="E134" s="211"/>
      <c r="F134" s="211"/>
      <c r="G134" s="212"/>
      <c r="H134" s="213"/>
      <c r="I134" s="214"/>
      <c r="J134" s="214"/>
      <c r="K134" s="214"/>
      <c r="L134" s="215"/>
      <c r="M134" s="213"/>
      <c r="N134" s="214"/>
      <c r="O134" s="214"/>
      <c r="P134" s="214"/>
      <c r="Q134" s="214"/>
      <c r="R134" s="215"/>
      <c r="S134" s="192"/>
      <c r="T134" s="216"/>
      <c r="U134" s="193"/>
      <c r="V134" s="192"/>
      <c r="W134" s="216"/>
      <c r="X134" s="193"/>
      <c r="Y134" s="192"/>
      <c r="Z134" s="216"/>
      <c r="AA134" s="193"/>
      <c r="AC134" s="85"/>
      <c r="AN134" s="74">
        <v>93</v>
      </c>
    </row>
    <row r="135" spans="1:40" s="74" customFormat="1" ht="15" customHeight="1">
      <c r="A135" s="210"/>
      <c r="B135" s="211"/>
      <c r="C135" s="211"/>
      <c r="D135" s="211"/>
      <c r="E135" s="211"/>
      <c r="F135" s="211"/>
      <c r="G135" s="212"/>
      <c r="H135" s="213"/>
      <c r="I135" s="214"/>
      <c r="J135" s="214"/>
      <c r="K135" s="214"/>
      <c r="L135" s="215"/>
      <c r="M135" s="213"/>
      <c r="N135" s="214"/>
      <c r="O135" s="214"/>
      <c r="P135" s="214"/>
      <c r="Q135" s="214"/>
      <c r="R135" s="215"/>
      <c r="S135" s="192"/>
      <c r="T135" s="216"/>
      <c r="U135" s="193"/>
      <c r="V135" s="192"/>
      <c r="W135" s="216"/>
      <c r="X135" s="193"/>
      <c r="Y135" s="192"/>
      <c r="Z135" s="216"/>
      <c r="AA135" s="193"/>
      <c r="AC135" s="85"/>
      <c r="AN135" s="74">
        <v>94</v>
      </c>
    </row>
    <row r="136" spans="1:40" s="74" customFormat="1" ht="15" customHeight="1">
      <c r="A136" s="210"/>
      <c r="B136" s="211"/>
      <c r="C136" s="211"/>
      <c r="D136" s="211"/>
      <c r="E136" s="211"/>
      <c r="F136" s="211"/>
      <c r="G136" s="212"/>
      <c r="H136" s="213"/>
      <c r="I136" s="214"/>
      <c r="J136" s="214"/>
      <c r="K136" s="214"/>
      <c r="L136" s="215"/>
      <c r="M136" s="213"/>
      <c r="N136" s="214"/>
      <c r="O136" s="214"/>
      <c r="P136" s="214"/>
      <c r="Q136" s="214"/>
      <c r="R136" s="215"/>
      <c r="S136" s="192"/>
      <c r="T136" s="216"/>
      <c r="U136" s="193"/>
      <c r="V136" s="192"/>
      <c r="W136" s="216"/>
      <c r="X136" s="193"/>
      <c r="Y136" s="192"/>
      <c r="Z136" s="216"/>
      <c r="AA136" s="193"/>
      <c r="AB136" s="84"/>
      <c r="AC136" s="85"/>
      <c r="AN136" s="74">
        <v>95</v>
      </c>
    </row>
    <row r="137" spans="1:40" s="74" customFormat="1" ht="15" customHeight="1">
      <c r="A137" s="210"/>
      <c r="B137" s="211"/>
      <c r="C137" s="211"/>
      <c r="D137" s="211"/>
      <c r="E137" s="211"/>
      <c r="F137" s="211"/>
      <c r="G137" s="212"/>
      <c r="H137" s="213"/>
      <c r="I137" s="214"/>
      <c r="J137" s="214"/>
      <c r="K137" s="214"/>
      <c r="L137" s="215"/>
      <c r="M137" s="213"/>
      <c r="N137" s="214"/>
      <c r="O137" s="214"/>
      <c r="P137" s="214"/>
      <c r="Q137" s="214"/>
      <c r="R137" s="215"/>
      <c r="S137" s="192"/>
      <c r="T137" s="216"/>
      <c r="U137" s="193"/>
      <c r="V137" s="192"/>
      <c r="W137" s="216"/>
      <c r="X137" s="193"/>
      <c r="Y137" s="192"/>
      <c r="Z137" s="216"/>
      <c r="AA137" s="193"/>
      <c r="AC137" s="85"/>
      <c r="AN137" s="74">
        <v>96</v>
      </c>
    </row>
    <row r="138" spans="1:40" s="74" customFormat="1" ht="15.75">
      <c r="A138" s="210"/>
      <c r="B138" s="211"/>
      <c r="C138" s="211"/>
      <c r="D138" s="211"/>
      <c r="E138" s="211"/>
      <c r="F138" s="211"/>
      <c r="G138" s="212"/>
      <c r="H138" s="213"/>
      <c r="I138" s="214"/>
      <c r="J138" s="214"/>
      <c r="K138" s="214"/>
      <c r="L138" s="215"/>
      <c r="M138" s="213"/>
      <c r="N138" s="214"/>
      <c r="O138" s="214"/>
      <c r="P138" s="214"/>
      <c r="Q138" s="214"/>
      <c r="R138" s="215"/>
      <c r="S138" s="192"/>
      <c r="T138" s="216"/>
      <c r="U138" s="193"/>
      <c r="V138" s="192"/>
      <c r="W138" s="216"/>
      <c r="X138" s="193"/>
      <c r="Y138" s="192"/>
      <c r="Z138" s="216"/>
      <c r="AA138" s="193"/>
      <c r="AC138" s="85"/>
      <c r="AN138" s="74">
        <v>97</v>
      </c>
    </row>
    <row r="139" spans="1:40" s="74" customFormat="1" ht="15" customHeight="1">
      <c r="A139" s="210"/>
      <c r="B139" s="211"/>
      <c r="C139" s="211"/>
      <c r="D139" s="211"/>
      <c r="E139" s="211"/>
      <c r="F139" s="211"/>
      <c r="G139" s="212"/>
      <c r="H139" s="213"/>
      <c r="I139" s="214"/>
      <c r="J139" s="214"/>
      <c r="K139" s="214"/>
      <c r="L139" s="215"/>
      <c r="M139" s="213"/>
      <c r="N139" s="214"/>
      <c r="O139" s="214"/>
      <c r="P139" s="214"/>
      <c r="Q139" s="214"/>
      <c r="R139" s="215"/>
      <c r="S139" s="192"/>
      <c r="T139" s="216"/>
      <c r="U139" s="193"/>
      <c r="V139" s="192"/>
      <c r="W139" s="216"/>
      <c r="X139" s="193"/>
      <c r="Y139" s="192"/>
      <c r="Z139" s="216"/>
      <c r="AA139" s="193"/>
      <c r="AC139" s="85"/>
      <c r="AN139" s="74">
        <v>98</v>
      </c>
    </row>
    <row r="140" spans="1:40" s="74" customFormat="1" ht="15" customHeight="1">
      <c r="A140" s="200" t="s">
        <v>150</v>
      </c>
      <c r="B140" s="200"/>
      <c r="C140" s="200"/>
      <c r="D140" s="200"/>
      <c r="E140" s="200"/>
      <c r="F140" s="200"/>
      <c r="G140" s="200"/>
      <c r="H140" s="200"/>
      <c r="I140" s="200"/>
      <c r="J140" s="200"/>
      <c r="K140" s="200"/>
      <c r="L140" s="200"/>
      <c r="M140" s="200"/>
      <c r="N140" s="200"/>
      <c r="O140" s="200"/>
      <c r="P140" s="200"/>
      <c r="Q140" s="200"/>
      <c r="R140" s="200"/>
      <c r="S140" s="200"/>
      <c r="T140" s="200"/>
      <c r="U140" s="200"/>
      <c r="V140" s="200"/>
      <c r="W140" s="200"/>
      <c r="X140" s="200"/>
      <c r="Y140" s="200"/>
      <c r="Z140" s="200"/>
      <c r="AA140" s="200"/>
      <c r="AC140" s="85"/>
      <c r="AN140" s="74">
        <v>99</v>
      </c>
    </row>
    <row r="141" spans="1:40" s="74" customFormat="1" ht="15" customHeight="1">
      <c r="A141" s="209" t="s">
        <v>151</v>
      </c>
      <c r="B141" s="209"/>
      <c r="C141" s="209"/>
      <c r="D141" s="209"/>
      <c r="E141" s="209"/>
      <c r="F141" s="209"/>
      <c r="G141" s="209"/>
      <c r="H141" s="209"/>
      <c r="I141" s="209"/>
      <c r="J141" s="209"/>
      <c r="K141" s="209"/>
      <c r="L141" s="209"/>
      <c r="M141" s="209"/>
      <c r="N141" s="209"/>
      <c r="O141" s="209"/>
      <c r="P141" s="209"/>
      <c r="Q141" s="209"/>
      <c r="R141" s="209"/>
      <c r="S141" s="209"/>
      <c r="T141" s="209" t="s">
        <v>152</v>
      </c>
      <c r="U141" s="209"/>
      <c r="V141" s="209"/>
      <c r="W141" s="209"/>
      <c r="X141" s="209" t="s">
        <v>153</v>
      </c>
      <c r="Y141" s="209"/>
      <c r="Z141" s="209"/>
      <c r="AA141" s="209"/>
      <c r="AC141" s="85"/>
      <c r="AN141" s="74">
        <v>100</v>
      </c>
    </row>
    <row r="142" spans="1:40" s="74" customFormat="1" ht="15" customHeight="1">
      <c r="A142" s="209"/>
      <c r="B142" s="209"/>
      <c r="C142" s="209"/>
      <c r="D142" s="209"/>
      <c r="E142" s="209"/>
      <c r="F142" s="209"/>
      <c r="G142" s="209"/>
      <c r="H142" s="209"/>
      <c r="I142" s="209"/>
      <c r="J142" s="209"/>
      <c r="K142" s="209"/>
      <c r="L142" s="209"/>
      <c r="M142" s="209"/>
      <c r="N142" s="209"/>
      <c r="O142" s="209"/>
      <c r="P142" s="209"/>
      <c r="Q142" s="209"/>
      <c r="R142" s="209"/>
      <c r="S142" s="209"/>
      <c r="T142" s="209" t="s">
        <v>154</v>
      </c>
      <c r="U142" s="209"/>
      <c r="V142" s="209" t="s">
        <v>155</v>
      </c>
      <c r="W142" s="209"/>
      <c r="X142" s="209" t="s">
        <v>154</v>
      </c>
      <c r="Y142" s="209"/>
      <c r="Z142" s="209" t="s">
        <v>155</v>
      </c>
      <c r="AA142" s="209"/>
      <c r="AC142" s="85"/>
      <c r="AN142" s="74">
        <v>101</v>
      </c>
    </row>
    <row r="143" spans="1:40" s="74" customFormat="1" ht="15" customHeight="1">
      <c r="A143" s="172" t="s">
        <v>156</v>
      </c>
      <c r="B143" s="172"/>
      <c r="C143" s="172"/>
      <c r="D143" s="172"/>
      <c r="E143" s="172"/>
      <c r="F143" s="172"/>
      <c r="G143" s="172"/>
      <c r="H143" s="172"/>
      <c r="I143" s="172"/>
      <c r="J143" s="172"/>
      <c r="K143" s="172"/>
      <c r="L143" s="172"/>
      <c r="M143" s="172"/>
      <c r="N143" s="172"/>
      <c r="O143" s="172"/>
      <c r="P143" s="172"/>
      <c r="Q143" s="172"/>
      <c r="R143" s="172"/>
      <c r="S143" s="172"/>
      <c r="T143" s="178"/>
      <c r="U143" s="178"/>
      <c r="V143" s="178"/>
      <c r="W143" s="178"/>
      <c r="X143" s="178"/>
      <c r="Y143" s="178"/>
      <c r="Z143" s="178"/>
      <c r="AA143" s="178"/>
      <c r="AC143" s="85" t="s">
        <v>11498</v>
      </c>
      <c r="AN143" s="74">
        <v>102</v>
      </c>
    </row>
    <row r="144" spans="1:40" s="74" customFormat="1" ht="15" customHeight="1">
      <c r="A144" s="172" t="s">
        <v>157</v>
      </c>
      <c r="B144" s="172"/>
      <c r="C144" s="172"/>
      <c r="D144" s="172"/>
      <c r="E144" s="172"/>
      <c r="F144" s="172"/>
      <c r="G144" s="172"/>
      <c r="H144" s="172"/>
      <c r="I144" s="172"/>
      <c r="J144" s="172"/>
      <c r="K144" s="172"/>
      <c r="L144" s="172"/>
      <c r="M144" s="172"/>
      <c r="N144" s="172"/>
      <c r="O144" s="172"/>
      <c r="P144" s="172"/>
      <c r="Q144" s="172"/>
      <c r="R144" s="172"/>
      <c r="S144" s="172"/>
      <c r="T144" s="178"/>
      <c r="U144" s="178"/>
      <c r="V144" s="178"/>
      <c r="W144" s="178"/>
      <c r="X144" s="178"/>
      <c r="Y144" s="178"/>
      <c r="Z144" s="178"/>
      <c r="AA144" s="178"/>
      <c r="AC144" s="85"/>
      <c r="AN144" s="74">
        <v>103</v>
      </c>
    </row>
    <row r="145" spans="1:42" s="74" customFormat="1" ht="15" customHeight="1">
      <c r="A145" s="172" t="s">
        <v>158</v>
      </c>
      <c r="B145" s="173"/>
      <c r="C145" s="173"/>
      <c r="D145" s="173"/>
      <c r="E145" s="173"/>
      <c r="F145" s="173"/>
      <c r="G145" s="173"/>
      <c r="H145" s="173"/>
      <c r="I145" s="173"/>
      <c r="J145" s="173"/>
      <c r="K145" s="173"/>
      <c r="L145" s="173"/>
      <c r="M145" s="173"/>
      <c r="N145" s="173"/>
      <c r="O145" s="173"/>
      <c r="P145" s="173"/>
      <c r="Q145" s="173"/>
      <c r="R145" s="173"/>
      <c r="S145" s="173"/>
      <c r="T145" s="178"/>
      <c r="U145" s="178"/>
      <c r="V145" s="178"/>
      <c r="W145" s="178"/>
      <c r="X145" s="178"/>
      <c r="Y145" s="178"/>
      <c r="Z145" s="178"/>
      <c r="AA145" s="178"/>
      <c r="AC145" s="85"/>
      <c r="AN145" s="74">
        <v>104</v>
      </c>
    </row>
    <row r="146" spans="1:42" s="74" customFormat="1" ht="15" customHeight="1">
      <c r="A146" s="208" t="s">
        <v>159</v>
      </c>
      <c r="B146" s="208"/>
      <c r="C146" s="208"/>
      <c r="D146" s="208"/>
      <c r="E146" s="208"/>
      <c r="F146" s="208"/>
      <c r="G146" s="208"/>
      <c r="H146" s="208"/>
      <c r="I146" s="208"/>
      <c r="J146" s="208"/>
      <c r="K146" s="208"/>
      <c r="L146" s="208"/>
      <c r="M146" s="208"/>
      <c r="N146" s="208"/>
      <c r="O146" s="208"/>
      <c r="P146" s="208"/>
      <c r="Q146" s="208"/>
      <c r="R146" s="208"/>
      <c r="S146" s="208"/>
      <c r="T146" s="208"/>
      <c r="U146" s="208"/>
      <c r="V146" s="208"/>
      <c r="W146" s="208"/>
      <c r="X146" s="208"/>
      <c r="Y146" s="208"/>
      <c r="Z146" s="208"/>
      <c r="AA146" s="208"/>
      <c r="AC146" s="85"/>
      <c r="AN146" s="74">
        <v>105</v>
      </c>
    </row>
    <row r="147" spans="1:42" s="74" customFormat="1" ht="63" customHeight="1">
      <c r="A147" s="204" t="s">
        <v>160</v>
      </c>
      <c r="B147" s="204"/>
      <c r="C147" s="204"/>
      <c r="D147" s="204"/>
      <c r="E147" s="204"/>
      <c r="F147" s="204"/>
      <c r="G147" s="204"/>
      <c r="H147" s="204"/>
      <c r="I147" s="204"/>
      <c r="J147" s="204"/>
      <c r="K147" s="204"/>
      <c r="L147" s="204"/>
      <c r="M147" s="204"/>
      <c r="N147" s="204"/>
      <c r="O147" s="204"/>
      <c r="P147" s="204" t="s">
        <v>161</v>
      </c>
      <c r="Q147" s="204"/>
      <c r="R147" s="204"/>
      <c r="S147" s="204" t="s">
        <v>11499</v>
      </c>
      <c r="T147" s="204"/>
      <c r="U147" s="204"/>
      <c r="V147" s="204"/>
      <c r="W147" s="204" t="s">
        <v>199</v>
      </c>
      <c r="X147" s="204"/>
      <c r="Y147" s="204"/>
      <c r="Z147" s="204"/>
      <c r="AA147" s="204"/>
      <c r="AC147" s="85"/>
      <c r="AN147" s="74">
        <v>106</v>
      </c>
    </row>
    <row r="148" spans="1:42" s="74" customFormat="1" ht="46.5" customHeight="1">
      <c r="A148" s="172" t="s">
        <v>162</v>
      </c>
      <c r="B148" s="173"/>
      <c r="C148" s="173"/>
      <c r="D148" s="173"/>
      <c r="E148" s="173"/>
      <c r="F148" s="173"/>
      <c r="G148" s="173"/>
      <c r="H148" s="173"/>
      <c r="I148" s="173"/>
      <c r="J148" s="173"/>
      <c r="K148" s="173"/>
      <c r="L148" s="173"/>
      <c r="M148" s="173"/>
      <c r="N148" s="173"/>
      <c r="O148" s="173"/>
      <c r="P148" s="174">
        <v>1</v>
      </c>
      <c r="Q148" s="174"/>
      <c r="R148" s="174"/>
      <c r="S148" s="175"/>
      <c r="T148" s="176"/>
      <c r="U148" s="176"/>
      <c r="V148" s="177"/>
      <c r="W148" s="175"/>
      <c r="X148" s="176"/>
      <c r="Y148" s="176"/>
      <c r="Z148" s="176"/>
      <c r="AA148" s="177"/>
      <c r="AC148" s="85"/>
      <c r="AN148" s="74">
        <v>107</v>
      </c>
    </row>
    <row r="149" spans="1:42" s="74" customFormat="1" ht="31.5" customHeight="1">
      <c r="A149" s="172" t="s">
        <v>163</v>
      </c>
      <c r="B149" s="173"/>
      <c r="C149" s="173"/>
      <c r="D149" s="173"/>
      <c r="E149" s="173"/>
      <c r="F149" s="173"/>
      <c r="G149" s="173"/>
      <c r="H149" s="173"/>
      <c r="I149" s="173"/>
      <c r="J149" s="173"/>
      <c r="K149" s="173"/>
      <c r="L149" s="173"/>
      <c r="M149" s="173"/>
      <c r="N149" s="173"/>
      <c r="O149" s="173"/>
      <c r="P149" s="174">
        <v>2</v>
      </c>
      <c r="Q149" s="174"/>
      <c r="R149" s="174"/>
      <c r="S149" s="175"/>
      <c r="T149" s="176"/>
      <c r="U149" s="176"/>
      <c r="V149" s="177"/>
      <c r="W149" s="175"/>
      <c r="X149" s="176"/>
      <c r="Y149" s="176"/>
      <c r="Z149" s="176"/>
      <c r="AA149" s="177"/>
      <c r="AC149" s="85"/>
      <c r="AN149" s="74">
        <v>108</v>
      </c>
    </row>
    <row r="150" spans="1:42" s="74" customFormat="1" ht="31.5" customHeight="1">
      <c r="A150" s="172" t="s">
        <v>164</v>
      </c>
      <c r="B150" s="173"/>
      <c r="C150" s="173"/>
      <c r="D150" s="173"/>
      <c r="E150" s="173"/>
      <c r="F150" s="173"/>
      <c r="G150" s="173"/>
      <c r="H150" s="173"/>
      <c r="I150" s="173"/>
      <c r="J150" s="173"/>
      <c r="K150" s="173"/>
      <c r="L150" s="173"/>
      <c r="M150" s="173"/>
      <c r="N150" s="173"/>
      <c r="O150" s="173"/>
      <c r="P150" s="174">
        <v>3</v>
      </c>
      <c r="Q150" s="174"/>
      <c r="R150" s="174"/>
      <c r="S150" s="175"/>
      <c r="T150" s="176"/>
      <c r="U150" s="176"/>
      <c r="V150" s="177"/>
      <c r="W150" s="175"/>
      <c r="X150" s="176"/>
      <c r="Y150" s="176"/>
      <c r="Z150" s="176"/>
      <c r="AA150" s="177"/>
      <c r="AC150" s="85"/>
      <c r="AD150" s="85" t="s">
        <v>200</v>
      </c>
      <c r="AN150" s="74">
        <v>109</v>
      </c>
      <c r="AP150" s="74">
        <v>1</v>
      </c>
    </row>
    <row r="151" spans="1:42" s="74" customFormat="1" ht="31.5" customHeight="1">
      <c r="A151" s="172" t="s">
        <v>165</v>
      </c>
      <c r="B151" s="173"/>
      <c r="C151" s="173"/>
      <c r="D151" s="173"/>
      <c r="E151" s="173"/>
      <c r="F151" s="173"/>
      <c r="G151" s="173"/>
      <c r="H151" s="173"/>
      <c r="I151" s="173"/>
      <c r="J151" s="173"/>
      <c r="K151" s="173"/>
      <c r="L151" s="173"/>
      <c r="M151" s="173"/>
      <c r="N151" s="173"/>
      <c r="O151" s="173"/>
      <c r="P151" s="174">
        <v>4</v>
      </c>
      <c r="Q151" s="174"/>
      <c r="R151" s="174"/>
      <c r="S151" s="175"/>
      <c r="T151" s="176"/>
      <c r="U151" s="176"/>
      <c r="V151" s="177"/>
      <c r="W151" s="175"/>
      <c r="X151" s="176"/>
      <c r="Y151" s="176"/>
      <c r="Z151" s="176"/>
      <c r="AA151" s="177"/>
      <c r="AC151" s="85"/>
      <c r="AD151" s="86" t="s">
        <v>202</v>
      </c>
      <c r="AN151" s="74">
        <v>110</v>
      </c>
      <c r="AP151" s="74">
        <v>2</v>
      </c>
    </row>
    <row r="152" spans="1:42" s="74" customFormat="1" ht="47.25" customHeight="1">
      <c r="A152" s="172" t="s">
        <v>166</v>
      </c>
      <c r="B152" s="173"/>
      <c r="C152" s="173"/>
      <c r="D152" s="173"/>
      <c r="E152" s="173"/>
      <c r="F152" s="173"/>
      <c r="G152" s="173"/>
      <c r="H152" s="173"/>
      <c r="I152" s="173"/>
      <c r="J152" s="173"/>
      <c r="K152" s="173"/>
      <c r="L152" s="173"/>
      <c r="M152" s="173"/>
      <c r="N152" s="173"/>
      <c r="O152" s="173"/>
      <c r="P152" s="174">
        <v>5</v>
      </c>
      <c r="Q152" s="174"/>
      <c r="R152" s="174"/>
      <c r="S152" s="175"/>
      <c r="T152" s="176"/>
      <c r="U152" s="176"/>
      <c r="V152" s="177"/>
      <c r="W152" s="175"/>
      <c r="X152" s="176"/>
      <c r="Y152" s="176"/>
      <c r="Z152" s="176"/>
      <c r="AA152" s="177"/>
      <c r="AC152" s="85"/>
      <c r="AD152" s="85" t="s">
        <v>201</v>
      </c>
      <c r="AP152" s="74">
        <v>3</v>
      </c>
    </row>
    <row r="153" spans="1:42" s="74" customFormat="1" ht="32.25" customHeight="1">
      <c r="A153" s="172" t="s">
        <v>167</v>
      </c>
      <c r="B153" s="173"/>
      <c r="C153" s="173"/>
      <c r="D153" s="173"/>
      <c r="E153" s="173"/>
      <c r="F153" s="173"/>
      <c r="G153" s="173"/>
      <c r="H153" s="173"/>
      <c r="I153" s="173"/>
      <c r="J153" s="173"/>
      <c r="K153" s="173"/>
      <c r="L153" s="173"/>
      <c r="M153" s="173"/>
      <c r="N153" s="173"/>
      <c r="O153" s="173"/>
      <c r="P153" s="174">
        <v>6</v>
      </c>
      <c r="Q153" s="174"/>
      <c r="R153" s="174"/>
      <c r="S153" s="175"/>
      <c r="T153" s="176"/>
      <c r="U153" s="176"/>
      <c r="V153" s="177"/>
      <c r="W153" s="175"/>
      <c r="X153" s="176"/>
      <c r="Y153" s="176"/>
      <c r="Z153" s="176"/>
      <c r="AA153" s="177"/>
      <c r="AC153" s="85"/>
      <c r="AP153" s="74">
        <v>4</v>
      </c>
    </row>
    <row r="154" spans="1:42" s="74" customFormat="1" ht="32.25" customHeight="1">
      <c r="A154" s="172" t="s">
        <v>168</v>
      </c>
      <c r="B154" s="173"/>
      <c r="C154" s="173"/>
      <c r="D154" s="173"/>
      <c r="E154" s="173"/>
      <c r="F154" s="173"/>
      <c r="G154" s="173"/>
      <c r="H154" s="173"/>
      <c r="I154" s="173"/>
      <c r="J154" s="173"/>
      <c r="K154" s="173"/>
      <c r="L154" s="173"/>
      <c r="M154" s="173"/>
      <c r="N154" s="173"/>
      <c r="O154" s="173"/>
      <c r="P154" s="174">
        <v>7</v>
      </c>
      <c r="Q154" s="174"/>
      <c r="R154" s="174"/>
      <c r="S154" s="175"/>
      <c r="T154" s="176"/>
      <c r="U154" s="176"/>
      <c r="V154" s="177"/>
      <c r="W154" s="175"/>
      <c r="X154" s="176"/>
      <c r="Y154" s="176"/>
      <c r="Z154" s="176"/>
      <c r="AA154" s="177"/>
      <c r="AC154" s="85"/>
      <c r="AP154" s="74">
        <v>5</v>
      </c>
    </row>
    <row r="155" spans="1:42" s="74" customFormat="1" ht="15" customHeight="1">
      <c r="A155" s="200" t="s">
        <v>169</v>
      </c>
      <c r="B155" s="200"/>
      <c r="C155" s="200"/>
      <c r="D155" s="200"/>
      <c r="E155" s="200"/>
      <c r="F155" s="200"/>
      <c r="G155" s="200"/>
      <c r="H155" s="200"/>
      <c r="I155" s="200"/>
      <c r="J155" s="200"/>
      <c r="K155" s="200"/>
      <c r="L155" s="200"/>
      <c r="M155" s="200"/>
      <c r="N155" s="200"/>
      <c r="O155" s="200"/>
      <c r="P155" s="200"/>
      <c r="Q155" s="200"/>
      <c r="R155" s="200"/>
      <c r="S155" s="200"/>
      <c r="T155" s="200"/>
      <c r="U155" s="200"/>
      <c r="V155" s="200"/>
      <c r="W155" s="200"/>
      <c r="X155" s="200"/>
      <c r="Y155" s="200"/>
      <c r="Z155" s="200"/>
      <c r="AA155" s="200"/>
      <c r="AC155" s="85"/>
      <c r="AP155" s="74">
        <v>6</v>
      </c>
    </row>
    <row r="156" spans="1:42" s="74" customFormat="1" ht="15" customHeight="1">
      <c r="A156" s="201" t="s">
        <v>170</v>
      </c>
      <c r="B156" s="202"/>
      <c r="C156" s="202"/>
      <c r="D156" s="202"/>
      <c r="E156" s="202"/>
      <c r="F156" s="202"/>
      <c r="G156" s="202"/>
      <c r="H156" s="202"/>
      <c r="I156" s="202"/>
      <c r="J156" s="202"/>
      <c r="K156" s="202"/>
      <c r="L156" s="202"/>
      <c r="M156" s="202"/>
      <c r="N156" s="202"/>
      <c r="O156" s="202"/>
      <c r="P156" s="202"/>
      <c r="Q156" s="202"/>
      <c r="R156" s="202"/>
      <c r="S156" s="202"/>
      <c r="T156" s="202"/>
      <c r="U156" s="202"/>
      <c r="V156" s="202"/>
      <c r="W156" s="202"/>
      <c r="X156" s="202"/>
      <c r="Y156" s="202"/>
      <c r="Z156" s="202"/>
      <c r="AA156" s="203"/>
      <c r="AC156" s="85"/>
      <c r="AP156" s="74">
        <v>7</v>
      </c>
    </row>
    <row r="157" spans="1:42" s="74" customFormat="1" ht="78.75" customHeight="1">
      <c r="A157" s="205" t="s">
        <v>171</v>
      </c>
      <c r="B157" s="206"/>
      <c r="C157" s="206"/>
      <c r="D157" s="206"/>
      <c r="E157" s="206"/>
      <c r="F157" s="206"/>
      <c r="G157" s="206"/>
      <c r="H157" s="206"/>
      <c r="I157" s="207"/>
      <c r="J157" s="204" t="s">
        <v>172</v>
      </c>
      <c r="K157" s="204"/>
      <c r="L157" s="204"/>
      <c r="M157" s="204"/>
      <c r="N157" s="197" t="s">
        <v>173</v>
      </c>
      <c r="O157" s="198"/>
      <c r="P157" s="198"/>
      <c r="Q157" s="199"/>
      <c r="R157" s="194" t="s">
        <v>174</v>
      </c>
      <c r="S157" s="196"/>
      <c r="T157" s="195"/>
      <c r="U157" s="204" t="s">
        <v>175</v>
      </c>
      <c r="V157" s="204"/>
      <c r="W157" s="204"/>
      <c r="X157" s="204"/>
      <c r="Y157" s="204" t="s">
        <v>176</v>
      </c>
      <c r="Z157" s="204"/>
      <c r="AA157" s="204"/>
      <c r="AC157" s="87" t="s">
        <v>11790</v>
      </c>
      <c r="AD157" s="88"/>
    </row>
    <row r="158" spans="1:42" s="74" customFormat="1" ht="32.25" customHeight="1">
      <c r="A158" s="180" t="s">
        <v>177</v>
      </c>
      <c r="B158" s="181"/>
      <c r="C158" s="181"/>
      <c r="D158" s="181"/>
      <c r="E158" s="181"/>
      <c r="F158" s="181"/>
      <c r="G158" s="181"/>
      <c r="H158" s="181"/>
      <c r="I158" s="181"/>
      <c r="J158" s="181"/>
      <c r="K158" s="181"/>
      <c r="L158" s="181"/>
      <c r="M158" s="181"/>
      <c r="N158" s="181"/>
      <c r="O158" s="181"/>
      <c r="P158" s="181"/>
      <c r="Q158" s="181"/>
      <c r="R158" s="181"/>
      <c r="S158" s="181"/>
      <c r="T158" s="181"/>
      <c r="U158" s="181"/>
      <c r="V158" s="181"/>
      <c r="W158" s="181"/>
      <c r="X158" s="181"/>
      <c r="Y158" s="181"/>
      <c r="Z158" s="181"/>
      <c r="AA158" s="182"/>
      <c r="AC158" s="85"/>
      <c r="AD158" s="88"/>
    </row>
    <row r="159" spans="1:42" s="74" customFormat="1" ht="15.75" customHeight="1">
      <c r="A159" s="178"/>
      <c r="B159" s="178"/>
      <c r="C159" s="178"/>
      <c r="D159" s="178"/>
      <c r="E159" s="178"/>
      <c r="F159" s="178"/>
      <c r="G159" s="178"/>
      <c r="H159" s="178"/>
      <c r="I159" s="178"/>
      <c r="J159" s="179"/>
      <c r="K159" s="179"/>
      <c r="L159" s="179"/>
      <c r="M159" s="179"/>
      <c r="N159" s="169"/>
      <c r="O159" s="170"/>
      <c r="P159" s="170"/>
      <c r="Q159" s="171"/>
      <c r="R159" s="169"/>
      <c r="S159" s="170"/>
      <c r="T159" s="171"/>
      <c r="U159" s="179"/>
      <c r="V159" s="179"/>
      <c r="W159" s="179"/>
      <c r="X159" s="179"/>
      <c r="Y159" s="178"/>
      <c r="Z159" s="178"/>
      <c r="AA159" s="178"/>
      <c r="AC159" s="85"/>
      <c r="AD159" s="88"/>
    </row>
    <row r="160" spans="1:42" s="74" customFormat="1" ht="15" customHeight="1">
      <c r="A160" s="178"/>
      <c r="B160" s="178"/>
      <c r="C160" s="178"/>
      <c r="D160" s="178"/>
      <c r="E160" s="178"/>
      <c r="F160" s="178"/>
      <c r="G160" s="178"/>
      <c r="H160" s="178"/>
      <c r="I160" s="178"/>
      <c r="J160" s="179"/>
      <c r="K160" s="179"/>
      <c r="L160" s="179"/>
      <c r="M160" s="179"/>
      <c r="N160" s="169"/>
      <c r="O160" s="170"/>
      <c r="P160" s="170"/>
      <c r="Q160" s="171"/>
      <c r="R160" s="169"/>
      <c r="S160" s="170"/>
      <c r="T160" s="171"/>
      <c r="U160" s="179"/>
      <c r="V160" s="179"/>
      <c r="W160" s="179"/>
      <c r="X160" s="179"/>
      <c r="Y160" s="178"/>
      <c r="Z160" s="178"/>
      <c r="AA160" s="178"/>
      <c r="AC160" s="85"/>
      <c r="AD160" s="88"/>
    </row>
    <row r="161" spans="1:30" s="74" customFormat="1" ht="15" customHeight="1">
      <c r="A161" s="178"/>
      <c r="B161" s="178"/>
      <c r="C161" s="178"/>
      <c r="D161" s="178"/>
      <c r="E161" s="178"/>
      <c r="F161" s="178"/>
      <c r="G161" s="178"/>
      <c r="H161" s="178"/>
      <c r="I161" s="178"/>
      <c r="J161" s="179"/>
      <c r="K161" s="179"/>
      <c r="L161" s="179"/>
      <c r="M161" s="179"/>
      <c r="N161" s="169"/>
      <c r="O161" s="170"/>
      <c r="P161" s="170"/>
      <c r="Q161" s="171"/>
      <c r="R161" s="169"/>
      <c r="S161" s="170"/>
      <c r="T161" s="171"/>
      <c r="U161" s="179"/>
      <c r="V161" s="179"/>
      <c r="W161" s="179"/>
      <c r="X161" s="179"/>
      <c r="Y161" s="178"/>
      <c r="Z161" s="178"/>
      <c r="AA161" s="178"/>
      <c r="AC161" s="85"/>
      <c r="AD161" s="88"/>
    </row>
    <row r="162" spans="1:30" s="74" customFormat="1" ht="15" customHeight="1">
      <c r="A162" s="178"/>
      <c r="B162" s="178"/>
      <c r="C162" s="178"/>
      <c r="D162" s="178"/>
      <c r="E162" s="178"/>
      <c r="F162" s="178"/>
      <c r="G162" s="178"/>
      <c r="H162" s="178"/>
      <c r="I162" s="178"/>
      <c r="J162" s="179"/>
      <c r="K162" s="179"/>
      <c r="L162" s="179"/>
      <c r="M162" s="179"/>
      <c r="N162" s="169"/>
      <c r="O162" s="170"/>
      <c r="P162" s="170"/>
      <c r="Q162" s="171"/>
      <c r="R162" s="169"/>
      <c r="S162" s="170"/>
      <c r="T162" s="171"/>
      <c r="U162" s="179"/>
      <c r="V162" s="179"/>
      <c r="W162" s="179"/>
      <c r="X162" s="179"/>
      <c r="Y162" s="178"/>
      <c r="Z162" s="178"/>
      <c r="AA162" s="178"/>
      <c r="AC162" s="85"/>
      <c r="AD162" s="88"/>
    </row>
    <row r="163" spans="1:30" s="74" customFormat="1" ht="15" customHeight="1">
      <c r="A163" s="178"/>
      <c r="B163" s="178"/>
      <c r="C163" s="178"/>
      <c r="D163" s="178"/>
      <c r="E163" s="178"/>
      <c r="F163" s="178"/>
      <c r="G163" s="178"/>
      <c r="H163" s="178"/>
      <c r="I163" s="178"/>
      <c r="J163" s="179"/>
      <c r="K163" s="179"/>
      <c r="L163" s="179"/>
      <c r="M163" s="179"/>
      <c r="N163" s="169"/>
      <c r="O163" s="170"/>
      <c r="P163" s="170"/>
      <c r="Q163" s="171"/>
      <c r="R163" s="169"/>
      <c r="S163" s="170"/>
      <c r="T163" s="171"/>
      <c r="U163" s="179"/>
      <c r="V163" s="179"/>
      <c r="W163" s="179"/>
      <c r="X163" s="179"/>
      <c r="Y163" s="178"/>
      <c r="Z163" s="178"/>
      <c r="AA163" s="178"/>
      <c r="AC163" s="85"/>
      <c r="AD163" s="88"/>
    </row>
    <row r="164" spans="1:30" s="74" customFormat="1" ht="15" customHeight="1">
      <c r="A164" s="178"/>
      <c r="B164" s="178"/>
      <c r="C164" s="178"/>
      <c r="D164" s="178"/>
      <c r="E164" s="178"/>
      <c r="F164" s="178"/>
      <c r="G164" s="178"/>
      <c r="H164" s="178"/>
      <c r="I164" s="178"/>
      <c r="J164" s="179"/>
      <c r="K164" s="179"/>
      <c r="L164" s="179"/>
      <c r="M164" s="179"/>
      <c r="N164" s="169"/>
      <c r="O164" s="170"/>
      <c r="P164" s="170"/>
      <c r="Q164" s="171"/>
      <c r="R164" s="169"/>
      <c r="S164" s="170"/>
      <c r="T164" s="171"/>
      <c r="U164" s="179"/>
      <c r="V164" s="179"/>
      <c r="W164" s="179"/>
      <c r="X164" s="179"/>
      <c r="Y164" s="178"/>
      <c r="Z164" s="178"/>
      <c r="AA164" s="178"/>
      <c r="AC164" s="85"/>
      <c r="AD164" s="88"/>
    </row>
    <row r="165" spans="1:30" s="74" customFormat="1" ht="15" customHeight="1">
      <c r="A165" s="178"/>
      <c r="B165" s="178"/>
      <c r="C165" s="178"/>
      <c r="D165" s="178"/>
      <c r="E165" s="178"/>
      <c r="F165" s="178"/>
      <c r="G165" s="178"/>
      <c r="H165" s="178"/>
      <c r="I165" s="178"/>
      <c r="J165" s="179"/>
      <c r="K165" s="179"/>
      <c r="L165" s="179"/>
      <c r="M165" s="179"/>
      <c r="N165" s="169"/>
      <c r="O165" s="170"/>
      <c r="P165" s="170"/>
      <c r="Q165" s="171"/>
      <c r="R165" s="169"/>
      <c r="S165" s="170"/>
      <c r="T165" s="171"/>
      <c r="U165" s="179"/>
      <c r="V165" s="179"/>
      <c r="W165" s="179"/>
      <c r="X165" s="179"/>
      <c r="Y165" s="178"/>
      <c r="Z165" s="178"/>
      <c r="AA165" s="178"/>
      <c r="AC165" s="85"/>
      <c r="AD165" s="88"/>
    </row>
    <row r="166" spans="1:30" s="74" customFormat="1" ht="15" customHeight="1">
      <c r="A166" s="178"/>
      <c r="B166" s="178"/>
      <c r="C166" s="178"/>
      <c r="D166" s="178"/>
      <c r="E166" s="178"/>
      <c r="F166" s="178"/>
      <c r="G166" s="178"/>
      <c r="H166" s="178"/>
      <c r="I166" s="178"/>
      <c r="J166" s="179"/>
      <c r="K166" s="179"/>
      <c r="L166" s="179"/>
      <c r="M166" s="179"/>
      <c r="N166" s="169"/>
      <c r="O166" s="170"/>
      <c r="P166" s="170"/>
      <c r="Q166" s="171"/>
      <c r="R166" s="169"/>
      <c r="S166" s="170"/>
      <c r="T166" s="171"/>
      <c r="U166" s="179"/>
      <c r="V166" s="179"/>
      <c r="W166" s="179"/>
      <c r="X166" s="179"/>
      <c r="Y166" s="178"/>
      <c r="Z166" s="178"/>
      <c r="AA166" s="178"/>
      <c r="AC166" s="85"/>
      <c r="AD166" s="88"/>
    </row>
    <row r="167" spans="1:30" s="74" customFormat="1" ht="15" customHeight="1">
      <c r="A167" s="178"/>
      <c r="B167" s="178"/>
      <c r="C167" s="178"/>
      <c r="D167" s="178"/>
      <c r="E167" s="178"/>
      <c r="F167" s="178"/>
      <c r="G167" s="178"/>
      <c r="H167" s="178"/>
      <c r="I167" s="178"/>
      <c r="J167" s="179"/>
      <c r="K167" s="179"/>
      <c r="L167" s="179"/>
      <c r="M167" s="179"/>
      <c r="N167" s="169"/>
      <c r="O167" s="170"/>
      <c r="P167" s="170"/>
      <c r="Q167" s="171"/>
      <c r="R167" s="169"/>
      <c r="S167" s="170"/>
      <c r="T167" s="171"/>
      <c r="U167" s="179"/>
      <c r="V167" s="179"/>
      <c r="W167" s="179"/>
      <c r="X167" s="179"/>
      <c r="Y167" s="178"/>
      <c r="Z167" s="178"/>
      <c r="AA167" s="178"/>
      <c r="AC167" s="85"/>
      <c r="AD167" s="88"/>
    </row>
    <row r="168" spans="1:30" s="74" customFormat="1" ht="15.75">
      <c r="A168" s="178"/>
      <c r="B168" s="178"/>
      <c r="C168" s="178"/>
      <c r="D168" s="178"/>
      <c r="E168" s="178"/>
      <c r="F168" s="178"/>
      <c r="G168" s="178"/>
      <c r="H168" s="178"/>
      <c r="I168" s="178"/>
      <c r="J168" s="179"/>
      <c r="K168" s="179"/>
      <c r="L168" s="179"/>
      <c r="M168" s="179"/>
      <c r="N168" s="169"/>
      <c r="O168" s="170"/>
      <c r="P168" s="170"/>
      <c r="Q168" s="171"/>
      <c r="R168" s="169"/>
      <c r="S168" s="170"/>
      <c r="T168" s="171"/>
      <c r="U168" s="179"/>
      <c r="V168" s="179"/>
      <c r="W168" s="179"/>
      <c r="X168" s="179"/>
      <c r="Y168" s="178"/>
      <c r="Z168" s="178"/>
      <c r="AA168" s="178"/>
      <c r="AC168" s="85"/>
      <c r="AD168" s="88"/>
    </row>
    <row r="169" spans="1:30" s="74" customFormat="1" ht="15" customHeight="1">
      <c r="A169" s="178"/>
      <c r="B169" s="178"/>
      <c r="C169" s="178"/>
      <c r="D169" s="178"/>
      <c r="E169" s="178"/>
      <c r="F169" s="178"/>
      <c r="G169" s="178"/>
      <c r="H169" s="178"/>
      <c r="I169" s="178"/>
      <c r="J169" s="179"/>
      <c r="K169" s="179"/>
      <c r="L169" s="179"/>
      <c r="M169" s="179"/>
      <c r="N169" s="169"/>
      <c r="O169" s="170"/>
      <c r="P169" s="170"/>
      <c r="Q169" s="171"/>
      <c r="R169" s="169"/>
      <c r="S169" s="170"/>
      <c r="T169" s="171"/>
      <c r="U169" s="179"/>
      <c r="V169" s="179"/>
      <c r="W169" s="179"/>
      <c r="X169" s="179"/>
      <c r="Y169" s="178"/>
      <c r="Z169" s="178"/>
      <c r="AA169" s="178"/>
      <c r="AC169" s="85"/>
      <c r="AD169" s="88"/>
    </row>
    <row r="170" spans="1:30" s="74" customFormat="1" ht="15" customHeight="1">
      <c r="A170" s="178"/>
      <c r="B170" s="178"/>
      <c r="C170" s="178"/>
      <c r="D170" s="178"/>
      <c r="E170" s="178"/>
      <c r="F170" s="178"/>
      <c r="G170" s="178"/>
      <c r="H170" s="178"/>
      <c r="I170" s="178"/>
      <c r="J170" s="179"/>
      <c r="K170" s="179"/>
      <c r="L170" s="179"/>
      <c r="M170" s="179"/>
      <c r="N170" s="169"/>
      <c r="O170" s="170"/>
      <c r="P170" s="170"/>
      <c r="Q170" s="171"/>
      <c r="R170" s="169"/>
      <c r="S170" s="170"/>
      <c r="T170" s="171"/>
      <c r="U170" s="179"/>
      <c r="V170" s="179"/>
      <c r="W170" s="179"/>
      <c r="X170" s="179"/>
      <c r="Y170" s="178"/>
      <c r="Z170" s="178"/>
      <c r="AA170" s="178"/>
      <c r="AC170" s="85"/>
      <c r="AD170" s="88"/>
    </row>
    <row r="171" spans="1:30" s="74" customFormat="1" ht="15" customHeight="1">
      <c r="A171" s="178"/>
      <c r="B171" s="178"/>
      <c r="C171" s="178"/>
      <c r="D171" s="178"/>
      <c r="E171" s="178"/>
      <c r="F171" s="178"/>
      <c r="G171" s="178"/>
      <c r="H171" s="178"/>
      <c r="I171" s="178"/>
      <c r="J171" s="179"/>
      <c r="K171" s="179"/>
      <c r="L171" s="179"/>
      <c r="M171" s="179"/>
      <c r="N171" s="169"/>
      <c r="O171" s="170"/>
      <c r="P171" s="170"/>
      <c r="Q171" s="171"/>
      <c r="R171" s="169"/>
      <c r="S171" s="170"/>
      <c r="T171" s="171"/>
      <c r="U171" s="179"/>
      <c r="V171" s="179"/>
      <c r="W171" s="179"/>
      <c r="X171" s="179"/>
      <c r="Y171" s="178"/>
      <c r="Z171" s="178"/>
      <c r="AA171" s="178"/>
      <c r="AC171" s="85"/>
      <c r="AD171" s="88"/>
    </row>
    <row r="172" spans="1:30" s="74" customFormat="1" ht="15" customHeight="1">
      <c r="A172" s="178"/>
      <c r="B172" s="178"/>
      <c r="C172" s="178"/>
      <c r="D172" s="178"/>
      <c r="E172" s="178"/>
      <c r="F172" s="178"/>
      <c r="G172" s="178"/>
      <c r="H172" s="178"/>
      <c r="I172" s="178"/>
      <c r="J172" s="179"/>
      <c r="K172" s="179"/>
      <c r="L172" s="179"/>
      <c r="M172" s="179"/>
      <c r="N172" s="169"/>
      <c r="O172" s="170"/>
      <c r="P172" s="170"/>
      <c r="Q172" s="171"/>
      <c r="R172" s="169"/>
      <c r="S172" s="170"/>
      <c r="T172" s="171"/>
      <c r="U172" s="179"/>
      <c r="V172" s="179"/>
      <c r="W172" s="179"/>
      <c r="X172" s="179"/>
      <c r="Y172" s="178"/>
      <c r="Z172" s="178"/>
      <c r="AA172" s="178"/>
      <c r="AC172" s="85"/>
      <c r="AD172" s="88"/>
    </row>
    <row r="173" spans="1:30" s="74" customFormat="1" ht="15" customHeight="1">
      <c r="A173" s="178"/>
      <c r="B173" s="178"/>
      <c r="C173" s="178"/>
      <c r="D173" s="178"/>
      <c r="E173" s="178"/>
      <c r="F173" s="178"/>
      <c r="G173" s="178"/>
      <c r="H173" s="178"/>
      <c r="I173" s="178"/>
      <c r="J173" s="179"/>
      <c r="K173" s="179"/>
      <c r="L173" s="179"/>
      <c r="M173" s="179"/>
      <c r="N173" s="169"/>
      <c r="O173" s="170"/>
      <c r="P173" s="170"/>
      <c r="Q173" s="171"/>
      <c r="R173" s="169"/>
      <c r="S173" s="170"/>
      <c r="T173" s="171"/>
      <c r="U173" s="179"/>
      <c r="V173" s="179"/>
      <c r="W173" s="179"/>
      <c r="X173" s="179"/>
      <c r="Y173" s="178"/>
      <c r="Z173" s="178"/>
      <c r="AA173" s="178"/>
      <c r="AC173" s="85"/>
      <c r="AD173" s="88"/>
    </row>
    <row r="174" spans="1:30" s="74" customFormat="1" ht="15" customHeight="1">
      <c r="A174" s="178"/>
      <c r="B174" s="178"/>
      <c r="C174" s="178"/>
      <c r="D174" s="178"/>
      <c r="E174" s="178"/>
      <c r="F174" s="178"/>
      <c r="G174" s="178"/>
      <c r="H174" s="178"/>
      <c r="I174" s="178"/>
      <c r="J174" s="179"/>
      <c r="K174" s="179"/>
      <c r="L174" s="179"/>
      <c r="M174" s="179"/>
      <c r="N174" s="169"/>
      <c r="O174" s="170"/>
      <c r="P174" s="170"/>
      <c r="Q174" s="171"/>
      <c r="R174" s="169"/>
      <c r="S174" s="170"/>
      <c r="T174" s="171"/>
      <c r="U174" s="179"/>
      <c r="V174" s="179"/>
      <c r="W174" s="179"/>
      <c r="X174" s="179"/>
      <c r="Y174" s="178"/>
      <c r="Z174" s="178"/>
      <c r="AA174" s="178"/>
      <c r="AC174" s="85"/>
      <c r="AD174" s="88"/>
    </row>
    <row r="175" spans="1:30" s="74" customFormat="1" ht="15" customHeight="1">
      <c r="A175" s="178"/>
      <c r="B175" s="178"/>
      <c r="C175" s="178"/>
      <c r="D175" s="178"/>
      <c r="E175" s="178"/>
      <c r="F175" s="178"/>
      <c r="G175" s="178"/>
      <c r="H175" s="178"/>
      <c r="I175" s="178"/>
      <c r="J175" s="179"/>
      <c r="K175" s="179"/>
      <c r="L175" s="179"/>
      <c r="M175" s="179"/>
      <c r="N175" s="169"/>
      <c r="O175" s="170"/>
      <c r="P175" s="170"/>
      <c r="Q175" s="171"/>
      <c r="R175" s="169"/>
      <c r="S175" s="170"/>
      <c r="T175" s="171"/>
      <c r="U175" s="179"/>
      <c r="V175" s="179"/>
      <c r="W175" s="179"/>
      <c r="X175" s="179"/>
      <c r="Y175" s="178"/>
      <c r="Z175" s="178"/>
      <c r="AA175" s="178"/>
      <c r="AC175" s="85"/>
      <c r="AD175" s="88"/>
    </row>
    <row r="176" spans="1:30" s="74" customFormat="1" ht="15" customHeight="1">
      <c r="A176" s="178"/>
      <c r="B176" s="178"/>
      <c r="C176" s="178"/>
      <c r="D176" s="178"/>
      <c r="E176" s="178"/>
      <c r="F176" s="178"/>
      <c r="G176" s="178"/>
      <c r="H176" s="178"/>
      <c r="I176" s="178"/>
      <c r="J176" s="179"/>
      <c r="K176" s="179"/>
      <c r="L176" s="179"/>
      <c r="M176" s="179"/>
      <c r="N176" s="169"/>
      <c r="O176" s="170"/>
      <c r="P176" s="170"/>
      <c r="Q176" s="171"/>
      <c r="R176" s="169"/>
      <c r="S176" s="170"/>
      <c r="T176" s="171"/>
      <c r="U176" s="179"/>
      <c r="V176" s="179"/>
      <c r="W176" s="179"/>
      <c r="X176" s="179"/>
      <c r="Y176" s="178"/>
      <c r="Z176" s="178"/>
      <c r="AA176" s="178"/>
      <c r="AC176" s="85"/>
      <c r="AD176" s="88"/>
    </row>
    <row r="177" spans="1:30" s="74" customFormat="1" ht="47.25" customHeight="1">
      <c r="A177" s="180" t="s">
        <v>178</v>
      </c>
      <c r="B177" s="181"/>
      <c r="C177" s="181"/>
      <c r="D177" s="181"/>
      <c r="E177" s="181"/>
      <c r="F177" s="181"/>
      <c r="G177" s="181"/>
      <c r="H177" s="181"/>
      <c r="I177" s="181"/>
      <c r="J177" s="181"/>
      <c r="K177" s="181"/>
      <c r="L177" s="181"/>
      <c r="M177" s="181"/>
      <c r="N177" s="181"/>
      <c r="O177" s="181"/>
      <c r="P177" s="181"/>
      <c r="Q177" s="181"/>
      <c r="R177" s="181"/>
      <c r="S177" s="181"/>
      <c r="T177" s="181"/>
      <c r="U177" s="181"/>
      <c r="V177" s="181"/>
      <c r="W177" s="181"/>
      <c r="X177" s="181"/>
      <c r="Y177" s="181"/>
      <c r="Z177" s="181"/>
      <c r="AA177" s="182"/>
      <c r="AC177" s="87" t="s">
        <v>11790</v>
      </c>
      <c r="AD177" s="88"/>
    </row>
    <row r="178" spans="1:30" s="74" customFormat="1" ht="15" customHeight="1">
      <c r="A178" s="178"/>
      <c r="B178" s="178"/>
      <c r="C178" s="178"/>
      <c r="D178" s="178"/>
      <c r="E178" s="178"/>
      <c r="F178" s="178"/>
      <c r="G178" s="178"/>
      <c r="H178" s="178"/>
      <c r="I178" s="178"/>
      <c r="J178" s="179"/>
      <c r="K178" s="179"/>
      <c r="L178" s="179"/>
      <c r="M178" s="179"/>
      <c r="N178" s="169"/>
      <c r="O178" s="170"/>
      <c r="P178" s="170"/>
      <c r="Q178" s="171"/>
      <c r="R178" s="169"/>
      <c r="S178" s="170"/>
      <c r="T178" s="171"/>
      <c r="U178" s="179"/>
      <c r="V178" s="179"/>
      <c r="W178" s="179"/>
      <c r="X178" s="179"/>
      <c r="Y178" s="178"/>
      <c r="Z178" s="178"/>
      <c r="AA178" s="178"/>
      <c r="AC178" s="85"/>
      <c r="AD178" s="88"/>
    </row>
    <row r="179" spans="1:30" s="74" customFormat="1" ht="15" customHeight="1">
      <c r="A179" s="178"/>
      <c r="B179" s="178"/>
      <c r="C179" s="178"/>
      <c r="D179" s="178"/>
      <c r="E179" s="178"/>
      <c r="F179" s="178"/>
      <c r="G179" s="178"/>
      <c r="H179" s="178"/>
      <c r="I179" s="178"/>
      <c r="J179" s="179"/>
      <c r="K179" s="179"/>
      <c r="L179" s="179"/>
      <c r="M179" s="179"/>
      <c r="N179" s="169"/>
      <c r="O179" s="170"/>
      <c r="P179" s="170"/>
      <c r="Q179" s="171"/>
      <c r="R179" s="169"/>
      <c r="S179" s="170"/>
      <c r="T179" s="171"/>
      <c r="U179" s="179"/>
      <c r="V179" s="179"/>
      <c r="W179" s="179"/>
      <c r="X179" s="179"/>
      <c r="Y179" s="178"/>
      <c r="Z179" s="178"/>
      <c r="AA179" s="178"/>
      <c r="AC179" s="85"/>
      <c r="AD179" s="88"/>
    </row>
    <row r="180" spans="1:30" s="74" customFormat="1" ht="15" customHeight="1">
      <c r="A180" s="178"/>
      <c r="B180" s="178"/>
      <c r="C180" s="178"/>
      <c r="D180" s="178"/>
      <c r="E180" s="178"/>
      <c r="F180" s="178"/>
      <c r="G180" s="178"/>
      <c r="H180" s="178"/>
      <c r="I180" s="178"/>
      <c r="J180" s="179"/>
      <c r="K180" s="179"/>
      <c r="L180" s="179"/>
      <c r="M180" s="179"/>
      <c r="N180" s="169"/>
      <c r="O180" s="170"/>
      <c r="P180" s="170"/>
      <c r="Q180" s="171"/>
      <c r="R180" s="169"/>
      <c r="S180" s="170"/>
      <c r="T180" s="171"/>
      <c r="U180" s="179"/>
      <c r="V180" s="179"/>
      <c r="W180" s="179"/>
      <c r="X180" s="179"/>
      <c r="Y180" s="178"/>
      <c r="Z180" s="178"/>
      <c r="AA180" s="178"/>
      <c r="AC180" s="85"/>
      <c r="AD180" s="88"/>
    </row>
    <row r="181" spans="1:30" s="74" customFormat="1" ht="15" customHeight="1">
      <c r="A181" s="178"/>
      <c r="B181" s="178"/>
      <c r="C181" s="178"/>
      <c r="D181" s="178"/>
      <c r="E181" s="178"/>
      <c r="F181" s="178"/>
      <c r="G181" s="178"/>
      <c r="H181" s="178"/>
      <c r="I181" s="178"/>
      <c r="J181" s="179"/>
      <c r="K181" s="179"/>
      <c r="L181" s="179"/>
      <c r="M181" s="179"/>
      <c r="N181" s="169"/>
      <c r="O181" s="170"/>
      <c r="P181" s="170"/>
      <c r="Q181" s="171"/>
      <c r="R181" s="169"/>
      <c r="S181" s="170"/>
      <c r="T181" s="171"/>
      <c r="U181" s="179"/>
      <c r="V181" s="179"/>
      <c r="W181" s="179"/>
      <c r="X181" s="179"/>
      <c r="Y181" s="178"/>
      <c r="Z181" s="178"/>
      <c r="AA181" s="178"/>
      <c r="AC181" s="85"/>
      <c r="AD181" s="88"/>
    </row>
    <row r="182" spans="1:30" s="74" customFormat="1" ht="15" customHeight="1">
      <c r="A182" s="178"/>
      <c r="B182" s="178"/>
      <c r="C182" s="178"/>
      <c r="D182" s="178"/>
      <c r="E182" s="178"/>
      <c r="F182" s="178"/>
      <c r="G182" s="178"/>
      <c r="H182" s="178"/>
      <c r="I182" s="178"/>
      <c r="J182" s="179"/>
      <c r="K182" s="179"/>
      <c r="L182" s="179"/>
      <c r="M182" s="179"/>
      <c r="N182" s="169"/>
      <c r="O182" s="170"/>
      <c r="P182" s="170"/>
      <c r="Q182" s="171"/>
      <c r="R182" s="169"/>
      <c r="S182" s="170"/>
      <c r="T182" s="171"/>
      <c r="U182" s="179"/>
      <c r="V182" s="179"/>
      <c r="W182" s="179"/>
      <c r="X182" s="179"/>
      <c r="Y182" s="178"/>
      <c r="Z182" s="178"/>
      <c r="AA182" s="178"/>
      <c r="AC182" s="85"/>
      <c r="AD182" s="88"/>
    </row>
    <row r="183" spans="1:30" s="74" customFormat="1" ht="15" customHeight="1">
      <c r="A183" s="178"/>
      <c r="B183" s="178"/>
      <c r="C183" s="178"/>
      <c r="D183" s="178"/>
      <c r="E183" s="178"/>
      <c r="F183" s="178"/>
      <c r="G183" s="178"/>
      <c r="H183" s="178"/>
      <c r="I183" s="178"/>
      <c r="J183" s="179"/>
      <c r="K183" s="179"/>
      <c r="L183" s="179"/>
      <c r="M183" s="179"/>
      <c r="N183" s="169"/>
      <c r="O183" s="170"/>
      <c r="P183" s="170"/>
      <c r="Q183" s="171"/>
      <c r="R183" s="169"/>
      <c r="S183" s="170"/>
      <c r="T183" s="171"/>
      <c r="U183" s="179"/>
      <c r="V183" s="179"/>
      <c r="W183" s="179"/>
      <c r="X183" s="179"/>
      <c r="Y183" s="178"/>
      <c r="Z183" s="178"/>
      <c r="AA183" s="178"/>
      <c r="AC183" s="85"/>
      <c r="AD183" s="88"/>
    </row>
    <row r="184" spans="1:30" s="74" customFormat="1" ht="15" customHeight="1">
      <c r="A184" s="178"/>
      <c r="B184" s="178"/>
      <c r="C184" s="178"/>
      <c r="D184" s="178"/>
      <c r="E184" s="178"/>
      <c r="F184" s="178"/>
      <c r="G184" s="178"/>
      <c r="H184" s="178"/>
      <c r="I184" s="178"/>
      <c r="J184" s="179"/>
      <c r="K184" s="179"/>
      <c r="L184" s="179"/>
      <c r="M184" s="179"/>
      <c r="N184" s="169"/>
      <c r="O184" s="170"/>
      <c r="P184" s="170"/>
      <c r="Q184" s="171"/>
      <c r="R184" s="169"/>
      <c r="S184" s="170"/>
      <c r="T184" s="171"/>
      <c r="U184" s="179"/>
      <c r="V184" s="179"/>
      <c r="W184" s="179"/>
      <c r="X184" s="179"/>
      <c r="Y184" s="178"/>
      <c r="Z184" s="178"/>
      <c r="AA184" s="178"/>
      <c r="AC184" s="85"/>
      <c r="AD184" s="88"/>
    </row>
    <row r="185" spans="1:30" s="74" customFormat="1" ht="15" customHeight="1">
      <c r="A185" s="178"/>
      <c r="B185" s="178"/>
      <c r="C185" s="178"/>
      <c r="D185" s="178"/>
      <c r="E185" s="178"/>
      <c r="F185" s="178"/>
      <c r="G185" s="178"/>
      <c r="H185" s="178"/>
      <c r="I185" s="178"/>
      <c r="J185" s="179"/>
      <c r="K185" s="179"/>
      <c r="L185" s="179"/>
      <c r="M185" s="179"/>
      <c r="N185" s="169"/>
      <c r="O185" s="170"/>
      <c r="P185" s="170"/>
      <c r="Q185" s="171"/>
      <c r="R185" s="169"/>
      <c r="S185" s="170"/>
      <c r="T185" s="171"/>
      <c r="U185" s="179"/>
      <c r="V185" s="179"/>
      <c r="W185" s="179"/>
      <c r="X185" s="179"/>
      <c r="Y185" s="178"/>
      <c r="Z185" s="178"/>
      <c r="AA185" s="178"/>
      <c r="AC185" s="85"/>
      <c r="AD185" s="88"/>
    </row>
    <row r="186" spans="1:30" s="74" customFormat="1" ht="15" customHeight="1">
      <c r="A186" s="178"/>
      <c r="B186" s="178"/>
      <c r="C186" s="178"/>
      <c r="D186" s="178"/>
      <c r="E186" s="178"/>
      <c r="F186" s="178"/>
      <c r="G186" s="178"/>
      <c r="H186" s="178"/>
      <c r="I186" s="178"/>
      <c r="J186" s="179"/>
      <c r="K186" s="179"/>
      <c r="L186" s="179"/>
      <c r="M186" s="179"/>
      <c r="N186" s="169"/>
      <c r="O186" s="170"/>
      <c r="P186" s="170"/>
      <c r="Q186" s="171"/>
      <c r="R186" s="169"/>
      <c r="S186" s="170"/>
      <c r="T186" s="171"/>
      <c r="U186" s="179"/>
      <c r="V186" s="179"/>
      <c r="W186" s="179"/>
      <c r="X186" s="179"/>
      <c r="Y186" s="178"/>
      <c r="Z186" s="178"/>
      <c r="AA186" s="178"/>
      <c r="AC186" s="85"/>
      <c r="AD186" s="88"/>
    </row>
    <row r="187" spans="1:30" s="74" customFormat="1" ht="15.75">
      <c r="A187" s="178"/>
      <c r="B187" s="178"/>
      <c r="C187" s="178"/>
      <c r="D187" s="178"/>
      <c r="E187" s="178"/>
      <c r="F187" s="178"/>
      <c r="G187" s="178"/>
      <c r="H187" s="178"/>
      <c r="I187" s="178"/>
      <c r="J187" s="179"/>
      <c r="K187" s="179"/>
      <c r="L187" s="179"/>
      <c r="M187" s="179"/>
      <c r="N187" s="169"/>
      <c r="O187" s="170"/>
      <c r="P187" s="170"/>
      <c r="Q187" s="171"/>
      <c r="R187" s="169"/>
      <c r="S187" s="170"/>
      <c r="T187" s="171"/>
      <c r="U187" s="179"/>
      <c r="V187" s="179"/>
      <c r="W187" s="179"/>
      <c r="X187" s="179"/>
      <c r="Y187" s="178"/>
      <c r="Z187" s="178"/>
      <c r="AA187" s="178"/>
      <c r="AC187" s="85"/>
      <c r="AD187" s="88"/>
    </row>
    <row r="188" spans="1:30" s="74" customFormat="1" ht="15" customHeight="1">
      <c r="A188" s="178"/>
      <c r="B188" s="178"/>
      <c r="C188" s="178"/>
      <c r="D188" s="178"/>
      <c r="E188" s="178"/>
      <c r="F188" s="178"/>
      <c r="G188" s="178"/>
      <c r="H188" s="178"/>
      <c r="I188" s="178"/>
      <c r="J188" s="179"/>
      <c r="K188" s="179"/>
      <c r="L188" s="179"/>
      <c r="M188" s="179"/>
      <c r="N188" s="169"/>
      <c r="O188" s="170"/>
      <c r="P188" s="170"/>
      <c r="Q188" s="171"/>
      <c r="R188" s="169"/>
      <c r="S188" s="170"/>
      <c r="T188" s="171"/>
      <c r="U188" s="179"/>
      <c r="V188" s="179"/>
      <c r="W188" s="179"/>
      <c r="X188" s="179"/>
      <c r="Y188" s="178"/>
      <c r="Z188" s="178"/>
      <c r="AA188" s="178"/>
      <c r="AC188" s="85"/>
      <c r="AD188" s="88"/>
    </row>
    <row r="189" spans="1:30" s="74" customFormat="1" ht="15" customHeight="1">
      <c r="A189" s="178"/>
      <c r="B189" s="178"/>
      <c r="C189" s="178"/>
      <c r="D189" s="178"/>
      <c r="E189" s="178"/>
      <c r="F189" s="178"/>
      <c r="G189" s="178"/>
      <c r="H189" s="178"/>
      <c r="I189" s="178"/>
      <c r="J189" s="179"/>
      <c r="K189" s="179"/>
      <c r="L189" s="179"/>
      <c r="M189" s="179"/>
      <c r="N189" s="169"/>
      <c r="O189" s="170"/>
      <c r="P189" s="170"/>
      <c r="Q189" s="171"/>
      <c r="R189" s="169"/>
      <c r="S189" s="170"/>
      <c r="T189" s="171"/>
      <c r="U189" s="179"/>
      <c r="V189" s="179"/>
      <c r="W189" s="179"/>
      <c r="X189" s="179"/>
      <c r="Y189" s="178"/>
      <c r="Z189" s="178"/>
      <c r="AA189" s="178"/>
      <c r="AC189" s="85"/>
      <c r="AD189" s="88"/>
    </row>
    <row r="190" spans="1:30" s="74" customFormat="1" ht="15" customHeight="1">
      <c r="A190" s="178"/>
      <c r="B190" s="178"/>
      <c r="C190" s="178"/>
      <c r="D190" s="178"/>
      <c r="E190" s="178"/>
      <c r="F190" s="178"/>
      <c r="G190" s="178"/>
      <c r="H190" s="178"/>
      <c r="I190" s="178"/>
      <c r="J190" s="179"/>
      <c r="K190" s="179"/>
      <c r="L190" s="179"/>
      <c r="M190" s="179"/>
      <c r="N190" s="169"/>
      <c r="O190" s="170"/>
      <c r="P190" s="170"/>
      <c r="Q190" s="171"/>
      <c r="R190" s="169"/>
      <c r="S190" s="170"/>
      <c r="T190" s="171"/>
      <c r="U190" s="179"/>
      <c r="V190" s="179"/>
      <c r="W190" s="179"/>
      <c r="X190" s="179"/>
      <c r="Y190" s="178"/>
      <c r="Z190" s="178"/>
      <c r="AA190" s="178"/>
      <c r="AC190" s="85"/>
      <c r="AD190" s="88"/>
    </row>
    <row r="191" spans="1:30" s="74" customFormat="1" ht="15" customHeight="1">
      <c r="A191" s="178"/>
      <c r="B191" s="178"/>
      <c r="C191" s="178"/>
      <c r="D191" s="178"/>
      <c r="E191" s="178"/>
      <c r="F191" s="178"/>
      <c r="G191" s="178"/>
      <c r="H191" s="178"/>
      <c r="I191" s="178"/>
      <c r="J191" s="179"/>
      <c r="K191" s="179"/>
      <c r="L191" s="179"/>
      <c r="M191" s="179"/>
      <c r="N191" s="169"/>
      <c r="O191" s="170"/>
      <c r="P191" s="170"/>
      <c r="Q191" s="171"/>
      <c r="R191" s="169"/>
      <c r="S191" s="170"/>
      <c r="T191" s="171"/>
      <c r="U191" s="179"/>
      <c r="V191" s="179"/>
      <c r="W191" s="179"/>
      <c r="X191" s="179"/>
      <c r="Y191" s="178"/>
      <c r="Z191" s="178"/>
      <c r="AA191" s="178"/>
      <c r="AC191" s="85"/>
      <c r="AD191" s="88"/>
    </row>
    <row r="192" spans="1:30" s="74" customFormat="1" ht="15" customHeight="1">
      <c r="A192" s="178"/>
      <c r="B192" s="178"/>
      <c r="C192" s="178"/>
      <c r="D192" s="178"/>
      <c r="E192" s="178"/>
      <c r="F192" s="178"/>
      <c r="G192" s="178"/>
      <c r="H192" s="178"/>
      <c r="I192" s="178"/>
      <c r="J192" s="179"/>
      <c r="K192" s="179"/>
      <c r="L192" s="179"/>
      <c r="M192" s="179"/>
      <c r="N192" s="169"/>
      <c r="O192" s="170"/>
      <c r="P192" s="170"/>
      <c r="Q192" s="171"/>
      <c r="R192" s="169"/>
      <c r="S192" s="170"/>
      <c r="T192" s="171"/>
      <c r="U192" s="179"/>
      <c r="V192" s="179"/>
      <c r="W192" s="179"/>
      <c r="X192" s="179"/>
      <c r="Y192" s="178"/>
      <c r="Z192" s="178"/>
      <c r="AA192" s="178"/>
      <c r="AC192" s="85"/>
      <c r="AD192" s="88"/>
    </row>
    <row r="193" spans="1:30" s="74" customFormat="1" ht="15" customHeight="1">
      <c r="A193" s="178"/>
      <c r="B193" s="178"/>
      <c r="C193" s="178"/>
      <c r="D193" s="178"/>
      <c r="E193" s="178"/>
      <c r="F193" s="178"/>
      <c r="G193" s="178"/>
      <c r="H193" s="178"/>
      <c r="I193" s="178"/>
      <c r="J193" s="179"/>
      <c r="K193" s="179"/>
      <c r="L193" s="179"/>
      <c r="M193" s="179"/>
      <c r="N193" s="169"/>
      <c r="O193" s="170"/>
      <c r="P193" s="170"/>
      <c r="Q193" s="171"/>
      <c r="R193" s="169"/>
      <c r="S193" s="170"/>
      <c r="T193" s="171"/>
      <c r="U193" s="179"/>
      <c r="V193" s="179"/>
      <c r="W193" s="179"/>
      <c r="X193" s="179"/>
      <c r="Y193" s="178"/>
      <c r="Z193" s="178"/>
      <c r="AA193" s="178"/>
      <c r="AC193" s="85"/>
      <c r="AD193" s="88"/>
    </row>
    <row r="194" spans="1:30" s="74" customFormat="1" ht="15" customHeight="1">
      <c r="A194" s="178"/>
      <c r="B194" s="178"/>
      <c r="C194" s="178"/>
      <c r="D194" s="178"/>
      <c r="E194" s="178"/>
      <c r="F194" s="178"/>
      <c r="G194" s="178"/>
      <c r="H194" s="178"/>
      <c r="I194" s="178"/>
      <c r="J194" s="179"/>
      <c r="K194" s="179"/>
      <c r="L194" s="179"/>
      <c r="M194" s="179"/>
      <c r="N194" s="169"/>
      <c r="O194" s="170"/>
      <c r="P194" s="170"/>
      <c r="Q194" s="171"/>
      <c r="R194" s="169"/>
      <c r="S194" s="170"/>
      <c r="T194" s="171"/>
      <c r="U194" s="179"/>
      <c r="V194" s="179"/>
      <c r="W194" s="179"/>
      <c r="X194" s="179"/>
      <c r="Y194" s="178"/>
      <c r="Z194" s="178"/>
      <c r="AA194" s="178"/>
      <c r="AC194" s="85"/>
      <c r="AD194" s="88"/>
    </row>
    <row r="195" spans="1:30" s="74" customFormat="1" ht="15" customHeight="1">
      <c r="A195" s="178"/>
      <c r="B195" s="178"/>
      <c r="C195" s="178"/>
      <c r="D195" s="178"/>
      <c r="E195" s="178"/>
      <c r="F195" s="178"/>
      <c r="G195" s="178"/>
      <c r="H195" s="178"/>
      <c r="I195" s="178"/>
      <c r="J195" s="179"/>
      <c r="K195" s="179"/>
      <c r="L195" s="179"/>
      <c r="M195" s="179"/>
      <c r="N195" s="169"/>
      <c r="O195" s="170"/>
      <c r="P195" s="170"/>
      <c r="Q195" s="171"/>
      <c r="R195" s="169"/>
      <c r="S195" s="170"/>
      <c r="T195" s="171"/>
      <c r="U195" s="179"/>
      <c r="V195" s="179"/>
      <c r="W195" s="179"/>
      <c r="X195" s="179"/>
      <c r="Y195" s="178"/>
      <c r="Z195" s="178"/>
      <c r="AA195" s="178"/>
      <c r="AC195" s="85"/>
      <c r="AD195" s="88"/>
    </row>
    <row r="196" spans="1:30" s="74" customFormat="1" ht="47.25" customHeight="1">
      <c r="A196" s="180" t="s">
        <v>179</v>
      </c>
      <c r="B196" s="181"/>
      <c r="C196" s="181"/>
      <c r="D196" s="181"/>
      <c r="E196" s="181"/>
      <c r="F196" s="181"/>
      <c r="G196" s="181"/>
      <c r="H196" s="181"/>
      <c r="I196" s="181"/>
      <c r="J196" s="181"/>
      <c r="K196" s="181"/>
      <c r="L196" s="181"/>
      <c r="M196" s="181"/>
      <c r="N196" s="181"/>
      <c r="O196" s="181"/>
      <c r="P196" s="181"/>
      <c r="Q196" s="181"/>
      <c r="R196" s="181"/>
      <c r="S196" s="181"/>
      <c r="T196" s="181"/>
      <c r="U196" s="181"/>
      <c r="V196" s="181"/>
      <c r="W196" s="181"/>
      <c r="X196" s="181"/>
      <c r="Y196" s="181"/>
      <c r="Z196" s="181"/>
      <c r="AA196" s="182"/>
      <c r="AC196" s="87" t="s">
        <v>11790</v>
      </c>
      <c r="AD196" s="88"/>
    </row>
    <row r="197" spans="1:30" s="74" customFormat="1" ht="15" customHeight="1">
      <c r="A197" s="178"/>
      <c r="B197" s="178"/>
      <c r="C197" s="178"/>
      <c r="D197" s="178"/>
      <c r="E197" s="178"/>
      <c r="F197" s="178"/>
      <c r="G197" s="178"/>
      <c r="H197" s="178"/>
      <c r="I197" s="178"/>
      <c r="J197" s="179"/>
      <c r="K197" s="179"/>
      <c r="L197" s="179"/>
      <c r="M197" s="179"/>
      <c r="N197" s="169"/>
      <c r="O197" s="170"/>
      <c r="P197" s="170"/>
      <c r="Q197" s="171"/>
      <c r="R197" s="169"/>
      <c r="S197" s="170"/>
      <c r="T197" s="171"/>
      <c r="U197" s="179"/>
      <c r="V197" s="179"/>
      <c r="W197" s="179"/>
      <c r="X197" s="179"/>
      <c r="Y197" s="178"/>
      <c r="Z197" s="178"/>
      <c r="AA197" s="178"/>
      <c r="AC197" s="85"/>
      <c r="AD197" s="88"/>
    </row>
    <row r="198" spans="1:30" s="74" customFormat="1" ht="15" customHeight="1">
      <c r="A198" s="178"/>
      <c r="B198" s="178"/>
      <c r="C198" s="178"/>
      <c r="D198" s="178"/>
      <c r="E198" s="178"/>
      <c r="F198" s="178"/>
      <c r="G198" s="178"/>
      <c r="H198" s="178"/>
      <c r="I198" s="178"/>
      <c r="J198" s="179"/>
      <c r="K198" s="179"/>
      <c r="L198" s="179"/>
      <c r="M198" s="179"/>
      <c r="N198" s="169"/>
      <c r="O198" s="170"/>
      <c r="P198" s="170"/>
      <c r="Q198" s="171"/>
      <c r="R198" s="169"/>
      <c r="S198" s="170"/>
      <c r="T198" s="171"/>
      <c r="U198" s="179"/>
      <c r="V198" s="179"/>
      <c r="W198" s="179"/>
      <c r="X198" s="179"/>
      <c r="Y198" s="178"/>
      <c r="Z198" s="178"/>
      <c r="AA198" s="178"/>
      <c r="AC198" s="85"/>
      <c r="AD198" s="88"/>
    </row>
    <row r="199" spans="1:30" s="74" customFormat="1" ht="15" customHeight="1">
      <c r="A199" s="178"/>
      <c r="B199" s="178"/>
      <c r="C199" s="178"/>
      <c r="D199" s="178"/>
      <c r="E199" s="178"/>
      <c r="F199" s="178"/>
      <c r="G199" s="178"/>
      <c r="H199" s="178"/>
      <c r="I199" s="178"/>
      <c r="J199" s="179"/>
      <c r="K199" s="179"/>
      <c r="L199" s="179"/>
      <c r="M199" s="179"/>
      <c r="N199" s="169"/>
      <c r="O199" s="170"/>
      <c r="P199" s="170"/>
      <c r="Q199" s="171"/>
      <c r="R199" s="169"/>
      <c r="S199" s="170"/>
      <c r="T199" s="171"/>
      <c r="U199" s="179"/>
      <c r="V199" s="179"/>
      <c r="W199" s="179"/>
      <c r="X199" s="179"/>
      <c r="Y199" s="178"/>
      <c r="Z199" s="178"/>
      <c r="AA199" s="178"/>
      <c r="AC199" s="85"/>
      <c r="AD199" s="88"/>
    </row>
    <row r="200" spans="1:30" s="74" customFormat="1" ht="15" customHeight="1">
      <c r="A200" s="178"/>
      <c r="B200" s="178"/>
      <c r="C200" s="178"/>
      <c r="D200" s="178"/>
      <c r="E200" s="178"/>
      <c r="F200" s="178"/>
      <c r="G200" s="178"/>
      <c r="H200" s="178"/>
      <c r="I200" s="178"/>
      <c r="J200" s="179"/>
      <c r="K200" s="179"/>
      <c r="L200" s="179"/>
      <c r="M200" s="179"/>
      <c r="N200" s="169"/>
      <c r="O200" s="170"/>
      <c r="P200" s="170"/>
      <c r="Q200" s="171"/>
      <c r="R200" s="169"/>
      <c r="S200" s="170"/>
      <c r="T200" s="171"/>
      <c r="U200" s="179"/>
      <c r="V200" s="179"/>
      <c r="W200" s="179"/>
      <c r="X200" s="179"/>
      <c r="Y200" s="178"/>
      <c r="Z200" s="178"/>
      <c r="AA200" s="178"/>
      <c r="AC200" s="85"/>
      <c r="AD200" s="88"/>
    </row>
    <row r="201" spans="1:30" s="74" customFormat="1" ht="15" customHeight="1">
      <c r="A201" s="178"/>
      <c r="B201" s="178"/>
      <c r="C201" s="178"/>
      <c r="D201" s="178"/>
      <c r="E201" s="178"/>
      <c r="F201" s="178"/>
      <c r="G201" s="178"/>
      <c r="H201" s="178"/>
      <c r="I201" s="178"/>
      <c r="J201" s="179"/>
      <c r="K201" s="179"/>
      <c r="L201" s="179"/>
      <c r="M201" s="179"/>
      <c r="N201" s="169"/>
      <c r="O201" s="170"/>
      <c r="P201" s="170"/>
      <c r="Q201" s="171"/>
      <c r="R201" s="169"/>
      <c r="S201" s="170"/>
      <c r="T201" s="171"/>
      <c r="U201" s="179"/>
      <c r="V201" s="179"/>
      <c r="W201" s="179"/>
      <c r="X201" s="179"/>
      <c r="Y201" s="178"/>
      <c r="Z201" s="178"/>
      <c r="AA201" s="178"/>
      <c r="AC201" s="85"/>
      <c r="AD201" s="88"/>
    </row>
    <row r="202" spans="1:30" s="74" customFormat="1" ht="15" customHeight="1">
      <c r="A202" s="178"/>
      <c r="B202" s="178"/>
      <c r="C202" s="178"/>
      <c r="D202" s="178"/>
      <c r="E202" s="178"/>
      <c r="F202" s="178"/>
      <c r="G202" s="178"/>
      <c r="H202" s="178"/>
      <c r="I202" s="178"/>
      <c r="J202" s="179"/>
      <c r="K202" s="179"/>
      <c r="L202" s="179"/>
      <c r="M202" s="179"/>
      <c r="N202" s="169"/>
      <c r="O202" s="170"/>
      <c r="P202" s="170"/>
      <c r="Q202" s="171"/>
      <c r="R202" s="169"/>
      <c r="S202" s="170"/>
      <c r="T202" s="171"/>
      <c r="U202" s="179"/>
      <c r="V202" s="179"/>
      <c r="W202" s="179"/>
      <c r="X202" s="179"/>
      <c r="Y202" s="178"/>
      <c r="Z202" s="178"/>
      <c r="AA202" s="178"/>
      <c r="AC202" s="85"/>
      <c r="AD202" s="88"/>
    </row>
    <row r="203" spans="1:30" s="74" customFormat="1" ht="15.75">
      <c r="A203" s="178"/>
      <c r="B203" s="178"/>
      <c r="C203" s="178"/>
      <c r="D203" s="178"/>
      <c r="E203" s="178"/>
      <c r="F203" s="178"/>
      <c r="G203" s="178"/>
      <c r="H203" s="178"/>
      <c r="I203" s="178"/>
      <c r="J203" s="179"/>
      <c r="K203" s="179"/>
      <c r="L203" s="179"/>
      <c r="M203" s="179"/>
      <c r="N203" s="169"/>
      <c r="O203" s="170"/>
      <c r="P203" s="170"/>
      <c r="Q203" s="171"/>
      <c r="R203" s="169"/>
      <c r="S203" s="170"/>
      <c r="T203" s="171"/>
      <c r="U203" s="179"/>
      <c r="V203" s="179"/>
      <c r="W203" s="179"/>
      <c r="X203" s="179"/>
      <c r="Y203" s="178"/>
      <c r="Z203" s="178"/>
      <c r="AA203" s="178"/>
      <c r="AC203" s="85"/>
      <c r="AD203" s="88"/>
    </row>
    <row r="204" spans="1:30" s="74" customFormat="1" ht="15" customHeight="1">
      <c r="A204" s="178"/>
      <c r="B204" s="178"/>
      <c r="C204" s="178"/>
      <c r="D204" s="178"/>
      <c r="E204" s="178"/>
      <c r="F204" s="178"/>
      <c r="G204" s="178"/>
      <c r="H204" s="178"/>
      <c r="I204" s="178"/>
      <c r="J204" s="179"/>
      <c r="K204" s="179"/>
      <c r="L204" s="179"/>
      <c r="M204" s="179"/>
      <c r="N204" s="169"/>
      <c r="O204" s="170"/>
      <c r="P204" s="170"/>
      <c r="Q204" s="171"/>
      <c r="R204" s="169"/>
      <c r="S204" s="170"/>
      <c r="T204" s="171"/>
      <c r="U204" s="179"/>
      <c r="V204" s="179"/>
      <c r="W204" s="179"/>
      <c r="X204" s="179"/>
      <c r="Y204" s="178"/>
      <c r="Z204" s="178"/>
      <c r="AA204" s="178"/>
      <c r="AC204" s="85"/>
      <c r="AD204" s="88"/>
    </row>
    <row r="205" spans="1:30" s="74" customFormat="1" ht="15" customHeight="1">
      <c r="A205" s="178"/>
      <c r="B205" s="178"/>
      <c r="C205" s="178"/>
      <c r="D205" s="178"/>
      <c r="E205" s="178"/>
      <c r="F205" s="178"/>
      <c r="G205" s="178"/>
      <c r="H205" s="178"/>
      <c r="I205" s="178"/>
      <c r="J205" s="179"/>
      <c r="K205" s="179"/>
      <c r="L205" s="179"/>
      <c r="M205" s="179"/>
      <c r="N205" s="169"/>
      <c r="O205" s="170"/>
      <c r="P205" s="170"/>
      <c r="Q205" s="171"/>
      <c r="R205" s="169"/>
      <c r="S205" s="170"/>
      <c r="T205" s="171"/>
      <c r="U205" s="179"/>
      <c r="V205" s="179"/>
      <c r="W205" s="179"/>
      <c r="X205" s="179"/>
      <c r="Y205" s="178"/>
      <c r="Z205" s="178"/>
      <c r="AA205" s="178"/>
      <c r="AC205" s="85"/>
      <c r="AD205" s="88"/>
    </row>
    <row r="206" spans="1:30" s="74" customFormat="1" ht="15" customHeight="1">
      <c r="A206" s="178"/>
      <c r="B206" s="178"/>
      <c r="C206" s="178"/>
      <c r="D206" s="178"/>
      <c r="E206" s="178"/>
      <c r="F206" s="178"/>
      <c r="G206" s="178"/>
      <c r="H206" s="178"/>
      <c r="I206" s="178"/>
      <c r="J206" s="179"/>
      <c r="K206" s="179"/>
      <c r="L206" s="179"/>
      <c r="M206" s="179"/>
      <c r="N206" s="169"/>
      <c r="O206" s="170"/>
      <c r="P206" s="170"/>
      <c r="Q206" s="171"/>
      <c r="R206" s="169"/>
      <c r="S206" s="170"/>
      <c r="T206" s="171"/>
      <c r="U206" s="179"/>
      <c r="V206" s="179"/>
      <c r="W206" s="179"/>
      <c r="X206" s="179"/>
      <c r="Y206" s="178"/>
      <c r="Z206" s="178"/>
      <c r="AA206" s="178"/>
      <c r="AC206" s="85"/>
      <c r="AD206" s="88"/>
    </row>
    <row r="207" spans="1:30" s="74" customFormat="1" ht="15" customHeight="1">
      <c r="A207" s="178"/>
      <c r="B207" s="178"/>
      <c r="C207" s="178"/>
      <c r="D207" s="178"/>
      <c r="E207" s="178"/>
      <c r="F207" s="178"/>
      <c r="G207" s="178"/>
      <c r="H207" s="178"/>
      <c r="I207" s="178"/>
      <c r="J207" s="179"/>
      <c r="K207" s="179"/>
      <c r="L207" s="179"/>
      <c r="M207" s="179"/>
      <c r="N207" s="169"/>
      <c r="O207" s="170"/>
      <c r="P207" s="170"/>
      <c r="Q207" s="171"/>
      <c r="R207" s="169"/>
      <c r="S207" s="170"/>
      <c r="T207" s="171"/>
      <c r="U207" s="179"/>
      <c r="V207" s="179"/>
      <c r="W207" s="179"/>
      <c r="X207" s="179"/>
      <c r="Y207" s="178"/>
      <c r="Z207" s="178"/>
      <c r="AA207" s="178"/>
      <c r="AC207" s="85"/>
      <c r="AD207" s="88"/>
    </row>
    <row r="208" spans="1:30" s="74" customFormat="1" ht="15" customHeight="1">
      <c r="A208" s="178"/>
      <c r="B208" s="178"/>
      <c r="C208" s="178"/>
      <c r="D208" s="178"/>
      <c r="E208" s="178"/>
      <c r="F208" s="178"/>
      <c r="G208" s="178"/>
      <c r="H208" s="178"/>
      <c r="I208" s="178"/>
      <c r="J208" s="179"/>
      <c r="K208" s="179"/>
      <c r="L208" s="179"/>
      <c r="M208" s="179"/>
      <c r="N208" s="169"/>
      <c r="O208" s="170"/>
      <c r="P208" s="170"/>
      <c r="Q208" s="171"/>
      <c r="R208" s="169"/>
      <c r="S208" s="170"/>
      <c r="T208" s="171"/>
      <c r="U208" s="179"/>
      <c r="V208" s="179"/>
      <c r="W208" s="179"/>
      <c r="X208" s="179"/>
      <c r="Y208" s="178"/>
      <c r="Z208" s="178"/>
      <c r="AA208" s="178"/>
      <c r="AC208" s="85"/>
      <c r="AD208" s="88"/>
    </row>
    <row r="209" spans="1:30" s="74" customFormat="1" ht="15" customHeight="1">
      <c r="A209" s="178"/>
      <c r="B209" s="178"/>
      <c r="C209" s="178"/>
      <c r="D209" s="178"/>
      <c r="E209" s="178"/>
      <c r="F209" s="178"/>
      <c r="G209" s="178"/>
      <c r="H209" s="178"/>
      <c r="I209" s="178"/>
      <c r="J209" s="179"/>
      <c r="K209" s="179"/>
      <c r="L209" s="179"/>
      <c r="M209" s="179"/>
      <c r="N209" s="169"/>
      <c r="O209" s="170"/>
      <c r="P209" s="170"/>
      <c r="Q209" s="171"/>
      <c r="R209" s="169"/>
      <c r="S209" s="170"/>
      <c r="T209" s="171"/>
      <c r="U209" s="179"/>
      <c r="V209" s="179"/>
      <c r="W209" s="179"/>
      <c r="X209" s="179"/>
      <c r="Y209" s="178"/>
      <c r="Z209" s="178"/>
      <c r="AA209" s="178"/>
      <c r="AC209" s="85"/>
      <c r="AD209" s="88"/>
    </row>
    <row r="210" spans="1:30" s="74" customFormat="1" ht="15" customHeight="1">
      <c r="A210" s="178"/>
      <c r="B210" s="178"/>
      <c r="C210" s="178"/>
      <c r="D210" s="178"/>
      <c r="E210" s="178"/>
      <c r="F210" s="178"/>
      <c r="G210" s="178"/>
      <c r="H210" s="178"/>
      <c r="I210" s="178"/>
      <c r="J210" s="179"/>
      <c r="K210" s="179"/>
      <c r="L210" s="179"/>
      <c r="M210" s="179"/>
      <c r="N210" s="169"/>
      <c r="O210" s="170"/>
      <c r="P210" s="170"/>
      <c r="Q210" s="171"/>
      <c r="R210" s="169"/>
      <c r="S210" s="170"/>
      <c r="T210" s="171"/>
      <c r="U210" s="179"/>
      <c r="V210" s="179"/>
      <c r="W210" s="179"/>
      <c r="X210" s="179"/>
      <c r="Y210" s="178"/>
      <c r="Z210" s="178"/>
      <c r="AA210" s="178"/>
      <c r="AC210" s="85"/>
      <c r="AD210" s="88"/>
    </row>
    <row r="211" spans="1:30" s="74" customFormat="1" ht="15" customHeight="1">
      <c r="A211" s="178"/>
      <c r="B211" s="178"/>
      <c r="C211" s="178"/>
      <c r="D211" s="178"/>
      <c r="E211" s="178"/>
      <c r="F211" s="178"/>
      <c r="G211" s="178"/>
      <c r="H211" s="178"/>
      <c r="I211" s="178"/>
      <c r="J211" s="179"/>
      <c r="K211" s="179"/>
      <c r="L211" s="179"/>
      <c r="M211" s="179"/>
      <c r="N211" s="169"/>
      <c r="O211" s="170"/>
      <c r="P211" s="170"/>
      <c r="Q211" s="171"/>
      <c r="R211" s="169"/>
      <c r="S211" s="170"/>
      <c r="T211" s="171"/>
      <c r="U211" s="179"/>
      <c r="V211" s="179"/>
      <c r="W211" s="179"/>
      <c r="X211" s="179"/>
      <c r="Y211" s="178"/>
      <c r="Z211" s="178"/>
      <c r="AA211" s="178"/>
      <c r="AC211" s="85"/>
      <c r="AD211" s="88"/>
    </row>
    <row r="212" spans="1:30" s="74" customFormat="1" ht="47.25" customHeight="1">
      <c r="A212" s="180" t="s">
        <v>180</v>
      </c>
      <c r="B212" s="181"/>
      <c r="C212" s="181"/>
      <c r="D212" s="181"/>
      <c r="E212" s="181"/>
      <c r="F212" s="181"/>
      <c r="G212" s="181"/>
      <c r="H212" s="181"/>
      <c r="I212" s="181"/>
      <c r="J212" s="181"/>
      <c r="K212" s="181"/>
      <c r="L212" s="181"/>
      <c r="M212" s="181"/>
      <c r="N212" s="181"/>
      <c r="O212" s="181"/>
      <c r="P212" s="181"/>
      <c r="Q212" s="181"/>
      <c r="R212" s="181"/>
      <c r="S212" s="181"/>
      <c r="T212" s="181"/>
      <c r="U212" s="181"/>
      <c r="V212" s="181"/>
      <c r="W212" s="181"/>
      <c r="X212" s="181"/>
      <c r="Y212" s="181"/>
      <c r="Z212" s="181"/>
      <c r="AA212" s="182"/>
      <c r="AC212" s="87" t="s">
        <v>11790</v>
      </c>
      <c r="AD212" s="88"/>
    </row>
    <row r="213" spans="1:30" s="74" customFormat="1" ht="15" customHeight="1">
      <c r="A213" s="178"/>
      <c r="B213" s="178"/>
      <c r="C213" s="178"/>
      <c r="D213" s="178"/>
      <c r="E213" s="178"/>
      <c r="F213" s="178"/>
      <c r="G213" s="178"/>
      <c r="H213" s="178"/>
      <c r="I213" s="178"/>
      <c r="J213" s="179"/>
      <c r="K213" s="179"/>
      <c r="L213" s="179"/>
      <c r="M213" s="179"/>
      <c r="N213" s="169"/>
      <c r="O213" s="170"/>
      <c r="P213" s="170"/>
      <c r="Q213" s="171"/>
      <c r="R213" s="169"/>
      <c r="S213" s="170"/>
      <c r="T213" s="171"/>
      <c r="U213" s="179"/>
      <c r="V213" s="179"/>
      <c r="W213" s="179"/>
      <c r="X213" s="179"/>
      <c r="Y213" s="178"/>
      <c r="Z213" s="178"/>
      <c r="AA213" s="178"/>
      <c r="AC213" s="85"/>
      <c r="AD213" s="88"/>
    </row>
    <row r="214" spans="1:30" s="74" customFormat="1" ht="15" customHeight="1">
      <c r="A214" s="178"/>
      <c r="B214" s="178"/>
      <c r="C214" s="178"/>
      <c r="D214" s="178"/>
      <c r="E214" s="178"/>
      <c r="F214" s="178"/>
      <c r="G214" s="178"/>
      <c r="H214" s="178"/>
      <c r="I214" s="178"/>
      <c r="J214" s="179"/>
      <c r="K214" s="179"/>
      <c r="L214" s="179"/>
      <c r="M214" s="179"/>
      <c r="N214" s="169"/>
      <c r="O214" s="170"/>
      <c r="P214" s="170"/>
      <c r="Q214" s="171"/>
      <c r="R214" s="169"/>
      <c r="S214" s="170"/>
      <c r="T214" s="171"/>
      <c r="U214" s="179"/>
      <c r="V214" s="179"/>
      <c r="W214" s="179"/>
      <c r="X214" s="179"/>
      <c r="Y214" s="178"/>
      <c r="Z214" s="178"/>
      <c r="AA214" s="178"/>
      <c r="AC214" s="85"/>
      <c r="AD214" s="88"/>
    </row>
    <row r="215" spans="1:30" s="74" customFormat="1" ht="15" customHeight="1">
      <c r="A215" s="178"/>
      <c r="B215" s="178"/>
      <c r="C215" s="178"/>
      <c r="D215" s="178"/>
      <c r="E215" s="178"/>
      <c r="F215" s="178"/>
      <c r="G215" s="178"/>
      <c r="H215" s="178"/>
      <c r="I215" s="178"/>
      <c r="J215" s="179"/>
      <c r="K215" s="179"/>
      <c r="L215" s="179"/>
      <c r="M215" s="179"/>
      <c r="N215" s="169"/>
      <c r="O215" s="170"/>
      <c r="P215" s="170"/>
      <c r="Q215" s="171"/>
      <c r="R215" s="169"/>
      <c r="S215" s="170"/>
      <c r="T215" s="171"/>
      <c r="U215" s="179"/>
      <c r="V215" s="179"/>
      <c r="W215" s="179"/>
      <c r="X215" s="179"/>
      <c r="Y215" s="178"/>
      <c r="Z215" s="178"/>
      <c r="AA215" s="178"/>
      <c r="AC215" s="85"/>
      <c r="AD215" s="88"/>
    </row>
    <row r="216" spans="1:30" s="74" customFormat="1" ht="15.75">
      <c r="A216" s="178"/>
      <c r="B216" s="178"/>
      <c r="C216" s="178"/>
      <c r="D216" s="178"/>
      <c r="E216" s="178"/>
      <c r="F216" s="178"/>
      <c r="G216" s="178"/>
      <c r="H216" s="178"/>
      <c r="I216" s="178"/>
      <c r="J216" s="179"/>
      <c r="K216" s="179"/>
      <c r="L216" s="179"/>
      <c r="M216" s="179"/>
      <c r="N216" s="169"/>
      <c r="O216" s="170"/>
      <c r="P216" s="170"/>
      <c r="Q216" s="171"/>
      <c r="R216" s="169"/>
      <c r="S216" s="170"/>
      <c r="T216" s="171"/>
      <c r="U216" s="179"/>
      <c r="V216" s="179"/>
      <c r="W216" s="179"/>
      <c r="X216" s="179"/>
      <c r="Y216" s="178"/>
      <c r="Z216" s="178"/>
      <c r="AA216" s="178"/>
      <c r="AC216" s="85"/>
      <c r="AD216" s="88"/>
    </row>
    <row r="217" spans="1:30" s="74" customFormat="1" ht="15" customHeight="1">
      <c r="A217" s="178"/>
      <c r="B217" s="178"/>
      <c r="C217" s="178"/>
      <c r="D217" s="178"/>
      <c r="E217" s="178"/>
      <c r="F217" s="178"/>
      <c r="G217" s="178"/>
      <c r="H217" s="178"/>
      <c r="I217" s="178"/>
      <c r="J217" s="179"/>
      <c r="K217" s="179"/>
      <c r="L217" s="179"/>
      <c r="M217" s="179"/>
      <c r="N217" s="169"/>
      <c r="O217" s="170"/>
      <c r="P217" s="170"/>
      <c r="Q217" s="171"/>
      <c r="R217" s="169"/>
      <c r="S217" s="170"/>
      <c r="T217" s="171"/>
      <c r="U217" s="179"/>
      <c r="V217" s="179"/>
      <c r="W217" s="179"/>
      <c r="X217" s="179"/>
      <c r="Y217" s="178"/>
      <c r="Z217" s="178"/>
      <c r="AA217" s="178"/>
      <c r="AC217" s="85"/>
      <c r="AD217" s="88"/>
    </row>
    <row r="218" spans="1:30" s="74" customFormat="1" ht="15" customHeight="1">
      <c r="A218" s="178"/>
      <c r="B218" s="178"/>
      <c r="C218" s="178"/>
      <c r="D218" s="178"/>
      <c r="E218" s="178"/>
      <c r="F218" s="178"/>
      <c r="G218" s="178"/>
      <c r="H218" s="178"/>
      <c r="I218" s="178"/>
      <c r="J218" s="179"/>
      <c r="K218" s="179"/>
      <c r="L218" s="179"/>
      <c r="M218" s="179"/>
      <c r="N218" s="169"/>
      <c r="O218" s="170"/>
      <c r="P218" s="170"/>
      <c r="Q218" s="171"/>
      <c r="R218" s="169"/>
      <c r="S218" s="170"/>
      <c r="T218" s="171"/>
      <c r="U218" s="179"/>
      <c r="V218" s="179"/>
      <c r="W218" s="179"/>
      <c r="X218" s="179"/>
      <c r="Y218" s="178"/>
      <c r="Z218" s="178"/>
      <c r="AA218" s="178"/>
      <c r="AC218" s="85"/>
      <c r="AD218" s="88"/>
    </row>
    <row r="219" spans="1:30" s="74" customFormat="1" ht="15" customHeight="1">
      <c r="A219" s="178"/>
      <c r="B219" s="178"/>
      <c r="C219" s="178"/>
      <c r="D219" s="178"/>
      <c r="E219" s="178"/>
      <c r="F219" s="178"/>
      <c r="G219" s="178"/>
      <c r="H219" s="178"/>
      <c r="I219" s="178"/>
      <c r="J219" s="179"/>
      <c r="K219" s="179"/>
      <c r="L219" s="179"/>
      <c r="M219" s="179"/>
      <c r="N219" s="169"/>
      <c r="O219" s="170"/>
      <c r="P219" s="170"/>
      <c r="Q219" s="171"/>
      <c r="R219" s="169"/>
      <c r="S219" s="170"/>
      <c r="T219" s="171"/>
      <c r="U219" s="179"/>
      <c r="V219" s="179"/>
      <c r="W219" s="179"/>
      <c r="X219" s="179"/>
      <c r="Y219" s="178"/>
      <c r="Z219" s="178"/>
      <c r="AA219" s="178"/>
      <c r="AC219" s="85"/>
      <c r="AD219" s="88"/>
    </row>
    <row r="220" spans="1:30" s="74" customFormat="1" ht="15" customHeight="1">
      <c r="A220" s="178"/>
      <c r="B220" s="178"/>
      <c r="C220" s="178"/>
      <c r="D220" s="178"/>
      <c r="E220" s="178"/>
      <c r="F220" s="178"/>
      <c r="G220" s="178"/>
      <c r="H220" s="178"/>
      <c r="I220" s="178"/>
      <c r="J220" s="179"/>
      <c r="K220" s="179"/>
      <c r="L220" s="179"/>
      <c r="M220" s="179"/>
      <c r="N220" s="169"/>
      <c r="O220" s="170"/>
      <c r="P220" s="170"/>
      <c r="Q220" s="171"/>
      <c r="R220" s="169"/>
      <c r="S220" s="170"/>
      <c r="T220" s="171"/>
      <c r="U220" s="179"/>
      <c r="V220" s="179"/>
      <c r="W220" s="179"/>
      <c r="X220" s="179"/>
      <c r="Y220" s="178"/>
      <c r="Z220" s="178"/>
      <c r="AA220" s="178"/>
      <c r="AC220" s="85"/>
      <c r="AD220" s="88"/>
    </row>
    <row r="221" spans="1:30" s="74" customFormat="1" ht="15" customHeight="1">
      <c r="A221" s="178"/>
      <c r="B221" s="178"/>
      <c r="C221" s="178"/>
      <c r="D221" s="178"/>
      <c r="E221" s="178"/>
      <c r="F221" s="178"/>
      <c r="G221" s="178"/>
      <c r="H221" s="178"/>
      <c r="I221" s="178"/>
      <c r="J221" s="179"/>
      <c r="K221" s="179"/>
      <c r="L221" s="179"/>
      <c r="M221" s="179"/>
      <c r="N221" s="169"/>
      <c r="O221" s="170"/>
      <c r="P221" s="170"/>
      <c r="Q221" s="171"/>
      <c r="R221" s="169"/>
      <c r="S221" s="170"/>
      <c r="T221" s="171"/>
      <c r="U221" s="179"/>
      <c r="V221" s="179"/>
      <c r="W221" s="179"/>
      <c r="X221" s="179"/>
      <c r="Y221" s="178"/>
      <c r="Z221" s="178"/>
      <c r="AA221" s="178"/>
      <c r="AC221" s="85"/>
      <c r="AD221" s="88"/>
    </row>
    <row r="222" spans="1:30" s="74" customFormat="1" ht="15.75">
      <c r="A222" s="178"/>
      <c r="B222" s="178"/>
      <c r="C222" s="178"/>
      <c r="D222" s="178"/>
      <c r="E222" s="178"/>
      <c r="F222" s="178"/>
      <c r="G222" s="178"/>
      <c r="H222" s="178"/>
      <c r="I222" s="178"/>
      <c r="J222" s="179"/>
      <c r="K222" s="179"/>
      <c r="L222" s="179"/>
      <c r="M222" s="179"/>
      <c r="N222" s="169"/>
      <c r="O222" s="170"/>
      <c r="P222" s="170"/>
      <c r="Q222" s="171"/>
      <c r="R222" s="169"/>
      <c r="S222" s="170"/>
      <c r="T222" s="171"/>
      <c r="U222" s="179"/>
      <c r="V222" s="179"/>
      <c r="W222" s="179"/>
      <c r="X222" s="179"/>
      <c r="Y222" s="178"/>
      <c r="Z222" s="178"/>
      <c r="AA222" s="178"/>
      <c r="AC222" s="85"/>
      <c r="AD222" s="88"/>
    </row>
    <row r="223" spans="1:30" s="74" customFormat="1" ht="15.75">
      <c r="A223" s="178"/>
      <c r="B223" s="178"/>
      <c r="C223" s="178"/>
      <c r="D223" s="178"/>
      <c r="E223" s="178"/>
      <c r="F223" s="178"/>
      <c r="G223" s="178"/>
      <c r="H223" s="178"/>
      <c r="I223" s="178"/>
      <c r="J223" s="179"/>
      <c r="K223" s="179"/>
      <c r="L223" s="179"/>
      <c r="M223" s="179"/>
      <c r="N223" s="169"/>
      <c r="O223" s="170"/>
      <c r="P223" s="170"/>
      <c r="Q223" s="171"/>
      <c r="R223" s="169"/>
      <c r="S223" s="170"/>
      <c r="T223" s="171"/>
      <c r="U223" s="179"/>
      <c r="V223" s="179"/>
      <c r="W223" s="179"/>
      <c r="X223" s="179"/>
      <c r="Y223" s="178"/>
      <c r="Z223" s="178"/>
      <c r="AA223" s="178"/>
      <c r="AC223" s="85"/>
      <c r="AD223" s="88"/>
    </row>
    <row r="224" spans="1:30" s="74" customFormat="1" ht="15" customHeight="1">
      <c r="A224" s="178"/>
      <c r="B224" s="178"/>
      <c r="C224" s="178"/>
      <c r="D224" s="178"/>
      <c r="E224" s="178"/>
      <c r="F224" s="178"/>
      <c r="G224" s="178"/>
      <c r="H224" s="178"/>
      <c r="I224" s="178"/>
      <c r="J224" s="179"/>
      <c r="K224" s="179"/>
      <c r="L224" s="179"/>
      <c r="M224" s="179"/>
      <c r="N224" s="169"/>
      <c r="O224" s="170"/>
      <c r="P224" s="170"/>
      <c r="Q224" s="171"/>
      <c r="R224" s="169"/>
      <c r="S224" s="170"/>
      <c r="T224" s="171"/>
      <c r="U224" s="179"/>
      <c r="V224" s="179"/>
      <c r="W224" s="179"/>
      <c r="X224" s="179"/>
      <c r="Y224" s="178"/>
      <c r="Z224" s="178"/>
      <c r="AA224" s="178"/>
      <c r="AC224" s="85"/>
      <c r="AD224" s="88"/>
    </row>
    <row r="225" spans="1:30" s="74" customFormat="1" ht="47.25" customHeight="1">
      <c r="A225" s="180" t="s">
        <v>181</v>
      </c>
      <c r="B225" s="181"/>
      <c r="C225" s="181"/>
      <c r="D225" s="181"/>
      <c r="E225" s="181"/>
      <c r="F225" s="181"/>
      <c r="G225" s="181"/>
      <c r="H225" s="181"/>
      <c r="I225" s="181"/>
      <c r="J225" s="181"/>
      <c r="K225" s="181"/>
      <c r="L225" s="181"/>
      <c r="M225" s="181"/>
      <c r="N225" s="181"/>
      <c r="O225" s="181"/>
      <c r="P225" s="181"/>
      <c r="Q225" s="181"/>
      <c r="R225" s="181"/>
      <c r="S225" s="181"/>
      <c r="T225" s="181"/>
      <c r="U225" s="181"/>
      <c r="V225" s="181"/>
      <c r="W225" s="181"/>
      <c r="X225" s="181"/>
      <c r="Y225" s="181"/>
      <c r="Z225" s="181"/>
      <c r="AA225" s="182"/>
      <c r="AC225" s="87" t="s">
        <v>11790</v>
      </c>
      <c r="AD225" s="88"/>
    </row>
    <row r="226" spans="1:30" s="74" customFormat="1" ht="15" customHeight="1">
      <c r="A226" s="178"/>
      <c r="B226" s="178"/>
      <c r="C226" s="178"/>
      <c r="D226" s="178"/>
      <c r="E226" s="178"/>
      <c r="F226" s="178"/>
      <c r="G226" s="178"/>
      <c r="H226" s="178"/>
      <c r="I226" s="178"/>
      <c r="J226" s="179"/>
      <c r="K226" s="179"/>
      <c r="L226" s="179"/>
      <c r="M226" s="179"/>
      <c r="N226" s="169"/>
      <c r="O226" s="170"/>
      <c r="P226" s="170"/>
      <c r="Q226" s="171"/>
      <c r="R226" s="169"/>
      <c r="S226" s="170"/>
      <c r="T226" s="171"/>
      <c r="U226" s="179"/>
      <c r="V226" s="179"/>
      <c r="W226" s="179"/>
      <c r="X226" s="179"/>
      <c r="Y226" s="178"/>
      <c r="Z226" s="178"/>
      <c r="AA226" s="178"/>
      <c r="AC226" s="85"/>
      <c r="AD226" s="88"/>
    </row>
    <row r="227" spans="1:30" s="74" customFormat="1" ht="15" customHeight="1">
      <c r="A227" s="178"/>
      <c r="B227" s="178"/>
      <c r="C227" s="178"/>
      <c r="D227" s="178"/>
      <c r="E227" s="178"/>
      <c r="F227" s="178"/>
      <c r="G227" s="178"/>
      <c r="H227" s="178"/>
      <c r="I227" s="178"/>
      <c r="J227" s="179"/>
      <c r="K227" s="179"/>
      <c r="L227" s="179"/>
      <c r="M227" s="179"/>
      <c r="N227" s="169"/>
      <c r="O227" s="170"/>
      <c r="P227" s="170"/>
      <c r="Q227" s="171"/>
      <c r="R227" s="169"/>
      <c r="S227" s="170"/>
      <c r="T227" s="171"/>
      <c r="U227" s="179"/>
      <c r="V227" s="179"/>
      <c r="W227" s="179"/>
      <c r="X227" s="179"/>
      <c r="Y227" s="178"/>
      <c r="Z227" s="178"/>
      <c r="AA227" s="178"/>
      <c r="AC227" s="85"/>
      <c r="AD227" s="88"/>
    </row>
    <row r="228" spans="1:30" s="74" customFormat="1" ht="15" customHeight="1">
      <c r="A228" s="178"/>
      <c r="B228" s="178"/>
      <c r="C228" s="178"/>
      <c r="D228" s="178"/>
      <c r="E228" s="178"/>
      <c r="F228" s="178"/>
      <c r="G228" s="178"/>
      <c r="H228" s="178"/>
      <c r="I228" s="178"/>
      <c r="J228" s="179"/>
      <c r="K228" s="179"/>
      <c r="L228" s="179"/>
      <c r="M228" s="179"/>
      <c r="N228" s="169"/>
      <c r="O228" s="170"/>
      <c r="P228" s="170"/>
      <c r="Q228" s="171"/>
      <c r="R228" s="169"/>
      <c r="S228" s="170"/>
      <c r="T228" s="171"/>
      <c r="U228" s="179"/>
      <c r="V228" s="179"/>
      <c r="W228" s="179"/>
      <c r="X228" s="179"/>
      <c r="Y228" s="178"/>
      <c r="Z228" s="178"/>
      <c r="AA228" s="178"/>
      <c r="AC228" s="85"/>
      <c r="AD228" s="88"/>
    </row>
    <row r="229" spans="1:30" s="74" customFormat="1" ht="15.75">
      <c r="A229" s="178"/>
      <c r="B229" s="178"/>
      <c r="C229" s="178"/>
      <c r="D229" s="178"/>
      <c r="E229" s="178"/>
      <c r="F229" s="178"/>
      <c r="G229" s="178"/>
      <c r="H229" s="178"/>
      <c r="I229" s="178"/>
      <c r="J229" s="179"/>
      <c r="K229" s="179"/>
      <c r="L229" s="179"/>
      <c r="M229" s="179"/>
      <c r="N229" s="169"/>
      <c r="O229" s="170"/>
      <c r="P229" s="170"/>
      <c r="Q229" s="171"/>
      <c r="R229" s="169"/>
      <c r="S229" s="170"/>
      <c r="T229" s="171"/>
      <c r="U229" s="179"/>
      <c r="V229" s="179"/>
      <c r="W229" s="179"/>
      <c r="X229" s="179"/>
      <c r="Y229" s="178"/>
      <c r="Z229" s="178"/>
      <c r="AA229" s="178"/>
      <c r="AC229" s="85"/>
      <c r="AD229" s="88"/>
    </row>
    <row r="230" spans="1:30" s="74" customFormat="1" ht="15" customHeight="1">
      <c r="A230" s="178"/>
      <c r="B230" s="178"/>
      <c r="C230" s="178"/>
      <c r="D230" s="178"/>
      <c r="E230" s="178"/>
      <c r="F230" s="178"/>
      <c r="G230" s="178"/>
      <c r="H230" s="178"/>
      <c r="I230" s="178"/>
      <c r="J230" s="179"/>
      <c r="K230" s="179"/>
      <c r="L230" s="179"/>
      <c r="M230" s="179"/>
      <c r="N230" s="169"/>
      <c r="O230" s="170"/>
      <c r="P230" s="170"/>
      <c r="Q230" s="171"/>
      <c r="R230" s="169"/>
      <c r="S230" s="170"/>
      <c r="T230" s="171"/>
      <c r="U230" s="179"/>
      <c r="V230" s="179"/>
      <c r="W230" s="179"/>
      <c r="X230" s="179"/>
      <c r="Y230" s="178"/>
      <c r="Z230" s="178"/>
      <c r="AA230" s="178"/>
      <c r="AC230" s="85"/>
      <c r="AD230" s="88"/>
    </row>
    <row r="231" spans="1:30" s="74" customFormat="1" ht="81.75" customHeight="1">
      <c r="A231" s="180" t="s">
        <v>182</v>
      </c>
      <c r="B231" s="181"/>
      <c r="C231" s="181"/>
      <c r="D231" s="181"/>
      <c r="E231" s="181"/>
      <c r="F231" s="181"/>
      <c r="G231" s="181"/>
      <c r="H231" s="181"/>
      <c r="I231" s="181"/>
      <c r="J231" s="181"/>
      <c r="K231" s="181"/>
      <c r="L231" s="181"/>
      <c r="M231" s="181"/>
      <c r="N231" s="181"/>
      <c r="O231" s="181"/>
      <c r="P231" s="181"/>
      <c r="Q231" s="181"/>
      <c r="R231" s="182"/>
      <c r="S231" s="194" t="s">
        <v>11160</v>
      </c>
      <c r="T231" s="195"/>
      <c r="U231" s="174"/>
      <c r="V231" s="174"/>
      <c r="W231" s="174"/>
      <c r="X231" s="174"/>
      <c r="Y231" s="174"/>
      <c r="Z231" s="174"/>
      <c r="AA231" s="174"/>
      <c r="AC231" s="89" t="s">
        <v>11791</v>
      </c>
      <c r="AD231" s="88"/>
    </row>
    <row r="232" spans="1:30" s="74" customFormat="1" ht="15" customHeight="1">
      <c r="A232" s="178"/>
      <c r="B232" s="178"/>
      <c r="C232" s="178"/>
      <c r="D232" s="178"/>
      <c r="E232" s="178"/>
      <c r="F232" s="178"/>
      <c r="G232" s="178"/>
      <c r="H232" s="178"/>
      <c r="I232" s="178"/>
      <c r="J232" s="179"/>
      <c r="K232" s="179"/>
      <c r="L232" s="179"/>
      <c r="M232" s="179"/>
      <c r="N232" s="169"/>
      <c r="O232" s="170"/>
      <c r="P232" s="171"/>
      <c r="Q232" s="190"/>
      <c r="R232" s="191"/>
      <c r="S232" s="192"/>
      <c r="T232" s="193"/>
      <c r="U232" s="179"/>
      <c r="V232" s="179"/>
      <c r="W232" s="179"/>
      <c r="X232" s="179"/>
      <c r="Y232" s="178"/>
      <c r="Z232" s="178"/>
      <c r="AA232" s="178"/>
      <c r="AC232" s="85"/>
      <c r="AD232" s="88"/>
    </row>
    <row r="233" spans="1:30" s="74" customFormat="1" ht="15" customHeight="1">
      <c r="A233" s="178"/>
      <c r="B233" s="178"/>
      <c r="C233" s="178"/>
      <c r="D233" s="178"/>
      <c r="E233" s="178"/>
      <c r="F233" s="178"/>
      <c r="G233" s="178"/>
      <c r="H233" s="178"/>
      <c r="I233" s="178"/>
      <c r="J233" s="179"/>
      <c r="K233" s="179"/>
      <c r="L233" s="179"/>
      <c r="M233" s="179"/>
      <c r="N233" s="169"/>
      <c r="O233" s="170"/>
      <c r="P233" s="171"/>
      <c r="Q233" s="190"/>
      <c r="R233" s="191"/>
      <c r="S233" s="192"/>
      <c r="T233" s="193"/>
      <c r="U233" s="179"/>
      <c r="V233" s="179"/>
      <c r="W233" s="179"/>
      <c r="X233" s="179"/>
      <c r="Y233" s="178"/>
      <c r="Z233" s="178"/>
      <c r="AA233" s="178"/>
      <c r="AC233" s="85"/>
      <c r="AD233" s="88"/>
    </row>
    <row r="234" spans="1:30" s="74" customFormat="1" ht="15" customHeight="1">
      <c r="A234" s="178"/>
      <c r="B234" s="178"/>
      <c r="C234" s="178"/>
      <c r="D234" s="178"/>
      <c r="E234" s="178"/>
      <c r="F234" s="178"/>
      <c r="G234" s="178"/>
      <c r="H234" s="178"/>
      <c r="I234" s="178"/>
      <c r="J234" s="179"/>
      <c r="K234" s="179"/>
      <c r="L234" s="179"/>
      <c r="M234" s="179"/>
      <c r="N234" s="169"/>
      <c r="O234" s="170"/>
      <c r="P234" s="171"/>
      <c r="Q234" s="190"/>
      <c r="R234" s="191"/>
      <c r="S234" s="192"/>
      <c r="T234" s="193"/>
      <c r="U234" s="179"/>
      <c r="V234" s="179"/>
      <c r="W234" s="179"/>
      <c r="X234" s="179"/>
      <c r="Y234" s="178"/>
      <c r="Z234" s="178"/>
      <c r="AA234" s="178"/>
      <c r="AC234" s="85"/>
      <c r="AD234" s="88"/>
    </row>
    <row r="235" spans="1:30" s="74" customFormat="1" ht="15" customHeight="1">
      <c r="A235" s="178"/>
      <c r="B235" s="178"/>
      <c r="C235" s="178"/>
      <c r="D235" s="178"/>
      <c r="E235" s="178"/>
      <c r="F235" s="178"/>
      <c r="G235" s="178"/>
      <c r="H235" s="178"/>
      <c r="I235" s="178"/>
      <c r="J235" s="179"/>
      <c r="K235" s="179"/>
      <c r="L235" s="179"/>
      <c r="M235" s="179"/>
      <c r="N235" s="169"/>
      <c r="O235" s="170"/>
      <c r="P235" s="171"/>
      <c r="Q235" s="190"/>
      <c r="R235" s="191"/>
      <c r="S235" s="192"/>
      <c r="T235" s="193"/>
      <c r="U235" s="179"/>
      <c r="V235" s="179"/>
      <c r="W235" s="179"/>
      <c r="X235" s="179"/>
      <c r="Y235" s="178"/>
      <c r="Z235" s="178"/>
      <c r="AA235" s="178"/>
      <c r="AC235" s="85"/>
      <c r="AD235" s="88"/>
    </row>
    <row r="236" spans="1:30" s="74" customFormat="1" ht="15" customHeight="1">
      <c r="A236" s="178"/>
      <c r="B236" s="178"/>
      <c r="C236" s="178"/>
      <c r="D236" s="178"/>
      <c r="E236" s="178"/>
      <c r="F236" s="178"/>
      <c r="G236" s="178"/>
      <c r="H236" s="178"/>
      <c r="I236" s="178"/>
      <c r="J236" s="179"/>
      <c r="K236" s="179"/>
      <c r="L236" s="179"/>
      <c r="M236" s="179"/>
      <c r="N236" s="169"/>
      <c r="O236" s="170"/>
      <c r="P236" s="171"/>
      <c r="Q236" s="190"/>
      <c r="R236" s="191"/>
      <c r="S236" s="192"/>
      <c r="T236" s="193"/>
      <c r="U236" s="179"/>
      <c r="V236" s="179"/>
      <c r="W236" s="179"/>
      <c r="X236" s="179"/>
      <c r="Y236" s="178"/>
      <c r="Z236" s="178"/>
      <c r="AA236" s="178"/>
      <c r="AC236" s="85"/>
      <c r="AD236" s="88"/>
    </row>
    <row r="237" spans="1:30" s="74" customFormat="1" ht="15" customHeight="1">
      <c r="A237" s="178"/>
      <c r="B237" s="178"/>
      <c r="C237" s="178"/>
      <c r="D237" s="178"/>
      <c r="E237" s="178"/>
      <c r="F237" s="178"/>
      <c r="G237" s="178"/>
      <c r="H237" s="178"/>
      <c r="I237" s="178"/>
      <c r="J237" s="179"/>
      <c r="K237" s="179"/>
      <c r="L237" s="179"/>
      <c r="M237" s="179"/>
      <c r="N237" s="169"/>
      <c r="O237" s="170"/>
      <c r="P237" s="171"/>
      <c r="Q237" s="190"/>
      <c r="R237" s="191"/>
      <c r="S237" s="192"/>
      <c r="T237" s="193"/>
      <c r="U237" s="179"/>
      <c r="V237" s="179"/>
      <c r="W237" s="179"/>
      <c r="X237" s="179"/>
      <c r="Y237" s="178"/>
      <c r="Z237" s="178"/>
      <c r="AA237" s="178"/>
      <c r="AC237" s="85"/>
      <c r="AD237" s="88"/>
    </row>
    <row r="238" spans="1:30" s="74" customFormat="1" ht="47.25" customHeight="1">
      <c r="A238" s="180" t="s">
        <v>183</v>
      </c>
      <c r="B238" s="181"/>
      <c r="C238" s="181"/>
      <c r="D238" s="181"/>
      <c r="E238" s="181"/>
      <c r="F238" s="181"/>
      <c r="G238" s="181"/>
      <c r="H238" s="181"/>
      <c r="I238" s="181"/>
      <c r="J238" s="181"/>
      <c r="K238" s="181"/>
      <c r="L238" s="181"/>
      <c r="M238" s="181"/>
      <c r="N238" s="181"/>
      <c r="O238" s="181"/>
      <c r="P238" s="181"/>
      <c r="Q238" s="181"/>
      <c r="R238" s="181"/>
      <c r="S238" s="181"/>
      <c r="T238" s="181"/>
      <c r="U238" s="181"/>
      <c r="V238" s="181"/>
      <c r="W238" s="181"/>
      <c r="X238" s="181"/>
      <c r="Y238" s="181"/>
      <c r="Z238" s="181"/>
      <c r="AA238" s="182"/>
      <c r="AC238" s="87" t="s">
        <v>11790</v>
      </c>
      <c r="AD238" s="88"/>
    </row>
    <row r="239" spans="1:30" s="74" customFormat="1" ht="15" customHeight="1">
      <c r="A239" s="178"/>
      <c r="B239" s="178"/>
      <c r="C239" s="178"/>
      <c r="D239" s="178"/>
      <c r="E239" s="178"/>
      <c r="F239" s="178"/>
      <c r="G239" s="178"/>
      <c r="H239" s="178"/>
      <c r="I239" s="178"/>
      <c r="J239" s="179"/>
      <c r="K239" s="179"/>
      <c r="L239" s="179"/>
      <c r="M239" s="179"/>
      <c r="N239" s="169"/>
      <c r="O239" s="170"/>
      <c r="P239" s="170"/>
      <c r="Q239" s="171"/>
      <c r="R239" s="169"/>
      <c r="S239" s="170"/>
      <c r="T239" s="171"/>
      <c r="U239" s="179"/>
      <c r="V239" s="179"/>
      <c r="W239" s="179"/>
      <c r="X239" s="179"/>
      <c r="Y239" s="178"/>
      <c r="Z239" s="178"/>
      <c r="AA239" s="178"/>
      <c r="AC239" s="85"/>
      <c r="AD239" s="88"/>
    </row>
    <row r="240" spans="1:30" s="74" customFormat="1" ht="15" customHeight="1">
      <c r="A240" s="187"/>
      <c r="B240" s="188"/>
      <c r="C240" s="188"/>
      <c r="D240" s="188"/>
      <c r="E240" s="188"/>
      <c r="F240" s="188"/>
      <c r="G240" s="188"/>
      <c r="H240" s="188"/>
      <c r="I240" s="189"/>
      <c r="J240" s="179"/>
      <c r="K240" s="179"/>
      <c r="L240" s="179"/>
      <c r="M240" s="179"/>
      <c r="N240" s="169"/>
      <c r="O240" s="170"/>
      <c r="P240" s="170"/>
      <c r="Q240" s="171"/>
      <c r="R240" s="169"/>
      <c r="S240" s="170"/>
      <c r="T240" s="171"/>
      <c r="U240" s="179"/>
      <c r="V240" s="179"/>
      <c r="W240" s="179"/>
      <c r="X240" s="179"/>
      <c r="Y240" s="178"/>
      <c r="Z240" s="178"/>
      <c r="AA240" s="178"/>
      <c r="AC240" s="85"/>
      <c r="AD240" s="88"/>
    </row>
    <row r="241" spans="1:30" s="74" customFormat="1" ht="15" customHeight="1">
      <c r="A241" s="178"/>
      <c r="B241" s="178"/>
      <c r="C241" s="178"/>
      <c r="D241" s="178"/>
      <c r="E241" s="178"/>
      <c r="F241" s="178"/>
      <c r="G241" s="178"/>
      <c r="H241" s="178"/>
      <c r="I241" s="178"/>
      <c r="J241" s="179"/>
      <c r="K241" s="179"/>
      <c r="L241" s="179"/>
      <c r="M241" s="179"/>
      <c r="N241" s="169"/>
      <c r="O241" s="170"/>
      <c r="P241" s="170"/>
      <c r="Q241" s="171"/>
      <c r="R241" s="169"/>
      <c r="S241" s="170"/>
      <c r="T241" s="171"/>
      <c r="U241" s="179"/>
      <c r="V241" s="179"/>
      <c r="W241" s="179"/>
      <c r="X241" s="179"/>
      <c r="Y241" s="178"/>
      <c r="Z241" s="178"/>
      <c r="AA241" s="178"/>
      <c r="AC241" s="85"/>
      <c r="AD241" s="88"/>
    </row>
    <row r="242" spans="1:30" s="74" customFormat="1" ht="15" customHeight="1">
      <c r="A242" s="178"/>
      <c r="B242" s="178"/>
      <c r="C242" s="178"/>
      <c r="D242" s="178"/>
      <c r="E242" s="178"/>
      <c r="F242" s="178"/>
      <c r="G242" s="178"/>
      <c r="H242" s="178"/>
      <c r="I242" s="178"/>
      <c r="J242" s="179"/>
      <c r="K242" s="179"/>
      <c r="L242" s="179"/>
      <c r="M242" s="179"/>
      <c r="N242" s="169"/>
      <c r="O242" s="170"/>
      <c r="P242" s="170"/>
      <c r="Q242" s="171"/>
      <c r="R242" s="169"/>
      <c r="S242" s="170"/>
      <c r="T242" s="171"/>
      <c r="U242" s="179"/>
      <c r="V242" s="179"/>
      <c r="W242" s="179"/>
      <c r="X242" s="179"/>
      <c r="Y242" s="178"/>
      <c r="Z242" s="178"/>
      <c r="AA242" s="178"/>
      <c r="AC242" s="85"/>
      <c r="AD242" s="88"/>
    </row>
    <row r="243" spans="1:30" s="74" customFormat="1" ht="15" customHeight="1">
      <c r="A243" s="178"/>
      <c r="B243" s="178"/>
      <c r="C243" s="178"/>
      <c r="D243" s="178"/>
      <c r="E243" s="178"/>
      <c r="F243" s="178"/>
      <c r="G243" s="178"/>
      <c r="H243" s="178"/>
      <c r="I243" s="178"/>
      <c r="J243" s="179"/>
      <c r="K243" s="179"/>
      <c r="L243" s="179"/>
      <c r="M243" s="179"/>
      <c r="N243" s="169"/>
      <c r="O243" s="170"/>
      <c r="P243" s="170"/>
      <c r="Q243" s="171"/>
      <c r="R243" s="169"/>
      <c r="S243" s="170"/>
      <c r="T243" s="171"/>
      <c r="U243" s="179"/>
      <c r="V243" s="179"/>
      <c r="W243" s="179"/>
      <c r="X243" s="179"/>
      <c r="Y243" s="178"/>
      <c r="Z243" s="178"/>
      <c r="AA243" s="178"/>
      <c r="AC243" s="85"/>
      <c r="AD243" s="88"/>
    </row>
    <row r="244" spans="1:30" s="74" customFormat="1" ht="15" customHeight="1">
      <c r="A244" s="178"/>
      <c r="B244" s="178"/>
      <c r="C244" s="178"/>
      <c r="D244" s="178"/>
      <c r="E244" s="178"/>
      <c r="F244" s="178"/>
      <c r="G244" s="178"/>
      <c r="H244" s="178"/>
      <c r="I244" s="178"/>
      <c r="J244" s="179"/>
      <c r="K244" s="179"/>
      <c r="L244" s="179"/>
      <c r="M244" s="179"/>
      <c r="N244" s="169"/>
      <c r="O244" s="170"/>
      <c r="P244" s="170"/>
      <c r="Q244" s="171"/>
      <c r="R244" s="169"/>
      <c r="S244" s="170"/>
      <c r="T244" s="171"/>
      <c r="U244" s="179"/>
      <c r="V244" s="179"/>
      <c r="W244" s="179"/>
      <c r="X244" s="179"/>
      <c r="Y244" s="178"/>
      <c r="Z244" s="178"/>
      <c r="AA244" s="178"/>
      <c r="AC244" s="85"/>
      <c r="AD244" s="88"/>
    </row>
    <row r="245" spans="1:30" s="74" customFormat="1" ht="15" customHeight="1">
      <c r="A245" s="178"/>
      <c r="B245" s="178"/>
      <c r="C245" s="178"/>
      <c r="D245" s="178"/>
      <c r="E245" s="178"/>
      <c r="F245" s="178"/>
      <c r="G245" s="178"/>
      <c r="H245" s="178"/>
      <c r="I245" s="178"/>
      <c r="J245" s="179"/>
      <c r="K245" s="179"/>
      <c r="L245" s="179"/>
      <c r="M245" s="179"/>
      <c r="N245" s="169"/>
      <c r="O245" s="170"/>
      <c r="P245" s="170"/>
      <c r="Q245" s="171"/>
      <c r="R245" s="169"/>
      <c r="S245" s="170"/>
      <c r="T245" s="171"/>
      <c r="U245" s="179"/>
      <c r="V245" s="179"/>
      <c r="W245" s="179"/>
      <c r="X245" s="179"/>
      <c r="Y245" s="178"/>
      <c r="Z245" s="178"/>
      <c r="AA245" s="178"/>
      <c r="AC245" s="85"/>
      <c r="AD245" s="88"/>
    </row>
    <row r="246" spans="1:30" s="74" customFormat="1" ht="15" customHeight="1">
      <c r="A246" s="178"/>
      <c r="B246" s="178"/>
      <c r="C246" s="178"/>
      <c r="D246" s="178"/>
      <c r="E246" s="178"/>
      <c r="F246" s="178"/>
      <c r="G246" s="178"/>
      <c r="H246" s="178"/>
      <c r="I246" s="178"/>
      <c r="J246" s="179"/>
      <c r="K246" s="179"/>
      <c r="L246" s="179"/>
      <c r="M246" s="179"/>
      <c r="N246" s="169"/>
      <c r="O246" s="170"/>
      <c r="P246" s="170"/>
      <c r="Q246" s="171"/>
      <c r="R246" s="169"/>
      <c r="S246" s="170"/>
      <c r="T246" s="171"/>
      <c r="U246" s="179"/>
      <c r="V246" s="179"/>
      <c r="W246" s="179"/>
      <c r="X246" s="179"/>
      <c r="Y246" s="178"/>
      <c r="Z246" s="178"/>
      <c r="AA246" s="178"/>
      <c r="AC246" s="85"/>
      <c r="AD246" s="88"/>
    </row>
    <row r="247" spans="1:30" s="74" customFormat="1" ht="15" customHeight="1">
      <c r="A247" s="178"/>
      <c r="B247" s="178"/>
      <c r="C247" s="178"/>
      <c r="D247" s="178"/>
      <c r="E247" s="178"/>
      <c r="F247" s="178"/>
      <c r="G247" s="178"/>
      <c r="H247" s="178"/>
      <c r="I247" s="178"/>
      <c r="J247" s="179"/>
      <c r="K247" s="179"/>
      <c r="L247" s="179"/>
      <c r="M247" s="179"/>
      <c r="N247" s="169"/>
      <c r="O247" s="170"/>
      <c r="P247" s="170"/>
      <c r="Q247" s="171"/>
      <c r="R247" s="169"/>
      <c r="S247" s="170"/>
      <c r="T247" s="171"/>
      <c r="U247" s="179"/>
      <c r="V247" s="179"/>
      <c r="W247" s="179"/>
      <c r="X247" s="179"/>
      <c r="Y247" s="178"/>
      <c r="Z247" s="178"/>
      <c r="AA247" s="178"/>
      <c r="AC247" s="85"/>
      <c r="AD247" s="88"/>
    </row>
    <row r="248" spans="1:30" s="74" customFormat="1" ht="15" customHeight="1">
      <c r="A248" s="178"/>
      <c r="B248" s="178"/>
      <c r="C248" s="178"/>
      <c r="D248" s="178"/>
      <c r="E248" s="178"/>
      <c r="F248" s="178"/>
      <c r="G248" s="178"/>
      <c r="H248" s="178"/>
      <c r="I248" s="178"/>
      <c r="J248" s="179"/>
      <c r="K248" s="179"/>
      <c r="L248" s="179"/>
      <c r="M248" s="179"/>
      <c r="N248" s="169"/>
      <c r="O248" s="170"/>
      <c r="P248" s="170"/>
      <c r="Q248" s="171"/>
      <c r="R248" s="169"/>
      <c r="S248" s="170"/>
      <c r="T248" s="171"/>
      <c r="U248" s="179"/>
      <c r="V248" s="179"/>
      <c r="W248" s="179"/>
      <c r="X248" s="179"/>
      <c r="Y248" s="178"/>
      <c r="Z248" s="178"/>
      <c r="AA248" s="178"/>
      <c r="AC248" s="85"/>
      <c r="AD248" s="88"/>
    </row>
    <row r="249" spans="1:30" s="74" customFormat="1" ht="15" customHeight="1">
      <c r="A249" s="178"/>
      <c r="B249" s="178"/>
      <c r="C249" s="178"/>
      <c r="D249" s="178"/>
      <c r="E249" s="178"/>
      <c r="F249" s="178"/>
      <c r="G249" s="178"/>
      <c r="H249" s="178"/>
      <c r="I249" s="178"/>
      <c r="J249" s="179"/>
      <c r="K249" s="179"/>
      <c r="L249" s="179"/>
      <c r="M249" s="179"/>
      <c r="N249" s="169"/>
      <c r="O249" s="170"/>
      <c r="P249" s="170"/>
      <c r="Q249" s="171"/>
      <c r="R249" s="169"/>
      <c r="S249" s="170"/>
      <c r="T249" s="171"/>
      <c r="U249" s="179"/>
      <c r="V249" s="179"/>
      <c r="W249" s="179"/>
      <c r="X249" s="179"/>
      <c r="Y249" s="178"/>
      <c r="Z249" s="178"/>
      <c r="AA249" s="178"/>
      <c r="AC249" s="85"/>
      <c r="AD249" s="88"/>
    </row>
    <row r="250" spans="1:30" s="74" customFormat="1" ht="15" customHeight="1">
      <c r="A250" s="178"/>
      <c r="B250" s="178"/>
      <c r="C250" s="178"/>
      <c r="D250" s="178"/>
      <c r="E250" s="178"/>
      <c r="F250" s="178"/>
      <c r="G250" s="178"/>
      <c r="H250" s="178"/>
      <c r="I250" s="178"/>
      <c r="J250" s="179"/>
      <c r="K250" s="179"/>
      <c r="L250" s="179"/>
      <c r="M250" s="179"/>
      <c r="N250" s="169"/>
      <c r="O250" s="170"/>
      <c r="P250" s="170"/>
      <c r="Q250" s="171"/>
      <c r="R250" s="169"/>
      <c r="S250" s="170"/>
      <c r="T250" s="171"/>
      <c r="U250" s="179"/>
      <c r="V250" s="179"/>
      <c r="W250" s="179"/>
      <c r="X250" s="179"/>
      <c r="Y250" s="178"/>
      <c r="Z250" s="178"/>
      <c r="AA250" s="178"/>
      <c r="AC250" s="85"/>
      <c r="AD250" s="88"/>
    </row>
    <row r="251" spans="1:30" s="74" customFormat="1" ht="15" customHeight="1">
      <c r="A251" s="178"/>
      <c r="B251" s="178"/>
      <c r="C251" s="178"/>
      <c r="D251" s="178"/>
      <c r="E251" s="178"/>
      <c r="F251" s="178"/>
      <c r="G251" s="178"/>
      <c r="H251" s="178"/>
      <c r="I251" s="178"/>
      <c r="J251" s="179"/>
      <c r="K251" s="179"/>
      <c r="L251" s="179"/>
      <c r="M251" s="179"/>
      <c r="N251" s="169"/>
      <c r="O251" s="170"/>
      <c r="P251" s="170"/>
      <c r="Q251" s="171"/>
      <c r="R251" s="169"/>
      <c r="S251" s="170"/>
      <c r="T251" s="171"/>
      <c r="U251" s="179"/>
      <c r="V251" s="179"/>
      <c r="W251" s="179"/>
      <c r="X251" s="179"/>
      <c r="Y251" s="178"/>
      <c r="Z251" s="178"/>
      <c r="AA251" s="178"/>
      <c r="AC251" s="85"/>
      <c r="AD251" s="88"/>
    </row>
    <row r="252" spans="1:30" s="74" customFormat="1" ht="15" customHeight="1">
      <c r="A252" s="173" t="s">
        <v>184</v>
      </c>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C252" s="85"/>
      <c r="AD252" s="88"/>
    </row>
    <row r="253" spans="1:30" s="74" customFormat="1" ht="15" customHeight="1">
      <c r="A253" s="174" t="s">
        <v>185</v>
      </c>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C253" s="85"/>
      <c r="AD253" s="88"/>
    </row>
    <row r="254" spans="1:30" s="74" customFormat="1" ht="15" customHeight="1">
      <c r="A254" s="174" t="s">
        <v>9</v>
      </c>
      <c r="B254" s="174"/>
      <c r="C254" s="174"/>
      <c r="D254" s="174"/>
      <c r="E254" s="174"/>
      <c r="F254" s="174"/>
      <c r="G254" s="174"/>
      <c r="H254" s="174"/>
      <c r="I254" s="174"/>
      <c r="J254" s="174"/>
      <c r="K254" s="174"/>
      <c r="L254" s="174"/>
      <c r="M254" s="174"/>
      <c r="N254" s="174"/>
      <c r="O254" s="174"/>
      <c r="P254" s="174"/>
      <c r="Q254" s="186"/>
      <c r="R254" s="186"/>
      <c r="S254" s="186"/>
      <c r="T254" s="186"/>
      <c r="U254" s="186"/>
      <c r="V254" s="186"/>
      <c r="W254" s="186"/>
      <c r="X254" s="186"/>
      <c r="Y254" s="186"/>
      <c r="Z254" s="186"/>
      <c r="AA254" s="186"/>
      <c r="AC254" s="85"/>
      <c r="AD254" s="88"/>
    </row>
    <row r="255" spans="1:30" s="74" customFormat="1" ht="15" customHeight="1">
      <c r="A255" s="174" t="s">
        <v>8</v>
      </c>
      <c r="B255" s="174"/>
      <c r="C255" s="174"/>
      <c r="D255" s="174"/>
      <c r="E255" s="174"/>
      <c r="F255" s="174"/>
      <c r="G255" s="174"/>
      <c r="H255" s="174"/>
      <c r="I255" s="174"/>
      <c r="J255" s="174"/>
      <c r="K255" s="174"/>
      <c r="L255" s="174"/>
      <c r="M255" s="174"/>
      <c r="N255" s="174"/>
      <c r="O255" s="174"/>
      <c r="P255" s="174"/>
      <c r="Q255" s="186"/>
      <c r="R255" s="186"/>
      <c r="S255" s="186"/>
      <c r="T255" s="186"/>
      <c r="U255" s="186"/>
      <c r="V255" s="186"/>
      <c r="W255" s="186"/>
      <c r="X255" s="186"/>
      <c r="Y255" s="186"/>
      <c r="Z255" s="186"/>
      <c r="AA255" s="186"/>
      <c r="AC255" s="85"/>
      <c r="AD255" s="88"/>
    </row>
    <row r="256" spans="1:30" s="74" customFormat="1" ht="15" customHeight="1">
      <c r="A256" s="183"/>
      <c r="B256" s="183"/>
      <c r="C256" s="183"/>
      <c r="D256" s="183"/>
      <c r="E256" s="183"/>
      <c r="F256" s="183">
        <f>+L6</f>
        <v>0</v>
      </c>
      <c r="G256" s="183"/>
      <c r="H256" s="183"/>
      <c r="I256" s="183"/>
      <c r="J256" s="183"/>
      <c r="K256" s="183"/>
      <c r="L256" s="183"/>
      <c r="M256" s="183"/>
      <c r="N256" s="183"/>
      <c r="O256" s="183"/>
      <c r="P256" s="183"/>
      <c r="Q256" s="183"/>
      <c r="R256" s="183"/>
      <c r="S256" s="183"/>
      <c r="T256" s="183"/>
      <c r="U256" s="183"/>
      <c r="V256" s="183"/>
      <c r="W256" s="183"/>
      <c r="X256" s="183"/>
      <c r="Y256" s="183"/>
      <c r="Z256" s="183"/>
      <c r="AA256" s="184"/>
      <c r="AC256" s="85"/>
      <c r="AD256" s="88"/>
    </row>
    <row r="257" spans="1:30" s="74" customFormat="1" ht="15" customHeight="1">
      <c r="A257" s="164" t="s">
        <v>6</v>
      </c>
      <c r="B257" s="164"/>
      <c r="C257" s="164"/>
      <c r="D257" s="164"/>
      <c r="E257" s="164"/>
      <c r="F257" s="164" t="s">
        <v>203</v>
      </c>
      <c r="G257" s="164"/>
      <c r="H257" s="164"/>
      <c r="I257" s="164"/>
      <c r="J257" s="164"/>
      <c r="K257" s="164"/>
      <c r="L257" s="164"/>
      <c r="M257" s="164"/>
      <c r="N257" s="164"/>
      <c r="O257" s="164"/>
      <c r="P257" s="164"/>
      <c r="Q257" s="164"/>
      <c r="R257" s="164"/>
      <c r="S257" s="164"/>
      <c r="T257" s="164"/>
      <c r="U257" s="164"/>
      <c r="V257" s="164" t="s">
        <v>11</v>
      </c>
      <c r="W257" s="164"/>
      <c r="X257" s="164"/>
      <c r="Y257" s="164"/>
      <c r="Z257" s="164"/>
      <c r="AA257" s="185"/>
      <c r="AC257" s="85"/>
      <c r="AD257" s="88"/>
    </row>
    <row r="258" spans="1:30" ht="15" hidden="1" customHeight="1">
      <c r="A258" s="20" t="s">
        <v>206</v>
      </c>
      <c r="S258" s="68" t="s">
        <v>11374</v>
      </c>
      <c r="T258" s="20" t="s">
        <v>11462</v>
      </c>
    </row>
    <row r="259" spans="1:30" ht="15" hidden="1" customHeight="1">
      <c r="A259" s="20" t="s">
        <v>208</v>
      </c>
      <c r="S259" s="68" t="s">
        <v>11375</v>
      </c>
      <c r="T259" s="20" t="s">
        <v>11463</v>
      </c>
    </row>
    <row r="260" spans="1:30" ht="15" hidden="1" customHeight="1">
      <c r="A260" s="20" t="s">
        <v>210</v>
      </c>
      <c r="S260" s="68" t="s">
        <v>11376</v>
      </c>
      <c r="T260" s="20" t="s">
        <v>11465</v>
      </c>
    </row>
    <row r="261" spans="1:30" ht="15" hidden="1" customHeight="1">
      <c r="A261" s="20" t="s">
        <v>212</v>
      </c>
      <c r="S261" s="68" t="s">
        <v>11377</v>
      </c>
      <c r="T261" s="20" t="s">
        <v>11467</v>
      </c>
    </row>
    <row r="262" spans="1:30" ht="15" hidden="1" customHeight="1">
      <c r="A262" s="20" t="s">
        <v>214</v>
      </c>
      <c r="S262" s="68" t="s">
        <v>11378</v>
      </c>
      <c r="T262" s="20" t="s">
        <v>11468</v>
      </c>
    </row>
    <row r="263" spans="1:30" ht="15" hidden="1" customHeight="1">
      <c r="A263" s="20" t="s">
        <v>216</v>
      </c>
      <c r="S263" s="68" t="s">
        <v>11379</v>
      </c>
      <c r="T263" s="20" t="s">
        <v>11471</v>
      </c>
    </row>
    <row r="264" spans="1:30" ht="15" hidden="1" customHeight="1">
      <c r="A264" s="20" t="s">
        <v>218</v>
      </c>
      <c r="S264" s="68" t="s">
        <v>11380</v>
      </c>
      <c r="T264" s="20" t="s">
        <v>11472</v>
      </c>
    </row>
    <row r="265" spans="1:30" ht="15" hidden="1" customHeight="1">
      <c r="A265" s="20" t="s">
        <v>220</v>
      </c>
      <c r="S265" s="68" t="s">
        <v>11381</v>
      </c>
      <c r="T265" s="20" t="s">
        <v>11474</v>
      </c>
    </row>
    <row r="266" spans="1:30" ht="15" hidden="1" customHeight="1">
      <c r="A266" s="20" t="s">
        <v>222</v>
      </c>
      <c r="S266" s="68" t="s">
        <v>11382</v>
      </c>
      <c r="T266" s="20" t="s">
        <v>11475</v>
      </c>
    </row>
    <row r="267" spans="1:30" ht="15" hidden="1" customHeight="1">
      <c r="A267" s="20" t="s">
        <v>224</v>
      </c>
      <c r="S267" s="68" t="s">
        <v>11383</v>
      </c>
      <c r="T267" s="20" t="s">
        <v>11477</v>
      </c>
    </row>
    <row r="268" spans="1:30" ht="15" hidden="1" customHeight="1">
      <c r="A268" s="20" t="s">
        <v>226</v>
      </c>
      <c r="S268" s="68" t="s">
        <v>11611</v>
      </c>
      <c r="T268" s="20" t="s">
        <v>11478</v>
      </c>
    </row>
    <row r="269" spans="1:30" ht="15" hidden="1" customHeight="1">
      <c r="A269" s="20" t="s">
        <v>228</v>
      </c>
      <c r="S269" s="68" t="s">
        <v>11385</v>
      </c>
      <c r="T269" s="20" t="s">
        <v>11479</v>
      </c>
    </row>
    <row r="270" spans="1:30" ht="15" hidden="1" customHeight="1">
      <c r="A270" s="20" t="s">
        <v>230</v>
      </c>
      <c r="S270" s="68" t="s">
        <v>11386</v>
      </c>
      <c r="T270" s="20" t="s">
        <v>11481</v>
      </c>
    </row>
    <row r="271" spans="1:30" ht="15" hidden="1" customHeight="1">
      <c r="A271" s="20" t="s">
        <v>232</v>
      </c>
      <c r="S271" s="68" t="s">
        <v>11387</v>
      </c>
      <c r="T271" s="20" t="s">
        <v>11482</v>
      </c>
    </row>
    <row r="272" spans="1:30" ht="15" hidden="1" customHeight="1">
      <c r="A272" s="20" t="s">
        <v>234</v>
      </c>
      <c r="S272" s="68" t="s">
        <v>11388</v>
      </c>
      <c r="T272" s="20" t="s">
        <v>11483</v>
      </c>
    </row>
    <row r="273" spans="1:20" ht="15" hidden="1" customHeight="1">
      <c r="A273" s="20" t="s">
        <v>236</v>
      </c>
      <c r="S273" s="68" t="s">
        <v>11389</v>
      </c>
      <c r="T273" s="20" t="s">
        <v>11484</v>
      </c>
    </row>
    <row r="274" spans="1:20" ht="15" hidden="1" customHeight="1">
      <c r="A274" s="20" t="s">
        <v>238</v>
      </c>
      <c r="S274" s="68" t="s">
        <v>11390</v>
      </c>
      <c r="T274" s="20" t="s">
        <v>11485</v>
      </c>
    </row>
    <row r="275" spans="1:20" ht="15" hidden="1" customHeight="1">
      <c r="A275" s="20" t="s">
        <v>240</v>
      </c>
      <c r="S275" s="68" t="s">
        <v>11391</v>
      </c>
      <c r="T275" s="20" t="s">
        <v>11580</v>
      </c>
    </row>
    <row r="276" spans="1:20" ht="15" hidden="1" customHeight="1">
      <c r="A276" s="20" t="s">
        <v>242</v>
      </c>
      <c r="S276" s="68" t="s">
        <v>11392</v>
      </c>
      <c r="T276" s="20" t="s">
        <v>11488</v>
      </c>
    </row>
    <row r="277" spans="1:20" ht="15" hidden="1" customHeight="1">
      <c r="A277" s="20" t="s">
        <v>244</v>
      </c>
      <c r="S277" s="68" t="s">
        <v>11393</v>
      </c>
      <c r="T277" s="20" t="s">
        <v>11490</v>
      </c>
    </row>
    <row r="278" spans="1:20" ht="15" hidden="1" customHeight="1">
      <c r="A278" s="20" t="s">
        <v>246</v>
      </c>
      <c r="S278" s="68" t="s">
        <v>11394</v>
      </c>
      <c r="T278" s="20" t="s">
        <v>11491</v>
      </c>
    </row>
    <row r="279" spans="1:20" ht="15" hidden="1" customHeight="1">
      <c r="A279" s="20" t="s">
        <v>248</v>
      </c>
      <c r="S279" s="68" t="s">
        <v>11623</v>
      </c>
      <c r="T279" s="20" t="s">
        <v>11492</v>
      </c>
    </row>
    <row r="280" spans="1:20" ht="15" hidden="1" customHeight="1">
      <c r="A280" s="20" t="s">
        <v>250</v>
      </c>
      <c r="S280" s="68" t="s">
        <v>11396</v>
      </c>
      <c r="T280" s="20" t="s">
        <v>11493</v>
      </c>
    </row>
    <row r="281" spans="1:20" ht="15" hidden="1" customHeight="1">
      <c r="A281" s="20" t="s">
        <v>252</v>
      </c>
      <c r="S281" s="68" t="s">
        <v>11397</v>
      </c>
      <c r="T281" s="20" t="s">
        <v>11494</v>
      </c>
    </row>
    <row r="282" spans="1:20" ht="15" hidden="1" customHeight="1">
      <c r="A282" s="20" t="s">
        <v>254</v>
      </c>
      <c r="S282" s="68" t="s">
        <v>11398</v>
      </c>
      <c r="T282" s="20" t="s">
        <v>11495</v>
      </c>
    </row>
    <row r="283" spans="1:20" ht="15" hidden="1" customHeight="1">
      <c r="A283" s="20" t="s">
        <v>256</v>
      </c>
      <c r="S283" s="68" t="s">
        <v>11399</v>
      </c>
      <c r="T283" s="22">
        <v>0</v>
      </c>
    </row>
    <row r="284" spans="1:20" ht="15" hidden="1" customHeight="1">
      <c r="A284" s="20" t="s">
        <v>258</v>
      </c>
      <c r="S284" s="68" t="s">
        <v>11400</v>
      </c>
      <c r="T284" s="24" t="s">
        <v>11595</v>
      </c>
    </row>
    <row r="285" spans="1:20" ht="15" hidden="1" customHeight="1">
      <c r="A285" s="20" t="s">
        <v>260</v>
      </c>
      <c r="S285" s="68" t="s">
        <v>11401</v>
      </c>
      <c r="T285" s="67"/>
    </row>
    <row r="286" spans="1:20" ht="15" hidden="1" customHeight="1">
      <c r="A286" s="20" t="s">
        <v>262</v>
      </c>
      <c r="S286" s="68" t="s">
        <v>11402</v>
      </c>
      <c r="T286" s="67"/>
    </row>
    <row r="287" spans="1:20" ht="15" hidden="1" customHeight="1">
      <c r="A287" s="20" t="s">
        <v>264</v>
      </c>
      <c r="S287" s="68" t="s">
        <v>11403</v>
      </c>
      <c r="T287" s="67"/>
    </row>
    <row r="288" spans="1:20" ht="15" hidden="1" customHeight="1">
      <c r="A288" s="20" t="s">
        <v>266</v>
      </c>
      <c r="S288" s="68" t="s">
        <v>11639</v>
      </c>
      <c r="T288" s="67"/>
    </row>
    <row r="289" spans="1:20" ht="15" hidden="1" customHeight="1">
      <c r="A289" s="20" t="s">
        <v>268</v>
      </c>
      <c r="S289" s="68" t="s">
        <v>11405</v>
      </c>
      <c r="T289" s="67"/>
    </row>
    <row r="290" spans="1:20" ht="15" hidden="1" customHeight="1">
      <c r="A290" s="20" t="s">
        <v>270</v>
      </c>
      <c r="S290" s="68" t="s">
        <v>11406</v>
      </c>
      <c r="T290" s="67"/>
    </row>
    <row r="291" spans="1:20" ht="15" hidden="1" customHeight="1">
      <c r="A291" s="20" t="s">
        <v>272</v>
      </c>
      <c r="S291" s="68" t="s">
        <v>11407</v>
      </c>
      <c r="T291" s="67"/>
    </row>
    <row r="292" spans="1:20" ht="15" hidden="1" customHeight="1">
      <c r="A292" s="20" t="s">
        <v>274</v>
      </c>
      <c r="S292" s="68" t="s">
        <v>11408</v>
      </c>
      <c r="T292" s="67"/>
    </row>
    <row r="293" spans="1:20" ht="15" hidden="1" customHeight="1">
      <c r="A293" s="20" t="s">
        <v>276</v>
      </c>
      <c r="S293" s="68" t="s">
        <v>11650</v>
      </c>
      <c r="T293" s="67"/>
    </row>
    <row r="294" spans="1:20" ht="15" hidden="1" customHeight="1">
      <c r="A294" s="20" t="s">
        <v>278</v>
      </c>
      <c r="S294" s="68" t="s">
        <v>11410</v>
      </c>
      <c r="T294" s="67"/>
    </row>
    <row r="295" spans="1:20" ht="15" hidden="1" customHeight="1">
      <c r="A295" s="20" t="s">
        <v>280</v>
      </c>
      <c r="S295" s="68" t="s">
        <v>11411</v>
      </c>
      <c r="T295" s="67"/>
    </row>
    <row r="296" spans="1:20" ht="15" hidden="1" customHeight="1">
      <c r="A296" s="20" t="s">
        <v>282</v>
      </c>
      <c r="S296" s="68" t="s">
        <v>11412</v>
      </c>
      <c r="T296" s="67"/>
    </row>
    <row r="297" spans="1:20" ht="15" hidden="1" customHeight="1">
      <c r="A297" s="20" t="s">
        <v>284</v>
      </c>
      <c r="S297" s="68" t="s">
        <v>11413</v>
      </c>
      <c r="T297" s="67"/>
    </row>
    <row r="298" spans="1:20" ht="15" hidden="1" customHeight="1">
      <c r="A298" s="20" t="s">
        <v>286</v>
      </c>
      <c r="S298" s="68" t="s">
        <v>11660</v>
      </c>
      <c r="T298" s="67"/>
    </row>
    <row r="299" spans="1:20" ht="15" hidden="1" customHeight="1">
      <c r="A299" s="20" t="s">
        <v>288</v>
      </c>
      <c r="S299" s="68" t="s">
        <v>11416</v>
      </c>
      <c r="T299" s="67"/>
    </row>
    <row r="300" spans="1:20" ht="15" hidden="1" customHeight="1">
      <c r="A300" s="20" t="s">
        <v>290</v>
      </c>
      <c r="S300" s="68" t="s">
        <v>11418</v>
      </c>
      <c r="T300" s="67"/>
    </row>
    <row r="301" spans="1:20" ht="15" hidden="1" customHeight="1">
      <c r="A301" s="20" t="s">
        <v>292</v>
      </c>
      <c r="S301" s="68" t="s">
        <v>11419</v>
      </c>
      <c r="T301" s="67"/>
    </row>
    <row r="302" spans="1:20" ht="15" hidden="1" customHeight="1">
      <c r="A302" s="20" t="s">
        <v>294</v>
      </c>
      <c r="S302" s="68" t="s">
        <v>11421</v>
      </c>
      <c r="T302" s="67"/>
    </row>
    <row r="303" spans="1:20" ht="15" hidden="1" customHeight="1">
      <c r="A303" s="20" t="s">
        <v>296</v>
      </c>
      <c r="S303" s="68" t="s">
        <v>11422</v>
      </c>
      <c r="T303" s="67"/>
    </row>
    <row r="304" spans="1:20" ht="15" hidden="1" customHeight="1">
      <c r="A304" s="20" t="s">
        <v>298</v>
      </c>
      <c r="S304" s="68" t="s">
        <v>11424</v>
      </c>
      <c r="T304" s="67"/>
    </row>
    <row r="305" spans="1:20" ht="15" hidden="1" customHeight="1">
      <c r="A305" s="20" t="s">
        <v>300</v>
      </c>
      <c r="S305" s="68" t="s">
        <v>11425</v>
      </c>
      <c r="T305" s="67"/>
    </row>
    <row r="306" spans="1:20" ht="15" hidden="1" customHeight="1">
      <c r="A306" s="20" t="s">
        <v>302</v>
      </c>
      <c r="S306" s="68" t="s">
        <v>11426</v>
      </c>
      <c r="T306" s="67"/>
    </row>
    <row r="307" spans="1:20" ht="15" hidden="1" customHeight="1">
      <c r="A307" s="20" t="s">
        <v>304</v>
      </c>
      <c r="S307" s="68" t="s">
        <v>11427</v>
      </c>
      <c r="T307" s="67"/>
    </row>
    <row r="308" spans="1:20" ht="15" hidden="1" customHeight="1">
      <c r="A308" s="20" t="s">
        <v>306</v>
      </c>
      <c r="S308" s="68" t="s">
        <v>11428</v>
      </c>
      <c r="T308" s="67"/>
    </row>
    <row r="309" spans="1:20" ht="15" hidden="1" customHeight="1">
      <c r="A309" s="20" t="s">
        <v>308</v>
      </c>
      <c r="S309" s="68" t="s">
        <v>11429</v>
      </c>
      <c r="T309" s="67"/>
    </row>
    <row r="310" spans="1:20" ht="15" hidden="1" customHeight="1">
      <c r="A310" s="20" t="s">
        <v>310</v>
      </c>
      <c r="S310" s="68" t="s">
        <v>11430</v>
      </c>
      <c r="T310" s="67"/>
    </row>
    <row r="311" spans="1:20" ht="15" hidden="1" customHeight="1">
      <c r="A311" s="20" t="s">
        <v>312</v>
      </c>
      <c r="S311" s="68" t="s">
        <v>11684</v>
      </c>
      <c r="T311" s="67"/>
    </row>
    <row r="312" spans="1:20" ht="15" hidden="1" customHeight="1">
      <c r="A312" s="20" t="s">
        <v>314</v>
      </c>
      <c r="S312" s="68" t="s">
        <v>11432</v>
      </c>
      <c r="T312" s="67"/>
    </row>
    <row r="313" spans="1:20" ht="15" hidden="1" customHeight="1">
      <c r="A313" s="20" t="s">
        <v>316</v>
      </c>
      <c r="S313" s="68" t="s">
        <v>11433</v>
      </c>
      <c r="T313" s="67"/>
    </row>
    <row r="314" spans="1:20" ht="15" hidden="1" customHeight="1">
      <c r="A314" s="20" t="s">
        <v>318</v>
      </c>
      <c r="S314" s="68" t="s">
        <v>11435</v>
      </c>
      <c r="T314" s="67"/>
    </row>
    <row r="315" spans="1:20" ht="15" hidden="1" customHeight="1">
      <c r="A315" s="20" t="s">
        <v>320</v>
      </c>
      <c r="S315" s="68" t="s">
        <v>11436</v>
      </c>
      <c r="T315" s="67"/>
    </row>
    <row r="316" spans="1:20" ht="15" hidden="1" customHeight="1">
      <c r="A316" s="20" t="s">
        <v>322</v>
      </c>
      <c r="S316" s="68" t="s">
        <v>11437</v>
      </c>
      <c r="T316" s="67"/>
    </row>
    <row r="317" spans="1:20" ht="15" hidden="1" customHeight="1">
      <c r="A317" s="20" t="s">
        <v>324</v>
      </c>
      <c r="S317" s="68" t="s">
        <v>11438</v>
      </c>
      <c r="T317" s="67"/>
    </row>
    <row r="318" spans="1:20" ht="15" hidden="1" customHeight="1">
      <c r="A318" s="20" t="s">
        <v>326</v>
      </c>
      <c r="S318" s="68" t="s">
        <v>11439</v>
      </c>
      <c r="T318" s="67"/>
    </row>
    <row r="319" spans="1:20" ht="15" hidden="1" customHeight="1">
      <c r="A319" s="20" t="s">
        <v>328</v>
      </c>
      <c r="S319" s="68" t="s">
        <v>11440</v>
      </c>
      <c r="T319" s="67"/>
    </row>
    <row r="320" spans="1:20" ht="15" hidden="1" customHeight="1">
      <c r="A320" s="20" t="s">
        <v>330</v>
      </c>
      <c r="S320" s="68" t="s">
        <v>11441</v>
      </c>
      <c r="T320" s="67"/>
    </row>
    <row r="321" spans="1:20" ht="15" hidden="1" customHeight="1">
      <c r="A321" s="20" t="s">
        <v>332</v>
      </c>
      <c r="S321" s="68" t="s">
        <v>11442</v>
      </c>
      <c r="T321" s="67"/>
    </row>
    <row r="322" spans="1:20" ht="15" hidden="1" customHeight="1">
      <c r="A322" s="20" t="s">
        <v>334</v>
      </c>
      <c r="S322" s="68" t="s">
        <v>11443</v>
      </c>
      <c r="T322" s="67"/>
    </row>
    <row r="323" spans="1:20" ht="15" hidden="1" customHeight="1">
      <c r="A323" s="20" t="s">
        <v>336</v>
      </c>
      <c r="S323" s="68" t="s">
        <v>11444</v>
      </c>
      <c r="T323" s="67"/>
    </row>
    <row r="324" spans="1:20" ht="15" hidden="1" customHeight="1">
      <c r="A324" s="20" t="s">
        <v>338</v>
      </c>
      <c r="S324" s="68" t="s">
        <v>11710</v>
      </c>
      <c r="T324" s="67"/>
    </row>
    <row r="325" spans="1:20" ht="15" hidden="1" customHeight="1">
      <c r="A325" s="20" t="s">
        <v>340</v>
      </c>
      <c r="S325" s="68" t="s">
        <v>11446</v>
      </c>
      <c r="T325" s="67"/>
    </row>
    <row r="326" spans="1:20" ht="15" hidden="1" customHeight="1">
      <c r="A326" s="20" t="s">
        <v>342</v>
      </c>
      <c r="S326" s="68" t="s">
        <v>11447</v>
      </c>
      <c r="T326" s="67"/>
    </row>
    <row r="327" spans="1:20" ht="15" hidden="1" customHeight="1">
      <c r="A327" s="20" t="s">
        <v>344</v>
      </c>
      <c r="S327" s="68" t="s">
        <v>11448</v>
      </c>
      <c r="T327" s="67"/>
    </row>
    <row r="328" spans="1:20" ht="15" hidden="1" customHeight="1">
      <c r="A328" s="20" t="s">
        <v>346</v>
      </c>
      <c r="S328" s="68" t="s">
        <v>11719</v>
      </c>
      <c r="T328" s="67"/>
    </row>
    <row r="329" spans="1:20" ht="15" hidden="1" customHeight="1">
      <c r="A329" s="20" t="s">
        <v>348</v>
      </c>
      <c r="S329" s="68" t="s">
        <v>11450</v>
      </c>
      <c r="T329" s="67"/>
    </row>
    <row r="330" spans="1:20" ht="15" hidden="1" customHeight="1">
      <c r="A330" s="20" t="s">
        <v>350</v>
      </c>
      <c r="S330" s="68" t="s">
        <v>11451</v>
      </c>
      <c r="T330" s="67"/>
    </row>
    <row r="331" spans="1:20" ht="15" hidden="1" customHeight="1">
      <c r="A331" s="20" t="s">
        <v>352</v>
      </c>
      <c r="S331" s="68" t="s">
        <v>11452</v>
      </c>
      <c r="T331" s="67"/>
    </row>
    <row r="332" spans="1:20" ht="15" hidden="1" customHeight="1">
      <c r="A332" s="20" t="s">
        <v>354</v>
      </c>
      <c r="S332" s="68" t="s">
        <v>11728</v>
      </c>
      <c r="T332" s="67"/>
    </row>
    <row r="333" spans="1:20" ht="15" hidden="1" customHeight="1">
      <c r="A333" s="20" t="s">
        <v>356</v>
      </c>
      <c r="S333" s="68" t="s">
        <v>11731</v>
      </c>
      <c r="T333" s="67"/>
    </row>
    <row r="334" spans="1:20" ht="15" hidden="1" customHeight="1">
      <c r="A334" s="20" t="s">
        <v>358</v>
      </c>
      <c r="S334" s="68" t="s">
        <v>11734</v>
      </c>
      <c r="T334" s="67"/>
    </row>
    <row r="335" spans="1:20" ht="15" hidden="1" customHeight="1">
      <c r="A335" s="20" t="s">
        <v>360</v>
      </c>
      <c r="S335" s="68" t="s">
        <v>11456</v>
      </c>
      <c r="T335" s="67"/>
    </row>
    <row r="336" spans="1:20" ht="15" hidden="1" customHeight="1">
      <c r="A336" s="20" t="s">
        <v>362</v>
      </c>
      <c r="S336" s="68" t="s">
        <v>11457</v>
      </c>
      <c r="T336" s="67"/>
    </row>
    <row r="337" spans="1:20" ht="15" hidden="1" customHeight="1">
      <c r="A337" s="20" t="s">
        <v>364</v>
      </c>
      <c r="S337" s="68" t="s">
        <v>11458</v>
      </c>
      <c r="T337" s="67"/>
    </row>
    <row r="338" spans="1:20" ht="15" hidden="1" customHeight="1">
      <c r="A338" s="20" t="s">
        <v>366</v>
      </c>
      <c r="S338" s="68" t="s">
        <v>11743</v>
      </c>
      <c r="T338" s="67"/>
    </row>
    <row r="339" spans="1:20" ht="15" hidden="1" customHeight="1">
      <c r="A339" s="20" t="s">
        <v>368</v>
      </c>
      <c r="S339" s="68" t="s">
        <v>11460</v>
      </c>
      <c r="T339" s="67"/>
    </row>
    <row r="340" spans="1:20" ht="15" hidden="1" customHeight="1">
      <c r="A340" s="20" t="s">
        <v>370</v>
      </c>
      <c r="S340" s="69">
        <v>0</v>
      </c>
      <c r="T340" s="23"/>
    </row>
    <row r="341" spans="1:20" ht="15" hidden="1" customHeight="1">
      <c r="A341" s="20" t="s">
        <v>372</v>
      </c>
      <c r="S341" s="71" t="s">
        <v>11595</v>
      </c>
      <c r="T341" s="23"/>
    </row>
    <row r="342" spans="1:20" ht="15" hidden="1" customHeight="1">
      <c r="A342" s="20" t="s">
        <v>374</v>
      </c>
    </row>
    <row r="343" spans="1:20" ht="15" hidden="1" customHeight="1">
      <c r="A343" s="20" t="s">
        <v>376</v>
      </c>
    </row>
    <row r="344" spans="1:20" ht="15" hidden="1" customHeight="1">
      <c r="A344" s="20" t="s">
        <v>378</v>
      </c>
    </row>
    <row r="345" spans="1:20" ht="15" hidden="1" customHeight="1">
      <c r="A345" s="20" t="s">
        <v>380</v>
      </c>
    </row>
    <row r="346" spans="1:20" ht="15" hidden="1" customHeight="1">
      <c r="A346" s="20" t="s">
        <v>382</v>
      </c>
    </row>
    <row r="347" spans="1:20" ht="15" hidden="1" customHeight="1">
      <c r="A347" s="20" t="s">
        <v>384</v>
      </c>
    </row>
    <row r="348" spans="1:20" ht="15" hidden="1" customHeight="1">
      <c r="A348" s="20" t="s">
        <v>386</v>
      </c>
    </row>
    <row r="349" spans="1:20" ht="15" hidden="1" customHeight="1">
      <c r="A349" s="20" t="s">
        <v>388</v>
      </c>
    </row>
    <row r="350" spans="1:20" ht="15" hidden="1" customHeight="1">
      <c r="A350" s="20" t="s">
        <v>390</v>
      </c>
    </row>
    <row r="351" spans="1:20" ht="15" hidden="1" customHeight="1">
      <c r="A351" s="20" t="s">
        <v>392</v>
      </c>
    </row>
    <row r="352" spans="1:20" ht="15" hidden="1" customHeight="1">
      <c r="A352" s="20" t="s">
        <v>394</v>
      </c>
    </row>
    <row r="353" spans="1:1" ht="15" hidden="1" customHeight="1">
      <c r="A353" s="20" t="s">
        <v>396</v>
      </c>
    </row>
    <row r="354" spans="1:1" ht="15" hidden="1" customHeight="1">
      <c r="A354" s="20" t="s">
        <v>398</v>
      </c>
    </row>
    <row r="355" spans="1:1" ht="15" hidden="1" customHeight="1">
      <c r="A355" s="20" t="s">
        <v>400</v>
      </c>
    </row>
    <row r="356" spans="1:1" ht="15" hidden="1" customHeight="1">
      <c r="A356" s="20" t="s">
        <v>402</v>
      </c>
    </row>
    <row r="357" spans="1:1" ht="15" hidden="1" customHeight="1">
      <c r="A357" s="20" t="s">
        <v>404</v>
      </c>
    </row>
    <row r="358" spans="1:1" ht="15" hidden="1" customHeight="1">
      <c r="A358" s="20" t="s">
        <v>406</v>
      </c>
    </row>
    <row r="359" spans="1:1" ht="15" hidden="1" customHeight="1">
      <c r="A359" s="20" t="s">
        <v>408</v>
      </c>
    </row>
    <row r="360" spans="1:1" ht="15" hidden="1" customHeight="1">
      <c r="A360" s="20" t="s">
        <v>410</v>
      </c>
    </row>
    <row r="361" spans="1:1" ht="15" hidden="1" customHeight="1">
      <c r="A361" s="20" t="s">
        <v>412</v>
      </c>
    </row>
    <row r="362" spans="1:1" ht="15" hidden="1" customHeight="1">
      <c r="A362" s="20" t="s">
        <v>414</v>
      </c>
    </row>
    <row r="363" spans="1:1" ht="15" hidden="1" customHeight="1">
      <c r="A363" s="20" t="s">
        <v>416</v>
      </c>
    </row>
    <row r="364" spans="1:1" ht="15" hidden="1" customHeight="1">
      <c r="A364" s="20" t="s">
        <v>418</v>
      </c>
    </row>
    <row r="365" spans="1:1" ht="15" hidden="1" customHeight="1">
      <c r="A365" s="20" t="s">
        <v>420</v>
      </c>
    </row>
    <row r="366" spans="1:1" ht="15" hidden="1" customHeight="1">
      <c r="A366" s="20" t="s">
        <v>422</v>
      </c>
    </row>
    <row r="367" spans="1:1" ht="15" hidden="1" customHeight="1">
      <c r="A367" s="20" t="s">
        <v>424</v>
      </c>
    </row>
    <row r="368" spans="1:1" ht="15" hidden="1" customHeight="1">
      <c r="A368" s="20" t="s">
        <v>426</v>
      </c>
    </row>
    <row r="369" spans="1:1" ht="15" hidden="1" customHeight="1">
      <c r="A369" s="20" t="s">
        <v>428</v>
      </c>
    </row>
    <row r="370" spans="1:1" ht="15" hidden="1" customHeight="1">
      <c r="A370" s="20" t="s">
        <v>430</v>
      </c>
    </row>
    <row r="371" spans="1:1" ht="15" hidden="1" customHeight="1">
      <c r="A371" s="20" t="s">
        <v>432</v>
      </c>
    </row>
    <row r="372" spans="1:1" ht="15" hidden="1" customHeight="1">
      <c r="A372" s="20" t="s">
        <v>434</v>
      </c>
    </row>
    <row r="373" spans="1:1" ht="15" hidden="1" customHeight="1">
      <c r="A373" s="20" t="s">
        <v>436</v>
      </c>
    </row>
    <row r="374" spans="1:1" ht="15" hidden="1" customHeight="1">
      <c r="A374" s="20" t="s">
        <v>438</v>
      </c>
    </row>
    <row r="375" spans="1:1" ht="15" hidden="1" customHeight="1">
      <c r="A375" s="20" t="s">
        <v>440</v>
      </c>
    </row>
    <row r="376" spans="1:1" ht="15" hidden="1" customHeight="1">
      <c r="A376" s="20" t="s">
        <v>442</v>
      </c>
    </row>
    <row r="377" spans="1:1" ht="15" hidden="1" customHeight="1">
      <c r="A377" s="20" t="s">
        <v>444</v>
      </c>
    </row>
    <row r="378" spans="1:1" ht="15" hidden="1" customHeight="1">
      <c r="A378" s="20" t="s">
        <v>446</v>
      </c>
    </row>
    <row r="379" spans="1:1" ht="15" hidden="1" customHeight="1">
      <c r="A379" s="20" t="s">
        <v>448</v>
      </c>
    </row>
    <row r="380" spans="1:1" ht="15" hidden="1" customHeight="1">
      <c r="A380" s="20" t="s">
        <v>450</v>
      </c>
    </row>
    <row r="381" spans="1:1" ht="15" hidden="1" customHeight="1">
      <c r="A381" s="20" t="s">
        <v>452</v>
      </c>
    </row>
    <row r="382" spans="1:1" ht="15" hidden="1" customHeight="1">
      <c r="A382" s="20" t="s">
        <v>454</v>
      </c>
    </row>
    <row r="383" spans="1:1" ht="15" hidden="1" customHeight="1">
      <c r="A383" s="20" t="s">
        <v>456</v>
      </c>
    </row>
    <row r="384" spans="1:1" ht="15" hidden="1" customHeight="1">
      <c r="A384" s="20" t="s">
        <v>458</v>
      </c>
    </row>
    <row r="385" spans="1:1" ht="15" hidden="1" customHeight="1">
      <c r="A385" s="20" t="s">
        <v>460</v>
      </c>
    </row>
    <row r="386" spans="1:1" ht="15" hidden="1" customHeight="1">
      <c r="A386" s="20" t="s">
        <v>462</v>
      </c>
    </row>
    <row r="387" spans="1:1" ht="15" hidden="1" customHeight="1">
      <c r="A387" s="20" t="s">
        <v>464</v>
      </c>
    </row>
    <row r="388" spans="1:1" ht="15" hidden="1" customHeight="1">
      <c r="A388" s="20" t="s">
        <v>466</v>
      </c>
    </row>
    <row r="389" spans="1:1" ht="15" hidden="1" customHeight="1">
      <c r="A389" s="20" t="s">
        <v>468</v>
      </c>
    </row>
    <row r="390" spans="1:1" ht="15" hidden="1" customHeight="1">
      <c r="A390" s="20" t="s">
        <v>470</v>
      </c>
    </row>
    <row r="391" spans="1:1" ht="15" hidden="1" customHeight="1">
      <c r="A391" s="20" t="s">
        <v>472</v>
      </c>
    </row>
    <row r="392" spans="1:1" ht="15" hidden="1" customHeight="1">
      <c r="A392" s="20" t="s">
        <v>474</v>
      </c>
    </row>
    <row r="393" spans="1:1" ht="15" hidden="1" customHeight="1">
      <c r="A393" s="20" t="s">
        <v>476</v>
      </c>
    </row>
    <row r="394" spans="1:1" ht="15" hidden="1" customHeight="1">
      <c r="A394" s="20" t="s">
        <v>478</v>
      </c>
    </row>
    <row r="395" spans="1:1" ht="15" hidden="1" customHeight="1">
      <c r="A395" s="20" t="s">
        <v>480</v>
      </c>
    </row>
    <row r="396" spans="1:1" ht="15" hidden="1" customHeight="1">
      <c r="A396" s="20" t="s">
        <v>482</v>
      </c>
    </row>
    <row r="397" spans="1:1" ht="15" hidden="1" customHeight="1">
      <c r="A397" s="20" t="s">
        <v>484</v>
      </c>
    </row>
    <row r="398" spans="1:1" ht="15" hidden="1" customHeight="1">
      <c r="A398" s="20" t="s">
        <v>486</v>
      </c>
    </row>
    <row r="399" spans="1:1" ht="15" hidden="1" customHeight="1">
      <c r="A399" s="20" t="s">
        <v>488</v>
      </c>
    </row>
    <row r="400" spans="1:1" ht="15" hidden="1" customHeight="1">
      <c r="A400" s="20" t="s">
        <v>490</v>
      </c>
    </row>
    <row r="401" spans="1:1" ht="15" hidden="1" customHeight="1">
      <c r="A401" s="20" t="s">
        <v>492</v>
      </c>
    </row>
    <row r="402" spans="1:1" ht="15" hidden="1" customHeight="1">
      <c r="A402" s="20" t="s">
        <v>494</v>
      </c>
    </row>
    <row r="403" spans="1:1" ht="15" hidden="1" customHeight="1">
      <c r="A403" s="20" t="s">
        <v>496</v>
      </c>
    </row>
    <row r="404" spans="1:1" ht="15" hidden="1" customHeight="1">
      <c r="A404" s="20" t="s">
        <v>498</v>
      </c>
    </row>
    <row r="405" spans="1:1" ht="15" hidden="1" customHeight="1">
      <c r="A405" s="20" t="s">
        <v>500</v>
      </c>
    </row>
    <row r="406" spans="1:1" ht="15" hidden="1" customHeight="1">
      <c r="A406" s="20" t="s">
        <v>502</v>
      </c>
    </row>
    <row r="407" spans="1:1" ht="15" hidden="1" customHeight="1">
      <c r="A407" s="20" t="s">
        <v>504</v>
      </c>
    </row>
    <row r="408" spans="1:1" ht="15" hidden="1" customHeight="1">
      <c r="A408" s="20" t="s">
        <v>506</v>
      </c>
    </row>
    <row r="409" spans="1:1" ht="15" hidden="1" customHeight="1">
      <c r="A409" s="20" t="s">
        <v>508</v>
      </c>
    </row>
    <row r="410" spans="1:1" ht="15" hidden="1" customHeight="1">
      <c r="A410" s="20" t="s">
        <v>510</v>
      </c>
    </row>
    <row r="411" spans="1:1" ht="15" hidden="1" customHeight="1">
      <c r="A411" s="20" t="s">
        <v>512</v>
      </c>
    </row>
    <row r="412" spans="1:1" ht="15" hidden="1" customHeight="1">
      <c r="A412" s="20" t="s">
        <v>514</v>
      </c>
    </row>
    <row r="413" spans="1:1" ht="15" hidden="1" customHeight="1">
      <c r="A413" s="20" t="s">
        <v>516</v>
      </c>
    </row>
    <row r="414" spans="1:1" ht="15" hidden="1" customHeight="1">
      <c r="A414" s="20" t="s">
        <v>518</v>
      </c>
    </row>
    <row r="415" spans="1:1" ht="15" hidden="1" customHeight="1">
      <c r="A415" s="20" t="s">
        <v>520</v>
      </c>
    </row>
    <row r="416" spans="1:1" ht="15" hidden="1" customHeight="1">
      <c r="A416" s="20" t="s">
        <v>522</v>
      </c>
    </row>
    <row r="417" spans="1:1" ht="15" hidden="1" customHeight="1">
      <c r="A417" s="20" t="s">
        <v>524</v>
      </c>
    </row>
    <row r="418" spans="1:1" ht="15" hidden="1" customHeight="1">
      <c r="A418" s="20" t="s">
        <v>526</v>
      </c>
    </row>
    <row r="419" spans="1:1" ht="15" hidden="1" customHeight="1">
      <c r="A419" s="20" t="s">
        <v>528</v>
      </c>
    </row>
    <row r="420" spans="1:1" ht="15" hidden="1" customHeight="1">
      <c r="A420" s="20" t="s">
        <v>530</v>
      </c>
    </row>
    <row r="421" spans="1:1" ht="15" hidden="1" customHeight="1">
      <c r="A421" s="20" t="s">
        <v>532</v>
      </c>
    </row>
    <row r="422" spans="1:1" ht="15" hidden="1" customHeight="1">
      <c r="A422" s="20" t="s">
        <v>534</v>
      </c>
    </row>
    <row r="423" spans="1:1" ht="15" hidden="1" customHeight="1">
      <c r="A423" s="20" t="s">
        <v>536</v>
      </c>
    </row>
    <row r="424" spans="1:1" ht="15" hidden="1" customHeight="1">
      <c r="A424" s="20" t="s">
        <v>538</v>
      </c>
    </row>
    <row r="425" spans="1:1" ht="15" hidden="1" customHeight="1">
      <c r="A425" s="20" t="s">
        <v>540</v>
      </c>
    </row>
    <row r="426" spans="1:1" ht="15" hidden="1" customHeight="1">
      <c r="A426" s="20" t="s">
        <v>542</v>
      </c>
    </row>
    <row r="427" spans="1:1" ht="15" hidden="1" customHeight="1">
      <c r="A427" s="20" t="s">
        <v>544</v>
      </c>
    </row>
    <row r="428" spans="1:1" ht="15" hidden="1" customHeight="1">
      <c r="A428" s="20" t="s">
        <v>546</v>
      </c>
    </row>
    <row r="429" spans="1:1" ht="15" hidden="1" customHeight="1">
      <c r="A429" s="20" t="s">
        <v>548</v>
      </c>
    </row>
    <row r="430" spans="1:1" ht="15" hidden="1" customHeight="1">
      <c r="A430" s="20" t="s">
        <v>550</v>
      </c>
    </row>
    <row r="431" spans="1:1" ht="15" hidden="1" customHeight="1">
      <c r="A431" s="20" t="s">
        <v>552</v>
      </c>
    </row>
    <row r="432" spans="1:1" ht="15" hidden="1" customHeight="1">
      <c r="A432" s="20" t="s">
        <v>554</v>
      </c>
    </row>
    <row r="433" spans="1:1" ht="15" hidden="1" customHeight="1">
      <c r="A433" s="20" t="s">
        <v>556</v>
      </c>
    </row>
    <row r="434" spans="1:1" ht="15" hidden="1" customHeight="1">
      <c r="A434" s="20" t="s">
        <v>558</v>
      </c>
    </row>
    <row r="435" spans="1:1" ht="15" hidden="1" customHeight="1">
      <c r="A435" s="20" t="s">
        <v>560</v>
      </c>
    </row>
    <row r="436" spans="1:1" ht="15" hidden="1" customHeight="1">
      <c r="A436" s="20" t="s">
        <v>562</v>
      </c>
    </row>
    <row r="437" spans="1:1" ht="15" hidden="1" customHeight="1">
      <c r="A437" s="20" t="s">
        <v>564</v>
      </c>
    </row>
    <row r="438" spans="1:1" ht="15" hidden="1" customHeight="1">
      <c r="A438" s="20" t="s">
        <v>566</v>
      </c>
    </row>
    <row r="439" spans="1:1" ht="15" hidden="1" customHeight="1">
      <c r="A439" s="20" t="s">
        <v>568</v>
      </c>
    </row>
    <row r="440" spans="1:1" ht="15" hidden="1" customHeight="1">
      <c r="A440" s="20" t="s">
        <v>570</v>
      </c>
    </row>
    <row r="441" spans="1:1" ht="15" hidden="1" customHeight="1">
      <c r="A441" s="20" t="s">
        <v>572</v>
      </c>
    </row>
    <row r="442" spans="1:1" ht="15" hidden="1" customHeight="1">
      <c r="A442" s="20" t="s">
        <v>574</v>
      </c>
    </row>
    <row r="443" spans="1:1" ht="15" hidden="1" customHeight="1">
      <c r="A443" s="20" t="s">
        <v>576</v>
      </c>
    </row>
    <row r="444" spans="1:1" ht="15" hidden="1" customHeight="1">
      <c r="A444" s="20" t="s">
        <v>578</v>
      </c>
    </row>
    <row r="445" spans="1:1" ht="15" hidden="1" customHeight="1">
      <c r="A445" s="20" t="s">
        <v>580</v>
      </c>
    </row>
    <row r="446" spans="1:1" ht="15" hidden="1" customHeight="1">
      <c r="A446" s="20" t="s">
        <v>582</v>
      </c>
    </row>
    <row r="447" spans="1:1" ht="15" hidden="1" customHeight="1">
      <c r="A447" s="20" t="s">
        <v>584</v>
      </c>
    </row>
    <row r="448" spans="1:1" ht="15" hidden="1" customHeight="1">
      <c r="A448" s="20" t="s">
        <v>586</v>
      </c>
    </row>
    <row r="449" spans="1:1" ht="15" hidden="1" customHeight="1">
      <c r="A449" s="20" t="s">
        <v>588</v>
      </c>
    </row>
    <row r="450" spans="1:1" ht="15" hidden="1" customHeight="1">
      <c r="A450" s="20" t="s">
        <v>590</v>
      </c>
    </row>
    <row r="451" spans="1:1" ht="15" hidden="1" customHeight="1">
      <c r="A451" s="20" t="s">
        <v>592</v>
      </c>
    </row>
    <row r="452" spans="1:1" ht="15" hidden="1" customHeight="1">
      <c r="A452" s="20" t="s">
        <v>594</v>
      </c>
    </row>
    <row r="453" spans="1:1" ht="15" hidden="1" customHeight="1">
      <c r="A453" s="20" t="s">
        <v>596</v>
      </c>
    </row>
    <row r="454" spans="1:1" ht="15" hidden="1" customHeight="1">
      <c r="A454" s="20" t="s">
        <v>598</v>
      </c>
    </row>
    <row r="455" spans="1:1" ht="15" hidden="1" customHeight="1">
      <c r="A455" s="20" t="s">
        <v>600</v>
      </c>
    </row>
    <row r="456" spans="1:1" ht="15" hidden="1" customHeight="1">
      <c r="A456" s="20" t="s">
        <v>602</v>
      </c>
    </row>
    <row r="457" spans="1:1" ht="15" hidden="1" customHeight="1">
      <c r="A457" s="20" t="s">
        <v>604</v>
      </c>
    </row>
    <row r="458" spans="1:1" ht="15" hidden="1" customHeight="1">
      <c r="A458" s="20" t="s">
        <v>606</v>
      </c>
    </row>
    <row r="459" spans="1:1" ht="15" hidden="1" customHeight="1">
      <c r="A459" s="20" t="s">
        <v>608</v>
      </c>
    </row>
    <row r="460" spans="1:1" ht="15" hidden="1" customHeight="1">
      <c r="A460" s="20" t="s">
        <v>610</v>
      </c>
    </row>
    <row r="461" spans="1:1" ht="15" hidden="1" customHeight="1">
      <c r="A461" s="20" t="s">
        <v>612</v>
      </c>
    </row>
    <row r="462" spans="1:1" ht="15" hidden="1" customHeight="1">
      <c r="A462" s="20" t="s">
        <v>614</v>
      </c>
    </row>
    <row r="463" spans="1:1" ht="15" hidden="1" customHeight="1">
      <c r="A463" s="20" t="s">
        <v>616</v>
      </c>
    </row>
    <row r="464" spans="1:1" ht="15" hidden="1" customHeight="1">
      <c r="A464" s="20" t="s">
        <v>618</v>
      </c>
    </row>
    <row r="465" spans="1:1" ht="15" hidden="1" customHeight="1">
      <c r="A465" s="20" t="s">
        <v>620</v>
      </c>
    </row>
    <row r="466" spans="1:1" ht="15" hidden="1" customHeight="1">
      <c r="A466" s="20" t="s">
        <v>622</v>
      </c>
    </row>
    <row r="467" spans="1:1" ht="15" hidden="1" customHeight="1">
      <c r="A467" s="20" t="s">
        <v>624</v>
      </c>
    </row>
    <row r="468" spans="1:1" ht="15" hidden="1" customHeight="1">
      <c r="A468" s="20" t="s">
        <v>626</v>
      </c>
    </row>
    <row r="469" spans="1:1" ht="15" hidden="1" customHeight="1">
      <c r="A469" s="20" t="s">
        <v>628</v>
      </c>
    </row>
    <row r="470" spans="1:1" ht="15" hidden="1" customHeight="1">
      <c r="A470" s="20" t="s">
        <v>630</v>
      </c>
    </row>
    <row r="471" spans="1:1" ht="15" hidden="1" customHeight="1">
      <c r="A471" s="20" t="s">
        <v>632</v>
      </c>
    </row>
    <row r="472" spans="1:1" ht="15" hidden="1" customHeight="1">
      <c r="A472" s="20" t="s">
        <v>634</v>
      </c>
    </row>
    <row r="473" spans="1:1" ht="15" hidden="1" customHeight="1">
      <c r="A473" s="20" t="s">
        <v>636</v>
      </c>
    </row>
    <row r="474" spans="1:1" ht="15" hidden="1" customHeight="1">
      <c r="A474" s="20" t="s">
        <v>638</v>
      </c>
    </row>
    <row r="475" spans="1:1" ht="15" hidden="1" customHeight="1">
      <c r="A475" s="20" t="s">
        <v>640</v>
      </c>
    </row>
    <row r="476" spans="1:1" ht="15" hidden="1" customHeight="1">
      <c r="A476" s="20" t="s">
        <v>642</v>
      </c>
    </row>
    <row r="477" spans="1:1" ht="15" hidden="1" customHeight="1">
      <c r="A477" s="20" t="s">
        <v>644</v>
      </c>
    </row>
    <row r="478" spans="1:1" ht="15" hidden="1" customHeight="1">
      <c r="A478" s="20" t="s">
        <v>646</v>
      </c>
    </row>
    <row r="479" spans="1:1" ht="15" hidden="1" customHeight="1">
      <c r="A479" s="20" t="s">
        <v>648</v>
      </c>
    </row>
    <row r="480" spans="1:1" ht="15" hidden="1" customHeight="1">
      <c r="A480" s="20" t="s">
        <v>650</v>
      </c>
    </row>
    <row r="481" spans="1:1" ht="15" hidden="1" customHeight="1">
      <c r="A481" s="20" t="s">
        <v>652</v>
      </c>
    </row>
    <row r="482" spans="1:1" ht="15" hidden="1" customHeight="1">
      <c r="A482" s="20" t="s">
        <v>654</v>
      </c>
    </row>
    <row r="483" spans="1:1" ht="15" hidden="1" customHeight="1">
      <c r="A483" s="20" t="s">
        <v>656</v>
      </c>
    </row>
    <row r="484" spans="1:1" ht="15" hidden="1" customHeight="1">
      <c r="A484" s="20" t="s">
        <v>658</v>
      </c>
    </row>
    <row r="485" spans="1:1" ht="15" hidden="1" customHeight="1">
      <c r="A485" s="20" t="s">
        <v>660</v>
      </c>
    </row>
    <row r="486" spans="1:1" ht="15" hidden="1" customHeight="1">
      <c r="A486" s="20" t="s">
        <v>662</v>
      </c>
    </row>
    <row r="487" spans="1:1" ht="15" hidden="1" customHeight="1">
      <c r="A487" s="20" t="s">
        <v>664</v>
      </c>
    </row>
    <row r="488" spans="1:1" ht="15" hidden="1" customHeight="1">
      <c r="A488" s="20" t="s">
        <v>666</v>
      </c>
    </row>
    <row r="489" spans="1:1" ht="15" hidden="1" customHeight="1">
      <c r="A489" s="20" t="s">
        <v>668</v>
      </c>
    </row>
    <row r="490" spans="1:1" ht="15" hidden="1" customHeight="1">
      <c r="A490" s="20" t="s">
        <v>670</v>
      </c>
    </row>
    <row r="491" spans="1:1" ht="15" hidden="1" customHeight="1">
      <c r="A491" s="20" t="s">
        <v>672</v>
      </c>
    </row>
    <row r="492" spans="1:1" ht="15" hidden="1" customHeight="1">
      <c r="A492" s="20" t="s">
        <v>674</v>
      </c>
    </row>
    <row r="493" spans="1:1" ht="15" hidden="1" customHeight="1">
      <c r="A493" s="20" t="s">
        <v>676</v>
      </c>
    </row>
    <row r="494" spans="1:1" ht="15" hidden="1" customHeight="1">
      <c r="A494" s="20" t="s">
        <v>678</v>
      </c>
    </row>
    <row r="495" spans="1:1" ht="15" hidden="1" customHeight="1">
      <c r="A495" s="20" t="s">
        <v>680</v>
      </c>
    </row>
    <row r="496" spans="1:1" ht="15" hidden="1" customHeight="1">
      <c r="A496" s="20" t="s">
        <v>682</v>
      </c>
    </row>
    <row r="497" spans="1:1" ht="15" hidden="1" customHeight="1">
      <c r="A497" s="20" t="s">
        <v>684</v>
      </c>
    </row>
    <row r="498" spans="1:1" ht="15" hidden="1" customHeight="1">
      <c r="A498" s="20" t="s">
        <v>686</v>
      </c>
    </row>
    <row r="499" spans="1:1" ht="15" hidden="1" customHeight="1">
      <c r="A499" s="20" t="s">
        <v>688</v>
      </c>
    </row>
    <row r="500" spans="1:1" ht="15" hidden="1" customHeight="1">
      <c r="A500" s="20" t="s">
        <v>690</v>
      </c>
    </row>
    <row r="501" spans="1:1" ht="15" hidden="1" customHeight="1">
      <c r="A501" s="20" t="s">
        <v>692</v>
      </c>
    </row>
    <row r="502" spans="1:1" ht="15" hidden="1" customHeight="1">
      <c r="A502" s="20" t="s">
        <v>694</v>
      </c>
    </row>
    <row r="503" spans="1:1" ht="15" hidden="1" customHeight="1">
      <c r="A503" s="20" t="s">
        <v>696</v>
      </c>
    </row>
    <row r="504" spans="1:1" ht="15" hidden="1" customHeight="1">
      <c r="A504" s="20" t="s">
        <v>698</v>
      </c>
    </row>
    <row r="505" spans="1:1" ht="15" hidden="1" customHeight="1">
      <c r="A505" s="20" t="s">
        <v>700</v>
      </c>
    </row>
    <row r="506" spans="1:1" ht="15" hidden="1" customHeight="1">
      <c r="A506" s="20" t="s">
        <v>702</v>
      </c>
    </row>
    <row r="507" spans="1:1" ht="15" hidden="1" customHeight="1">
      <c r="A507" s="20" t="s">
        <v>704</v>
      </c>
    </row>
    <row r="508" spans="1:1" ht="15" hidden="1" customHeight="1">
      <c r="A508" s="20" t="s">
        <v>706</v>
      </c>
    </row>
    <row r="509" spans="1:1" ht="15" hidden="1" customHeight="1">
      <c r="A509" s="20" t="s">
        <v>708</v>
      </c>
    </row>
    <row r="510" spans="1:1" ht="15" hidden="1" customHeight="1">
      <c r="A510" s="20" t="s">
        <v>710</v>
      </c>
    </row>
    <row r="511" spans="1:1" ht="15" hidden="1" customHeight="1">
      <c r="A511" s="20" t="s">
        <v>712</v>
      </c>
    </row>
    <row r="512" spans="1:1" ht="15" hidden="1" customHeight="1">
      <c r="A512" s="20" t="s">
        <v>714</v>
      </c>
    </row>
    <row r="513" spans="1:1" ht="15" hidden="1" customHeight="1">
      <c r="A513" s="20" t="s">
        <v>716</v>
      </c>
    </row>
    <row r="514" spans="1:1" ht="15" hidden="1" customHeight="1">
      <c r="A514" s="20" t="s">
        <v>718</v>
      </c>
    </row>
    <row r="515" spans="1:1" ht="15" hidden="1" customHeight="1">
      <c r="A515" s="20" t="s">
        <v>720</v>
      </c>
    </row>
    <row r="516" spans="1:1" ht="15" hidden="1" customHeight="1">
      <c r="A516" s="20" t="s">
        <v>722</v>
      </c>
    </row>
    <row r="517" spans="1:1" ht="15" hidden="1" customHeight="1">
      <c r="A517" s="20" t="s">
        <v>724</v>
      </c>
    </row>
    <row r="518" spans="1:1" ht="15" hidden="1" customHeight="1">
      <c r="A518" s="20" t="s">
        <v>726</v>
      </c>
    </row>
    <row r="519" spans="1:1" ht="15" hidden="1" customHeight="1">
      <c r="A519" s="20" t="s">
        <v>728</v>
      </c>
    </row>
    <row r="520" spans="1:1" ht="15" hidden="1" customHeight="1">
      <c r="A520" s="20" t="s">
        <v>730</v>
      </c>
    </row>
    <row r="521" spans="1:1" ht="15" hidden="1" customHeight="1">
      <c r="A521" s="20" t="s">
        <v>732</v>
      </c>
    </row>
    <row r="522" spans="1:1" ht="15" hidden="1" customHeight="1">
      <c r="A522" s="20" t="s">
        <v>734</v>
      </c>
    </row>
    <row r="523" spans="1:1" ht="15" hidden="1" customHeight="1">
      <c r="A523" s="20" t="s">
        <v>736</v>
      </c>
    </row>
    <row r="524" spans="1:1" ht="15" hidden="1" customHeight="1">
      <c r="A524" s="20" t="s">
        <v>738</v>
      </c>
    </row>
    <row r="525" spans="1:1" ht="15" hidden="1" customHeight="1">
      <c r="A525" s="20" t="s">
        <v>740</v>
      </c>
    </row>
    <row r="526" spans="1:1" ht="15" hidden="1" customHeight="1">
      <c r="A526" s="20" t="s">
        <v>742</v>
      </c>
    </row>
    <row r="527" spans="1:1" ht="15" hidden="1" customHeight="1">
      <c r="A527" s="20" t="s">
        <v>744</v>
      </c>
    </row>
    <row r="528" spans="1:1" ht="15" hidden="1" customHeight="1">
      <c r="A528" s="20" t="s">
        <v>746</v>
      </c>
    </row>
    <row r="529" spans="1:1" ht="15" hidden="1" customHeight="1">
      <c r="A529" s="20" t="s">
        <v>748</v>
      </c>
    </row>
    <row r="530" spans="1:1" ht="15" hidden="1" customHeight="1">
      <c r="A530" s="20" t="s">
        <v>750</v>
      </c>
    </row>
    <row r="531" spans="1:1" ht="15" hidden="1" customHeight="1">
      <c r="A531" s="20" t="s">
        <v>752</v>
      </c>
    </row>
    <row r="532" spans="1:1" ht="15" hidden="1" customHeight="1">
      <c r="A532" s="20" t="s">
        <v>754</v>
      </c>
    </row>
    <row r="533" spans="1:1" ht="15" hidden="1" customHeight="1">
      <c r="A533" s="20" t="s">
        <v>756</v>
      </c>
    </row>
    <row r="534" spans="1:1" ht="15" hidden="1" customHeight="1">
      <c r="A534" s="20" t="s">
        <v>758</v>
      </c>
    </row>
    <row r="535" spans="1:1" ht="15" hidden="1" customHeight="1">
      <c r="A535" s="20" t="s">
        <v>760</v>
      </c>
    </row>
    <row r="536" spans="1:1" ht="15" hidden="1" customHeight="1">
      <c r="A536" s="20" t="s">
        <v>762</v>
      </c>
    </row>
    <row r="537" spans="1:1" ht="15" hidden="1" customHeight="1">
      <c r="A537" s="20" t="s">
        <v>764</v>
      </c>
    </row>
    <row r="538" spans="1:1" ht="15" hidden="1" customHeight="1">
      <c r="A538" s="20" t="s">
        <v>766</v>
      </c>
    </row>
    <row r="539" spans="1:1" ht="15" hidden="1" customHeight="1">
      <c r="A539" s="20" t="s">
        <v>768</v>
      </c>
    </row>
    <row r="540" spans="1:1" ht="15" hidden="1" customHeight="1">
      <c r="A540" s="20" t="s">
        <v>770</v>
      </c>
    </row>
    <row r="541" spans="1:1" ht="15" hidden="1" customHeight="1">
      <c r="A541" s="20" t="s">
        <v>772</v>
      </c>
    </row>
    <row r="542" spans="1:1" ht="15" hidden="1" customHeight="1">
      <c r="A542" s="20" t="s">
        <v>774</v>
      </c>
    </row>
    <row r="543" spans="1:1" ht="15" hidden="1" customHeight="1">
      <c r="A543" s="20" t="s">
        <v>776</v>
      </c>
    </row>
    <row r="544" spans="1:1" ht="15" hidden="1" customHeight="1">
      <c r="A544" s="20" t="s">
        <v>778</v>
      </c>
    </row>
    <row r="545" spans="1:1" ht="15" hidden="1" customHeight="1">
      <c r="A545" s="20" t="s">
        <v>780</v>
      </c>
    </row>
    <row r="546" spans="1:1" ht="15" hidden="1" customHeight="1">
      <c r="A546" s="20" t="s">
        <v>782</v>
      </c>
    </row>
    <row r="547" spans="1:1" ht="15" hidden="1" customHeight="1">
      <c r="A547" s="20" t="s">
        <v>784</v>
      </c>
    </row>
    <row r="548" spans="1:1" ht="15" hidden="1" customHeight="1">
      <c r="A548" s="20" t="s">
        <v>786</v>
      </c>
    </row>
    <row r="549" spans="1:1" ht="15" hidden="1" customHeight="1">
      <c r="A549" s="20" t="s">
        <v>788</v>
      </c>
    </row>
    <row r="550" spans="1:1" ht="15" hidden="1" customHeight="1">
      <c r="A550" s="20" t="s">
        <v>790</v>
      </c>
    </row>
    <row r="551" spans="1:1" ht="15" hidden="1" customHeight="1">
      <c r="A551" s="20" t="s">
        <v>792</v>
      </c>
    </row>
    <row r="552" spans="1:1" ht="15" hidden="1" customHeight="1">
      <c r="A552" s="20" t="s">
        <v>794</v>
      </c>
    </row>
    <row r="553" spans="1:1" ht="15" hidden="1" customHeight="1">
      <c r="A553" s="20" t="s">
        <v>796</v>
      </c>
    </row>
    <row r="554" spans="1:1" ht="15" hidden="1" customHeight="1">
      <c r="A554" s="20" t="s">
        <v>798</v>
      </c>
    </row>
    <row r="555" spans="1:1" ht="15" hidden="1" customHeight="1">
      <c r="A555" s="20" t="s">
        <v>800</v>
      </c>
    </row>
    <row r="556" spans="1:1" ht="15" hidden="1" customHeight="1">
      <c r="A556" s="20" t="s">
        <v>802</v>
      </c>
    </row>
    <row r="557" spans="1:1" ht="15" hidden="1" customHeight="1">
      <c r="A557" s="20" t="s">
        <v>804</v>
      </c>
    </row>
    <row r="558" spans="1:1" ht="15" hidden="1" customHeight="1">
      <c r="A558" s="20" t="s">
        <v>806</v>
      </c>
    </row>
    <row r="559" spans="1:1" ht="15" hidden="1" customHeight="1">
      <c r="A559" s="20" t="s">
        <v>808</v>
      </c>
    </row>
    <row r="560" spans="1:1" ht="15" hidden="1" customHeight="1">
      <c r="A560" s="20" t="s">
        <v>810</v>
      </c>
    </row>
    <row r="561" spans="1:1" ht="15" hidden="1" customHeight="1">
      <c r="A561" s="20" t="s">
        <v>812</v>
      </c>
    </row>
    <row r="562" spans="1:1" ht="15" hidden="1" customHeight="1">
      <c r="A562" s="20" t="s">
        <v>814</v>
      </c>
    </row>
    <row r="563" spans="1:1" ht="15" hidden="1" customHeight="1">
      <c r="A563" s="20" t="s">
        <v>816</v>
      </c>
    </row>
    <row r="564" spans="1:1" ht="15" hidden="1" customHeight="1">
      <c r="A564" s="20" t="s">
        <v>818</v>
      </c>
    </row>
    <row r="565" spans="1:1" ht="15" hidden="1" customHeight="1">
      <c r="A565" s="20" t="s">
        <v>820</v>
      </c>
    </row>
    <row r="566" spans="1:1" ht="15" hidden="1" customHeight="1">
      <c r="A566" s="20" t="s">
        <v>822</v>
      </c>
    </row>
    <row r="567" spans="1:1" ht="15" hidden="1" customHeight="1">
      <c r="A567" s="20" t="s">
        <v>824</v>
      </c>
    </row>
    <row r="568" spans="1:1" ht="15" hidden="1" customHeight="1">
      <c r="A568" s="20" t="s">
        <v>826</v>
      </c>
    </row>
    <row r="569" spans="1:1" ht="15" hidden="1" customHeight="1">
      <c r="A569" s="20" t="s">
        <v>828</v>
      </c>
    </row>
    <row r="570" spans="1:1" ht="15" hidden="1" customHeight="1">
      <c r="A570" s="20" t="s">
        <v>830</v>
      </c>
    </row>
    <row r="571" spans="1:1" ht="15" hidden="1" customHeight="1">
      <c r="A571" s="20" t="s">
        <v>832</v>
      </c>
    </row>
    <row r="572" spans="1:1" ht="15" hidden="1" customHeight="1">
      <c r="A572" s="20" t="s">
        <v>834</v>
      </c>
    </row>
    <row r="573" spans="1:1" ht="15" hidden="1" customHeight="1">
      <c r="A573" s="20" t="s">
        <v>836</v>
      </c>
    </row>
    <row r="574" spans="1:1" ht="15" hidden="1" customHeight="1">
      <c r="A574" s="20" t="s">
        <v>838</v>
      </c>
    </row>
    <row r="575" spans="1:1" ht="15" hidden="1" customHeight="1">
      <c r="A575" s="20" t="s">
        <v>840</v>
      </c>
    </row>
    <row r="576" spans="1:1" ht="15" hidden="1" customHeight="1">
      <c r="A576" s="20" t="s">
        <v>842</v>
      </c>
    </row>
    <row r="577" spans="1:1" ht="15" hidden="1" customHeight="1">
      <c r="A577" s="20" t="s">
        <v>844</v>
      </c>
    </row>
    <row r="578" spans="1:1" ht="15" hidden="1" customHeight="1">
      <c r="A578" s="20" t="s">
        <v>846</v>
      </c>
    </row>
    <row r="579" spans="1:1" ht="15" hidden="1" customHeight="1">
      <c r="A579" s="20" t="s">
        <v>848</v>
      </c>
    </row>
    <row r="580" spans="1:1" ht="15" hidden="1" customHeight="1">
      <c r="A580" s="20" t="s">
        <v>850</v>
      </c>
    </row>
    <row r="581" spans="1:1" ht="15" hidden="1" customHeight="1">
      <c r="A581" s="20" t="s">
        <v>852</v>
      </c>
    </row>
    <row r="582" spans="1:1" ht="15" hidden="1" customHeight="1">
      <c r="A582" s="20" t="s">
        <v>854</v>
      </c>
    </row>
    <row r="583" spans="1:1" ht="15" hidden="1" customHeight="1">
      <c r="A583" s="20" t="s">
        <v>856</v>
      </c>
    </row>
    <row r="584" spans="1:1" ht="15" hidden="1" customHeight="1">
      <c r="A584" s="20" t="s">
        <v>858</v>
      </c>
    </row>
    <row r="585" spans="1:1" ht="15" hidden="1" customHeight="1">
      <c r="A585" s="20" t="s">
        <v>860</v>
      </c>
    </row>
    <row r="586" spans="1:1" ht="15" hidden="1" customHeight="1">
      <c r="A586" s="20" t="s">
        <v>862</v>
      </c>
    </row>
    <row r="587" spans="1:1" ht="15" hidden="1" customHeight="1">
      <c r="A587" s="20" t="s">
        <v>864</v>
      </c>
    </row>
    <row r="588" spans="1:1" ht="15" hidden="1" customHeight="1">
      <c r="A588" s="20" t="s">
        <v>866</v>
      </c>
    </row>
    <row r="589" spans="1:1" ht="15" hidden="1" customHeight="1">
      <c r="A589" s="20" t="s">
        <v>868</v>
      </c>
    </row>
    <row r="590" spans="1:1" ht="15" hidden="1" customHeight="1">
      <c r="A590" s="20" t="s">
        <v>870</v>
      </c>
    </row>
    <row r="591" spans="1:1" ht="15" hidden="1" customHeight="1">
      <c r="A591" s="20" t="s">
        <v>872</v>
      </c>
    </row>
    <row r="592" spans="1:1" ht="15" hidden="1" customHeight="1">
      <c r="A592" s="20" t="s">
        <v>874</v>
      </c>
    </row>
    <row r="593" spans="1:1" ht="15" hidden="1" customHeight="1">
      <c r="A593" s="20" t="s">
        <v>876</v>
      </c>
    </row>
    <row r="594" spans="1:1" ht="15" hidden="1" customHeight="1">
      <c r="A594" s="20" t="s">
        <v>878</v>
      </c>
    </row>
    <row r="595" spans="1:1" ht="15" hidden="1" customHeight="1">
      <c r="A595" s="20" t="s">
        <v>880</v>
      </c>
    </row>
    <row r="596" spans="1:1" ht="15" hidden="1" customHeight="1">
      <c r="A596" s="20" t="s">
        <v>882</v>
      </c>
    </row>
    <row r="597" spans="1:1" ht="15" hidden="1" customHeight="1">
      <c r="A597" s="20" t="s">
        <v>884</v>
      </c>
    </row>
    <row r="598" spans="1:1" ht="15" hidden="1" customHeight="1">
      <c r="A598" s="20" t="s">
        <v>886</v>
      </c>
    </row>
    <row r="599" spans="1:1" ht="15" hidden="1" customHeight="1">
      <c r="A599" s="20" t="s">
        <v>888</v>
      </c>
    </row>
    <row r="600" spans="1:1" ht="15" hidden="1" customHeight="1">
      <c r="A600" s="20" t="s">
        <v>890</v>
      </c>
    </row>
    <row r="601" spans="1:1" ht="15" hidden="1" customHeight="1">
      <c r="A601" s="20" t="s">
        <v>892</v>
      </c>
    </row>
    <row r="602" spans="1:1" ht="15" hidden="1" customHeight="1">
      <c r="A602" s="20" t="s">
        <v>894</v>
      </c>
    </row>
    <row r="603" spans="1:1" ht="15" hidden="1" customHeight="1">
      <c r="A603" s="20" t="s">
        <v>896</v>
      </c>
    </row>
    <row r="604" spans="1:1" ht="15" hidden="1" customHeight="1">
      <c r="A604" s="20" t="s">
        <v>898</v>
      </c>
    </row>
    <row r="605" spans="1:1" ht="15" hidden="1" customHeight="1">
      <c r="A605" s="20" t="s">
        <v>900</v>
      </c>
    </row>
    <row r="606" spans="1:1" ht="15" hidden="1" customHeight="1">
      <c r="A606" s="20" t="s">
        <v>902</v>
      </c>
    </row>
    <row r="607" spans="1:1" ht="15" hidden="1" customHeight="1">
      <c r="A607" s="20" t="s">
        <v>904</v>
      </c>
    </row>
    <row r="608" spans="1:1" ht="15" hidden="1" customHeight="1">
      <c r="A608" s="20" t="s">
        <v>906</v>
      </c>
    </row>
    <row r="609" spans="1:1" ht="15" hidden="1" customHeight="1">
      <c r="A609" s="20" t="s">
        <v>908</v>
      </c>
    </row>
    <row r="610" spans="1:1" ht="15" hidden="1" customHeight="1">
      <c r="A610" s="20" t="s">
        <v>910</v>
      </c>
    </row>
    <row r="611" spans="1:1" ht="15" hidden="1" customHeight="1">
      <c r="A611" s="20" t="s">
        <v>912</v>
      </c>
    </row>
    <row r="612" spans="1:1" ht="15" hidden="1" customHeight="1">
      <c r="A612" s="20" t="s">
        <v>914</v>
      </c>
    </row>
    <row r="613" spans="1:1" ht="15" hidden="1" customHeight="1">
      <c r="A613" s="20" t="s">
        <v>916</v>
      </c>
    </row>
    <row r="614" spans="1:1" ht="15" hidden="1" customHeight="1">
      <c r="A614" s="20" t="s">
        <v>918</v>
      </c>
    </row>
    <row r="615" spans="1:1" ht="15" hidden="1" customHeight="1">
      <c r="A615" s="20" t="s">
        <v>920</v>
      </c>
    </row>
    <row r="616" spans="1:1" ht="15" hidden="1" customHeight="1">
      <c r="A616" s="20" t="s">
        <v>922</v>
      </c>
    </row>
    <row r="617" spans="1:1" ht="15" hidden="1" customHeight="1">
      <c r="A617" s="20" t="s">
        <v>924</v>
      </c>
    </row>
    <row r="618" spans="1:1" ht="15" hidden="1" customHeight="1">
      <c r="A618" s="20" t="s">
        <v>926</v>
      </c>
    </row>
    <row r="619" spans="1:1" ht="15" hidden="1" customHeight="1">
      <c r="A619" s="20" t="s">
        <v>928</v>
      </c>
    </row>
    <row r="620" spans="1:1" ht="15" hidden="1" customHeight="1">
      <c r="A620" s="20" t="s">
        <v>930</v>
      </c>
    </row>
    <row r="621" spans="1:1" ht="15" hidden="1" customHeight="1">
      <c r="A621" s="20" t="s">
        <v>932</v>
      </c>
    </row>
    <row r="622" spans="1:1" ht="15" hidden="1" customHeight="1">
      <c r="A622" s="20" t="s">
        <v>934</v>
      </c>
    </row>
    <row r="623" spans="1:1" ht="15" hidden="1" customHeight="1">
      <c r="A623" s="20" t="s">
        <v>936</v>
      </c>
    </row>
    <row r="624" spans="1:1" ht="15" hidden="1" customHeight="1">
      <c r="A624" s="20" t="s">
        <v>938</v>
      </c>
    </row>
    <row r="625" spans="1:1" ht="15" hidden="1" customHeight="1">
      <c r="A625" s="20" t="s">
        <v>940</v>
      </c>
    </row>
    <row r="626" spans="1:1" ht="15" hidden="1" customHeight="1">
      <c r="A626" s="20" t="s">
        <v>942</v>
      </c>
    </row>
    <row r="627" spans="1:1" ht="15" hidden="1" customHeight="1">
      <c r="A627" s="20" t="s">
        <v>944</v>
      </c>
    </row>
    <row r="628" spans="1:1" ht="15" hidden="1" customHeight="1">
      <c r="A628" s="20" t="s">
        <v>946</v>
      </c>
    </row>
    <row r="629" spans="1:1" ht="15" hidden="1" customHeight="1">
      <c r="A629" s="20" t="s">
        <v>948</v>
      </c>
    </row>
    <row r="630" spans="1:1" ht="15" hidden="1" customHeight="1">
      <c r="A630" s="20" t="s">
        <v>950</v>
      </c>
    </row>
    <row r="631" spans="1:1" ht="15" hidden="1" customHeight="1">
      <c r="A631" s="20" t="s">
        <v>952</v>
      </c>
    </row>
    <row r="632" spans="1:1" ht="15" hidden="1" customHeight="1">
      <c r="A632" s="20" t="s">
        <v>954</v>
      </c>
    </row>
    <row r="633" spans="1:1" ht="15" hidden="1" customHeight="1">
      <c r="A633" s="20" t="s">
        <v>956</v>
      </c>
    </row>
    <row r="634" spans="1:1" ht="15" hidden="1" customHeight="1">
      <c r="A634" s="20" t="s">
        <v>958</v>
      </c>
    </row>
    <row r="635" spans="1:1" ht="15" hidden="1" customHeight="1">
      <c r="A635" s="20" t="s">
        <v>960</v>
      </c>
    </row>
    <row r="636" spans="1:1" ht="15" hidden="1" customHeight="1">
      <c r="A636" s="20" t="s">
        <v>962</v>
      </c>
    </row>
    <row r="637" spans="1:1" ht="15" hidden="1" customHeight="1">
      <c r="A637" s="20" t="s">
        <v>964</v>
      </c>
    </row>
    <row r="638" spans="1:1" ht="15" hidden="1" customHeight="1">
      <c r="A638" s="20" t="s">
        <v>966</v>
      </c>
    </row>
    <row r="639" spans="1:1" ht="15" hidden="1" customHeight="1">
      <c r="A639" s="20" t="s">
        <v>968</v>
      </c>
    </row>
    <row r="640" spans="1:1" ht="15" hidden="1" customHeight="1">
      <c r="A640" s="20" t="s">
        <v>970</v>
      </c>
    </row>
    <row r="641" spans="1:1" ht="15" hidden="1" customHeight="1">
      <c r="A641" s="20" t="s">
        <v>972</v>
      </c>
    </row>
    <row r="642" spans="1:1" ht="15" hidden="1" customHeight="1">
      <c r="A642" s="20" t="s">
        <v>974</v>
      </c>
    </row>
    <row r="643" spans="1:1" ht="15" hidden="1" customHeight="1">
      <c r="A643" s="20" t="s">
        <v>976</v>
      </c>
    </row>
    <row r="644" spans="1:1" ht="15" hidden="1" customHeight="1">
      <c r="A644" s="20" t="s">
        <v>978</v>
      </c>
    </row>
    <row r="645" spans="1:1" ht="15" hidden="1" customHeight="1">
      <c r="A645" s="20" t="s">
        <v>980</v>
      </c>
    </row>
    <row r="646" spans="1:1" ht="15" hidden="1" customHeight="1">
      <c r="A646" s="20" t="s">
        <v>982</v>
      </c>
    </row>
    <row r="647" spans="1:1" ht="15" hidden="1" customHeight="1">
      <c r="A647" s="20" t="s">
        <v>984</v>
      </c>
    </row>
    <row r="648" spans="1:1" ht="15" hidden="1" customHeight="1">
      <c r="A648" s="20" t="s">
        <v>986</v>
      </c>
    </row>
    <row r="649" spans="1:1" ht="15" hidden="1" customHeight="1">
      <c r="A649" s="20" t="s">
        <v>988</v>
      </c>
    </row>
    <row r="650" spans="1:1" ht="15" hidden="1" customHeight="1">
      <c r="A650" s="20" t="s">
        <v>990</v>
      </c>
    </row>
    <row r="651" spans="1:1" ht="15" hidden="1" customHeight="1">
      <c r="A651" s="20" t="s">
        <v>992</v>
      </c>
    </row>
    <row r="652" spans="1:1" ht="15" hidden="1" customHeight="1">
      <c r="A652" s="20" t="s">
        <v>994</v>
      </c>
    </row>
    <row r="653" spans="1:1" ht="15" hidden="1" customHeight="1">
      <c r="A653" s="20" t="s">
        <v>996</v>
      </c>
    </row>
    <row r="654" spans="1:1" ht="15" hidden="1" customHeight="1">
      <c r="A654" s="20" t="s">
        <v>998</v>
      </c>
    </row>
    <row r="655" spans="1:1" ht="15" hidden="1" customHeight="1">
      <c r="A655" s="20" t="s">
        <v>1000</v>
      </c>
    </row>
    <row r="656" spans="1:1" ht="15" hidden="1" customHeight="1">
      <c r="A656" s="20" t="s">
        <v>1002</v>
      </c>
    </row>
    <row r="657" spans="1:1" ht="15" hidden="1" customHeight="1">
      <c r="A657" s="20" t="s">
        <v>1004</v>
      </c>
    </row>
    <row r="658" spans="1:1" ht="15" hidden="1" customHeight="1">
      <c r="A658" s="20" t="s">
        <v>1006</v>
      </c>
    </row>
    <row r="659" spans="1:1" ht="15" hidden="1" customHeight="1">
      <c r="A659" s="20" t="s">
        <v>1008</v>
      </c>
    </row>
    <row r="660" spans="1:1" ht="15" hidden="1" customHeight="1">
      <c r="A660" s="20" t="s">
        <v>1010</v>
      </c>
    </row>
    <row r="661" spans="1:1" ht="15" hidden="1" customHeight="1">
      <c r="A661" s="20" t="s">
        <v>1012</v>
      </c>
    </row>
    <row r="662" spans="1:1" ht="15" hidden="1" customHeight="1">
      <c r="A662" s="20" t="s">
        <v>1014</v>
      </c>
    </row>
    <row r="663" spans="1:1" ht="15" hidden="1" customHeight="1">
      <c r="A663" s="20" t="s">
        <v>1016</v>
      </c>
    </row>
    <row r="664" spans="1:1" ht="15" hidden="1" customHeight="1">
      <c r="A664" s="20" t="s">
        <v>1018</v>
      </c>
    </row>
    <row r="665" spans="1:1" ht="15" hidden="1" customHeight="1">
      <c r="A665" s="20" t="s">
        <v>1020</v>
      </c>
    </row>
    <row r="666" spans="1:1" ht="15" hidden="1" customHeight="1">
      <c r="A666" s="20" t="s">
        <v>1022</v>
      </c>
    </row>
    <row r="667" spans="1:1" ht="15" hidden="1" customHeight="1">
      <c r="A667" s="20" t="s">
        <v>1024</v>
      </c>
    </row>
    <row r="668" spans="1:1" ht="15" hidden="1" customHeight="1">
      <c r="A668" s="20" t="s">
        <v>1026</v>
      </c>
    </row>
    <row r="669" spans="1:1" ht="15" hidden="1" customHeight="1">
      <c r="A669" s="20" t="s">
        <v>1028</v>
      </c>
    </row>
    <row r="670" spans="1:1" ht="15" hidden="1" customHeight="1">
      <c r="A670" s="20" t="s">
        <v>1030</v>
      </c>
    </row>
    <row r="671" spans="1:1" ht="15" hidden="1" customHeight="1">
      <c r="A671" s="20" t="s">
        <v>1032</v>
      </c>
    </row>
    <row r="672" spans="1:1" ht="15" hidden="1" customHeight="1">
      <c r="A672" s="20" t="s">
        <v>1034</v>
      </c>
    </row>
    <row r="673" spans="1:1" ht="15" hidden="1" customHeight="1">
      <c r="A673" s="20" t="s">
        <v>1036</v>
      </c>
    </row>
    <row r="674" spans="1:1" ht="15" hidden="1" customHeight="1">
      <c r="A674" s="20" t="s">
        <v>1038</v>
      </c>
    </row>
    <row r="675" spans="1:1" ht="15" hidden="1" customHeight="1">
      <c r="A675" s="20" t="s">
        <v>1040</v>
      </c>
    </row>
    <row r="676" spans="1:1" ht="15" hidden="1" customHeight="1">
      <c r="A676" s="20" t="s">
        <v>1042</v>
      </c>
    </row>
    <row r="677" spans="1:1" ht="15" hidden="1" customHeight="1">
      <c r="A677" s="20" t="s">
        <v>1044</v>
      </c>
    </row>
    <row r="678" spans="1:1" ht="15" hidden="1" customHeight="1">
      <c r="A678" s="20" t="s">
        <v>1046</v>
      </c>
    </row>
    <row r="679" spans="1:1" ht="15" hidden="1" customHeight="1">
      <c r="A679" s="20" t="s">
        <v>1048</v>
      </c>
    </row>
    <row r="680" spans="1:1" ht="15" hidden="1" customHeight="1">
      <c r="A680" s="20" t="s">
        <v>1050</v>
      </c>
    </row>
    <row r="681" spans="1:1" ht="15" hidden="1" customHeight="1">
      <c r="A681" s="20" t="s">
        <v>1052</v>
      </c>
    </row>
    <row r="682" spans="1:1" ht="15" hidden="1" customHeight="1">
      <c r="A682" s="20" t="s">
        <v>1054</v>
      </c>
    </row>
    <row r="683" spans="1:1" ht="15" hidden="1" customHeight="1">
      <c r="A683" s="20" t="s">
        <v>1056</v>
      </c>
    </row>
    <row r="684" spans="1:1" ht="15" hidden="1" customHeight="1">
      <c r="A684" s="20" t="s">
        <v>1058</v>
      </c>
    </row>
    <row r="685" spans="1:1" ht="15" hidden="1" customHeight="1">
      <c r="A685" s="20" t="s">
        <v>1060</v>
      </c>
    </row>
    <row r="686" spans="1:1" ht="15" hidden="1" customHeight="1">
      <c r="A686" s="20" t="s">
        <v>1062</v>
      </c>
    </row>
    <row r="687" spans="1:1" ht="15" hidden="1" customHeight="1">
      <c r="A687" s="20" t="s">
        <v>1064</v>
      </c>
    </row>
    <row r="688" spans="1:1" ht="15" hidden="1" customHeight="1">
      <c r="A688" s="20" t="s">
        <v>1066</v>
      </c>
    </row>
    <row r="689" spans="1:1" ht="15" hidden="1" customHeight="1">
      <c r="A689" s="20" t="s">
        <v>1068</v>
      </c>
    </row>
    <row r="690" spans="1:1" ht="15" hidden="1" customHeight="1">
      <c r="A690" s="20" t="s">
        <v>1070</v>
      </c>
    </row>
    <row r="691" spans="1:1" ht="15" hidden="1" customHeight="1">
      <c r="A691" s="20" t="s">
        <v>1072</v>
      </c>
    </row>
    <row r="692" spans="1:1" ht="15" hidden="1" customHeight="1">
      <c r="A692" s="20" t="s">
        <v>1074</v>
      </c>
    </row>
    <row r="693" spans="1:1" ht="15" hidden="1" customHeight="1">
      <c r="A693" s="20" t="s">
        <v>1076</v>
      </c>
    </row>
    <row r="694" spans="1:1" ht="15" hidden="1" customHeight="1">
      <c r="A694" s="20" t="s">
        <v>1078</v>
      </c>
    </row>
    <row r="695" spans="1:1" ht="15" hidden="1" customHeight="1">
      <c r="A695" s="20" t="s">
        <v>1080</v>
      </c>
    </row>
    <row r="696" spans="1:1" ht="15" hidden="1" customHeight="1">
      <c r="A696" s="20" t="s">
        <v>1082</v>
      </c>
    </row>
    <row r="697" spans="1:1" ht="15" hidden="1" customHeight="1">
      <c r="A697" s="20" t="s">
        <v>1084</v>
      </c>
    </row>
    <row r="698" spans="1:1" ht="15" hidden="1" customHeight="1">
      <c r="A698" s="20" t="s">
        <v>1086</v>
      </c>
    </row>
    <row r="699" spans="1:1" ht="15" hidden="1" customHeight="1">
      <c r="A699" s="20" t="s">
        <v>1088</v>
      </c>
    </row>
    <row r="700" spans="1:1" ht="15" hidden="1" customHeight="1">
      <c r="A700" s="20" t="s">
        <v>1090</v>
      </c>
    </row>
    <row r="701" spans="1:1" ht="15" hidden="1" customHeight="1">
      <c r="A701" s="20" t="s">
        <v>1092</v>
      </c>
    </row>
    <row r="702" spans="1:1" ht="15" hidden="1" customHeight="1">
      <c r="A702" s="20" t="s">
        <v>1094</v>
      </c>
    </row>
    <row r="703" spans="1:1" ht="15" hidden="1" customHeight="1">
      <c r="A703" s="20" t="s">
        <v>1096</v>
      </c>
    </row>
    <row r="704" spans="1:1" ht="15" hidden="1" customHeight="1">
      <c r="A704" s="20" t="s">
        <v>1098</v>
      </c>
    </row>
    <row r="705" spans="1:1" ht="15" hidden="1" customHeight="1">
      <c r="A705" s="20" t="s">
        <v>1100</v>
      </c>
    </row>
    <row r="706" spans="1:1" ht="15" hidden="1" customHeight="1">
      <c r="A706" s="20" t="s">
        <v>1102</v>
      </c>
    </row>
    <row r="707" spans="1:1" ht="15" hidden="1" customHeight="1">
      <c r="A707" s="20" t="s">
        <v>1104</v>
      </c>
    </row>
    <row r="708" spans="1:1" ht="15" hidden="1" customHeight="1">
      <c r="A708" s="20" t="s">
        <v>1106</v>
      </c>
    </row>
    <row r="709" spans="1:1" ht="15" hidden="1" customHeight="1">
      <c r="A709" s="20" t="s">
        <v>1108</v>
      </c>
    </row>
    <row r="710" spans="1:1" ht="15" hidden="1" customHeight="1">
      <c r="A710" s="20" t="s">
        <v>1110</v>
      </c>
    </row>
    <row r="711" spans="1:1" ht="15" hidden="1" customHeight="1">
      <c r="A711" s="20" t="s">
        <v>1112</v>
      </c>
    </row>
    <row r="712" spans="1:1" ht="15" hidden="1" customHeight="1">
      <c r="A712" s="20" t="s">
        <v>1114</v>
      </c>
    </row>
    <row r="713" spans="1:1" ht="15" hidden="1" customHeight="1">
      <c r="A713" s="20" t="s">
        <v>1116</v>
      </c>
    </row>
    <row r="714" spans="1:1" ht="15" hidden="1" customHeight="1">
      <c r="A714" s="20" t="s">
        <v>1118</v>
      </c>
    </row>
    <row r="715" spans="1:1" ht="15" hidden="1" customHeight="1">
      <c r="A715" s="20" t="s">
        <v>1120</v>
      </c>
    </row>
    <row r="716" spans="1:1" ht="15" hidden="1" customHeight="1">
      <c r="A716" s="20" t="s">
        <v>1122</v>
      </c>
    </row>
    <row r="717" spans="1:1" ht="15" hidden="1" customHeight="1">
      <c r="A717" s="20" t="s">
        <v>1124</v>
      </c>
    </row>
    <row r="718" spans="1:1" ht="15" hidden="1" customHeight="1">
      <c r="A718" s="20" t="s">
        <v>1126</v>
      </c>
    </row>
    <row r="719" spans="1:1" ht="15" hidden="1" customHeight="1">
      <c r="A719" s="20" t="s">
        <v>1128</v>
      </c>
    </row>
    <row r="720" spans="1:1" ht="15" hidden="1" customHeight="1">
      <c r="A720" s="20" t="s">
        <v>1130</v>
      </c>
    </row>
    <row r="721" spans="1:1" ht="15" hidden="1" customHeight="1">
      <c r="A721" s="20" t="s">
        <v>1132</v>
      </c>
    </row>
    <row r="722" spans="1:1" ht="15" hidden="1" customHeight="1">
      <c r="A722" s="20" t="s">
        <v>1134</v>
      </c>
    </row>
    <row r="723" spans="1:1" ht="15" hidden="1" customHeight="1">
      <c r="A723" s="20" t="s">
        <v>1136</v>
      </c>
    </row>
    <row r="724" spans="1:1" ht="15" hidden="1" customHeight="1">
      <c r="A724" s="20" t="s">
        <v>1138</v>
      </c>
    </row>
    <row r="725" spans="1:1" ht="15" hidden="1" customHeight="1">
      <c r="A725" s="20" t="s">
        <v>1140</v>
      </c>
    </row>
    <row r="726" spans="1:1" ht="15" hidden="1" customHeight="1">
      <c r="A726" s="20" t="s">
        <v>1142</v>
      </c>
    </row>
    <row r="727" spans="1:1" ht="15" hidden="1" customHeight="1">
      <c r="A727" s="20" t="s">
        <v>1144</v>
      </c>
    </row>
    <row r="728" spans="1:1" ht="15" hidden="1" customHeight="1">
      <c r="A728" s="20" t="s">
        <v>1146</v>
      </c>
    </row>
    <row r="729" spans="1:1" ht="15" hidden="1" customHeight="1">
      <c r="A729" s="20" t="s">
        <v>1148</v>
      </c>
    </row>
    <row r="730" spans="1:1" ht="15" hidden="1" customHeight="1">
      <c r="A730" s="20" t="s">
        <v>1150</v>
      </c>
    </row>
    <row r="731" spans="1:1" ht="15" hidden="1" customHeight="1">
      <c r="A731" s="20" t="s">
        <v>1152</v>
      </c>
    </row>
    <row r="732" spans="1:1" ht="15" hidden="1" customHeight="1">
      <c r="A732" s="20" t="s">
        <v>1154</v>
      </c>
    </row>
    <row r="733" spans="1:1" ht="15" hidden="1" customHeight="1">
      <c r="A733" s="20" t="s">
        <v>1156</v>
      </c>
    </row>
    <row r="734" spans="1:1" ht="15" hidden="1" customHeight="1">
      <c r="A734" s="20" t="s">
        <v>1158</v>
      </c>
    </row>
    <row r="735" spans="1:1" ht="15" hidden="1" customHeight="1">
      <c r="A735" s="20" t="s">
        <v>1160</v>
      </c>
    </row>
    <row r="736" spans="1:1" ht="15" hidden="1" customHeight="1">
      <c r="A736" s="20" t="s">
        <v>1162</v>
      </c>
    </row>
    <row r="737" spans="1:1" ht="15" hidden="1" customHeight="1">
      <c r="A737" s="20" t="s">
        <v>1164</v>
      </c>
    </row>
    <row r="738" spans="1:1" ht="15" hidden="1" customHeight="1">
      <c r="A738" s="20" t="s">
        <v>1166</v>
      </c>
    </row>
    <row r="739" spans="1:1" ht="15" hidden="1" customHeight="1">
      <c r="A739" s="20" t="s">
        <v>1168</v>
      </c>
    </row>
    <row r="740" spans="1:1" ht="15" hidden="1" customHeight="1">
      <c r="A740" s="20" t="s">
        <v>1170</v>
      </c>
    </row>
    <row r="741" spans="1:1" ht="15" hidden="1" customHeight="1">
      <c r="A741" s="20" t="s">
        <v>1172</v>
      </c>
    </row>
    <row r="742" spans="1:1" ht="15" hidden="1" customHeight="1">
      <c r="A742" s="20" t="s">
        <v>1174</v>
      </c>
    </row>
    <row r="743" spans="1:1" ht="15" hidden="1" customHeight="1">
      <c r="A743" s="20" t="s">
        <v>1176</v>
      </c>
    </row>
    <row r="744" spans="1:1" ht="15" hidden="1" customHeight="1">
      <c r="A744" s="20" t="s">
        <v>1178</v>
      </c>
    </row>
    <row r="745" spans="1:1" ht="15" hidden="1" customHeight="1">
      <c r="A745" s="20" t="s">
        <v>1180</v>
      </c>
    </row>
    <row r="746" spans="1:1" ht="15" hidden="1" customHeight="1">
      <c r="A746" s="20" t="s">
        <v>1182</v>
      </c>
    </row>
    <row r="747" spans="1:1" ht="15" hidden="1" customHeight="1">
      <c r="A747" s="20" t="s">
        <v>1184</v>
      </c>
    </row>
    <row r="748" spans="1:1" ht="15" hidden="1" customHeight="1">
      <c r="A748" s="20" t="s">
        <v>1186</v>
      </c>
    </row>
    <row r="749" spans="1:1" ht="15" hidden="1" customHeight="1">
      <c r="A749" s="20" t="s">
        <v>1188</v>
      </c>
    </row>
    <row r="750" spans="1:1" ht="15" hidden="1" customHeight="1">
      <c r="A750" s="20" t="s">
        <v>1190</v>
      </c>
    </row>
    <row r="751" spans="1:1" ht="15" hidden="1" customHeight="1">
      <c r="A751" s="20" t="s">
        <v>1192</v>
      </c>
    </row>
    <row r="752" spans="1:1" ht="15" hidden="1" customHeight="1">
      <c r="A752" s="20" t="s">
        <v>1194</v>
      </c>
    </row>
    <row r="753" spans="1:1" ht="15" hidden="1" customHeight="1">
      <c r="A753" s="20" t="s">
        <v>1196</v>
      </c>
    </row>
    <row r="754" spans="1:1" ht="15" hidden="1" customHeight="1">
      <c r="A754" s="20" t="s">
        <v>1198</v>
      </c>
    </row>
    <row r="755" spans="1:1" ht="15" hidden="1" customHeight="1">
      <c r="A755" s="20" t="s">
        <v>1200</v>
      </c>
    </row>
    <row r="756" spans="1:1" ht="15" hidden="1" customHeight="1">
      <c r="A756" s="20" t="s">
        <v>1202</v>
      </c>
    </row>
    <row r="757" spans="1:1" ht="15" hidden="1" customHeight="1">
      <c r="A757" s="20" t="s">
        <v>1204</v>
      </c>
    </row>
    <row r="758" spans="1:1" ht="15" hidden="1" customHeight="1">
      <c r="A758" s="20" t="s">
        <v>1206</v>
      </c>
    </row>
    <row r="759" spans="1:1" ht="15" hidden="1" customHeight="1">
      <c r="A759" s="20" t="s">
        <v>1208</v>
      </c>
    </row>
    <row r="760" spans="1:1" ht="15" hidden="1" customHeight="1">
      <c r="A760" s="20" t="s">
        <v>1210</v>
      </c>
    </row>
    <row r="761" spans="1:1" ht="15" hidden="1" customHeight="1">
      <c r="A761" s="20" t="s">
        <v>1212</v>
      </c>
    </row>
    <row r="762" spans="1:1" ht="15" hidden="1" customHeight="1">
      <c r="A762" s="20" t="s">
        <v>1214</v>
      </c>
    </row>
    <row r="763" spans="1:1" ht="15" hidden="1" customHeight="1">
      <c r="A763" s="20" t="s">
        <v>1216</v>
      </c>
    </row>
    <row r="764" spans="1:1" ht="15" hidden="1" customHeight="1">
      <c r="A764" s="20" t="s">
        <v>1218</v>
      </c>
    </row>
    <row r="765" spans="1:1" ht="15" hidden="1" customHeight="1">
      <c r="A765" s="20" t="s">
        <v>1220</v>
      </c>
    </row>
    <row r="766" spans="1:1" ht="15" hidden="1" customHeight="1">
      <c r="A766" s="20" t="s">
        <v>1222</v>
      </c>
    </row>
    <row r="767" spans="1:1" ht="15" hidden="1" customHeight="1">
      <c r="A767" s="20" t="s">
        <v>1224</v>
      </c>
    </row>
    <row r="768" spans="1:1" ht="15" hidden="1" customHeight="1">
      <c r="A768" s="20" t="s">
        <v>1226</v>
      </c>
    </row>
    <row r="769" spans="1:1" ht="15" hidden="1" customHeight="1">
      <c r="A769" s="20" t="s">
        <v>1228</v>
      </c>
    </row>
    <row r="770" spans="1:1" ht="15" hidden="1" customHeight="1">
      <c r="A770" s="20" t="s">
        <v>1230</v>
      </c>
    </row>
    <row r="771" spans="1:1" ht="15" hidden="1" customHeight="1">
      <c r="A771" s="20" t="s">
        <v>1232</v>
      </c>
    </row>
    <row r="772" spans="1:1" ht="15" hidden="1" customHeight="1">
      <c r="A772" s="20" t="s">
        <v>1234</v>
      </c>
    </row>
    <row r="773" spans="1:1" ht="15" hidden="1" customHeight="1">
      <c r="A773" s="20" t="s">
        <v>1236</v>
      </c>
    </row>
    <row r="774" spans="1:1" ht="15" hidden="1" customHeight="1">
      <c r="A774" s="20" t="s">
        <v>1238</v>
      </c>
    </row>
    <row r="775" spans="1:1" ht="15" hidden="1" customHeight="1">
      <c r="A775" s="20" t="s">
        <v>1240</v>
      </c>
    </row>
    <row r="776" spans="1:1" ht="15" hidden="1" customHeight="1">
      <c r="A776" s="20" t="s">
        <v>1242</v>
      </c>
    </row>
    <row r="777" spans="1:1" ht="15" hidden="1" customHeight="1">
      <c r="A777" s="20" t="s">
        <v>1244</v>
      </c>
    </row>
    <row r="778" spans="1:1" ht="15" hidden="1" customHeight="1">
      <c r="A778" s="20" t="s">
        <v>1246</v>
      </c>
    </row>
    <row r="779" spans="1:1" ht="15" hidden="1" customHeight="1">
      <c r="A779" s="20" t="s">
        <v>1248</v>
      </c>
    </row>
    <row r="780" spans="1:1" ht="15" hidden="1" customHeight="1">
      <c r="A780" s="20" t="s">
        <v>1250</v>
      </c>
    </row>
    <row r="781" spans="1:1" ht="15" hidden="1" customHeight="1">
      <c r="A781" s="20" t="s">
        <v>1252</v>
      </c>
    </row>
    <row r="782" spans="1:1" ht="15" hidden="1" customHeight="1">
      <c r="A782" s="20" t="s">
        <v>1254</v>
      </c>
    </row>
    <row r="783" spans="1:1" ht="15" hidden="1" customHeight="1">
      <c r="A783" s="20" t="s">
        <v>1256</v>
      </c>
    </row>
    <row r="784" spans="1:1" ht="15" hidden="1" customHeight="1">
      <c r="A784" s="20" t="s">
        <v>1258</v>
      </c>
    </row>
    <row r="785" spans="1:1" ht="15" hidden="1" customHeight="1">
      <c r="A785" s="20" t="s">
        <v>1260</v>
      </c>
    </row>
    <row r="786" spans="1:1" ht="15" hidden="1" customHeight="1">
      <c r="A786" s="20" t="s">
        <v>1262</v>
      </c>
    </row>
    <row r="787" spans="1:1" ht="15" hidden="1" customHeight="1">
      <c r="A787" s="20" t="s">
        <v>1264</v>
      </c>
    </row>
    <row r="788" spans="1:1" ht="15" hidden="1" customHeight="1">
      <c r="A788" s="20" t="s">
        <v>1266</v>
      </c>
    </row>
    <row r="789" spans="1:1" ht="15" hidden="1" customHeight="1">
      <c r="A789" s="20" t="s">
        <v>1268</v>
      </c>
    </row>
    <row r="790" spans="1:1" ht="15" hidden="1" customHeight="1">
      <c r="A790" s="20" t="s">
        <v>1270</v>
      </c>
    </row>
    <row r="791" spans="1:1" ht="15" hidden="1" customHeight="1">
      <c r="A791" s="20" t="s">
        <v>1272</v>
      </c>
    </row>
    <row r="792" spans="1:1" ht="15" hidden="1" customHeight="1">
      <c r="A792" s="20" t="s">
        <v>1274</v>
      </c>
    </row>
    <row r="793" spans="1:1" ht="15" hidden="1" customHeight="1">
      <c r="A793" s="20" t="s">
        <v>1276</v>
      </c>
    </row>
    <row r="794" spans="1:1" ht="15" hidden="1" customHeight="1">
      <c r="A794" s="20" t="s">
        <v>1278</v>
      </c>
    </row>
    <row r="795" spans="1:1" ht="15" hidden="1" customHeight="1">
      <c r="A795" s="20" t="s">
        <v>1280</v>
      </c>
    </row>
    <row r="796" spans="1:1" ht="15" hidden="1" customHeight="1">
      <c r="A796" s="20" t="s">
        <v>1282</v>
      </c>
    </row>
    <row r="797" spans="1:1" ht="15" hidden="1" customHeight="1">
      <c r="A797" s="20" t="s">
        <v>1284</v>
      </c>
    </row>
    <row r="798" spans="1:1" ht="15" hidden="1" customHeight="1">
      <c r="A798" s="20" t="s">
        <v>1286</v>
      </c>
    </row>
    <row r="799" spans="1:1" ht="15" hidden="1" customHeight="1">
      <c r="A799" s="20" t="s">
        <v>1288</v>
      </c>
    </row>
    <row r="800" spans="1:1" ht="15" hidden="1" customHeight="1">
      <c r="A800" s="20" t="s">
        <v>1290</v>
      </c>
    </row>
    <row r="801" spans="1:1" ht="15" hidden="1" customHeight="1">
      <c r="A801" s="20" t="s">
        <v>1292</v>
      </c>
    </row>
    <row r="802" spans="1:1" ht="15" hidden="1" customHeight="1">
      <c r="A802" s="20" t="s">
        <v>1294</v>
      </c>
    </row>
    <row r="803" spans="1:1" ht="15" hidden="1" customHeight="1">
      <c r="A803" s="20" t="s">
        <v>1296</v>
      </c>
    </row>
    <row r="804" spans="1:1" ht="15" hidden="1" customHeight="1">
      <c r="A804" s="20" t="s">
        <v>1298</v>
      </c>
    </row>
    <row r="805" spans="1:1" ht="15" hidden="1" customHeight="1">
      <c r="A805" s="20" t="s">
        <v>1300</v>
      </c>
    </row>
    <row r="806" spans="1:1" ht="15" hidden="1" customHeight="1">
      <c r="A806" s="20" t="s">
        <v>1302</v>
      </c>
    </row>
    <row r="807" spans="1:1" ht="15" hidden="1" customHeight="1">
      <c r="A807" s="20" t="s">
        <v>1304</v>
      </c>
    </row>
    <row r="808" spans="1:1" ht="15" hidden="1" customHeight="1">
      <c r="A808" s="20" t="s">
        <v>1306</v>
      </c>
    </row>
    <row r="809" spans="1:1" ht="15" hidden="1" customHeight="1">
      <c r="A809" s="20" t="s">
        <v>1308</v>
      </c>
    </row>
    <row r="810" spans="1:1" ht="15" hidden="1" customHeight="1">
      <c r="A810" s="20" t="s">
        <v>1310</v>
      </c>
    </row>
    <row r="811" spans="1:1" ht="15" hidden="1" customHeight="1">
      <c r="A811" s="20" t="s">
        <v>1312</v>
      </c>
    </row>
    <row r="812" spans="1:1" ht="15" hidden="1" customHeight="1">
      <c r="A812" s="20" t="s">
        <v>1314</v>
      </c>
    </row>
    <row r="813" spans="1:1" ht="15" hidden="1" customHeight="1">
      <c r="A813" s="20" t="s">
        <v>1316</v>
      </c>
    </row>
    <row r="814" spans="1:1" ht="15" hidden="1" customHeight="1">
      <c r="A814" s="20" t="s">
        <v>1318</v>
      </c>
    </row>
    <row r="815" spans="1:1" ht="15" hidden="1" customHeight="1">
      <c r="A815" s="20" t="s">
        <v>1320</v>
      </c>
    </row>
    <row r="816" spans="1:1" ht="15" hidden="1" customHeight="1">
      <c r="A816" s="20" t="s">
        <v>1322</v>
      </c>
    </row>
    <row r="817" spans="1:1" ht="15" hidden="1" customHeight="1">
      <c r="A817" s="20" t="s">
        <v>1324</v>
      </c>
    </row>
    <row r="818" spans="1:1" ht="15" hidden="1" customHeight="1">
      <c r="A818" s="20" t="s">
        <v>1326</v>
      </c>
    </row>
    <row r="819" spans="1:1" ht="15" hidden="1" customHeight="1">
      <c r="A819" s="20" t="s">
        <v>1328</v>
      </c>
    </row>
    <row r="820" spans="1:1" ht="15" hidden="1" customHeight="1">
      <c r="A820" s="20" t="s">
        <v>1330</v>
      </c>
    </row>
    <row r="821" spans="1:1" ht="15" hidden="1" customHeight="1">
      <c r="A821" s="20" t="s">
        <v>1332</v>
      </c>
    </row>
    <row r="822" spans="1:1" ht="15" hidden="1" customHeight="1">
      <c r="A822" s="20" t="s">
        <v>1334</v>
      </c>
    </row>
    <row r="823" spans="1:1" ht="15" hidden="1" customHeight="1">
      <c r="A823" s="20" t="s">
        <v>1336</v>
      </c>
    </row>
    <row r="824" spans="1:1" ht="15" hidden="1" customHeight="1">
      <c r="A824" s="20" t="s">
        <v>1338</v>
      </c>
    </row>
    <row r="825" spans="1:1" ht="15" hidden="1" customHeight="1">
      <c r="A825" s="20" t="s">
        <v>1340</v>
      </c>
    </row>
    <row r="826" spans="1:1" ht="15" hidden="1" customHeight="1">
      <c r="A826" s="20" t="s">
        <v>1342</v>
      </c>
    </row>
    <row r="827" spans="1:1" ht="15" hidden="1" customHeight="1">
      <c r="A827" s="20" t="s">
        <v>1344</v>
      </c>
    </row>
    <row r="828" spans="1:1" ht="15" hidden="1" customHeight="1">
      <c r="A828" s="20" t="s">
        <v>1346</v>
      </c>
    </row>
    <row r="829" spans="1:1" ht="15" hidden="1" customHeight="1">
      <c r="A829" s="20" t="s">
        <v>1348</v>
      </c>
    </row>
    <row r="830" spans="1:1" ht="15" hidden="1" customHeight="1">
      <c r="A830" s="20" t="s">
        <v>1350</v>
      </c>
    </row>
    <row r="831" spans="1:1" ht="15" hidden="1" customHeight="1">
      <c r="A831" s="20" t="s">
        <v>1352</v>
      </c>
    </row>
    <row r="832" spans="1:1" ht="15" hidden="1" customHeight="1">
      <c r="A832" s="20" t="s">
        <v>1354</v>
      </c>
    </row>
    <row r="833" spans="1:1" ht="15" hidden="1" customHeight="1">
      <c r="A833" s="20" t="s">
        <v>1356</v>
      </c>
    </row>
    <row r="834" spans="1:1" ht="15" hidden="1" customHeight="1">
      <c r="A834" s="20" t="s">
        <v>1358</v>
      </c>
    </row>
    <row r="835" spans="1:1" ht="15" hidden="1" customHeight="1">
      <c r="A835" s="20" t="s">
        <v>1360</v>
      </c>
    </row>
    <row r="836" spans="1:1" ht="15" hidden="1" customHeight="1">
      <c r="A836" s="20" t="s">
        <v>1362</v>
      </c>
    </row>
    <row r="837" spans="1:1" ht="15" hidden="1" customHeight="1">
      <c r="A837" s="20" t="s">
        <v>1364</v>
      </c>
    </row>
    <row r="838" spans="1:1" ht="15" hidden="1" customHeight="1">
      <c r="A838" s="20" t="s">
        <v>1366</v>
      </c>
    </row>
    <row r="839" spans="1:1" ht="15" hidden="1" customHeight="1">
      <c r="A839" s="20" t="s">
        <v>1368</v>
      </c>
    </row>
    <row r="840" spans="1:1" ht="15" hidden="1" customHeight="1">
      <c r="A840" s="20" t="s">
        <v>1370</v>
      </c>
    </row>
    <row r="841" spans="1:1" ht="15" hidden="1" customHeight="1">
      <c r="A841" s="20" t="s">
        <v>1372</v>
      </c>
    </row>
    <row r="842" spans="1:1" ht="15" hidden="1" customHeight="1">
      <c r="A842" s="20" t="s">
        <v>1374</v>
      </c>
    </row>
    <row r="843" spans="1:1" ht="15" hidden="1" customHeight="1">
      <c r="A843" s="20" t="s">
        <v>1376</v>
      </c>
    </row>
    <row r="844" spans="1:1" ht="15" hidden="1" customHeight="1">
      <c r="A844" s="20" t="s">
        <v>1378</v>
      </c>
    </row>
    <row r="845" spans="1:1" ht="15" hidden="1" customHeight="1">
      <c r="A845" s="20" t="s">
        <v>1380</v>
      </c>
    </row>
    <row r="846" spans="1:1" ht="15" hidden="1" customHeight="1">
      <c r="A846" s="20" t="s">
        <v>1382</v>
      </c>
    </row>
    <row r="847" spans="1:1" ht="15" hidden="1" customHeight="1">
      <c r="A847" s="20" t="s">
        <v>1384</v>
      </c>
    </row>
    <row r="848" spans="1:1" ht="15" hidden="1" customHeight="1">
      <c r="A848" s="20" t="s">
        <v>1386</v>
      </c>
    </row>
    <row r="849" spans="1:1" ht="15" hidden="1" customHeight="1">
      <c r="A849" s="20" t="s">
        <v>1388</v>
      </c>
    </row>
    <row r="850" spans="1:1" ht="15" hidden="1" customHeight="1">
      <c r="A850" s="20" t="s">
        <v>1390</v>
      </c>
    </row>
    <row r="851" spans="1:1" ht="15" hidden="1" customHeight="1">
      <c r="A851" s="20" t="s">
        <v>1392</v>
      </c>
    </row>
    <row r="852" spans="1:1" ht="15" hidden="1" customHeight="1">
      <c r="A852" s="20" t="s">
        <v>1394</v>
      </c>
    </row>
    <row r="853" spans="1:1" ht="15" hidden="1" customHeight="1">
      <c r="A853" s="20" t="s">
        <v>1396</v>
      </c>
    </row>
    <row r="854" spans="1:1" ht="15" hidden="1" customHeight="1">
      <c r="A854" s="20" t="s">
        <v>1398</v>
      </c>
    </row>
    <row r="855" spans="1:1" ht="15" hidden="1" customHeight="1">
      <c r="A855" s="20" t="s">
        <v>1400</v>
      </c>
    </row>
    <row r="856" spans="1:1" ht="15" hidden="1" customHeight="1">
      <c r="A856" s="20" t="s">
        <v>1402</v>
      </c>
    </row>
    <row r="857" spans="1:1" ht="15" hidden="1" customHeight="1">
      <c r="A857" s="20" t="s">
        <v>1404</v>
      </c>
    </row>
    <row r="858" spans="1:1" ht="15" hidden="1" customHeight="1">
      <c r="A858" s="20" t="s">
        <v>1406</v>
      </c>
    </row>
    <row r="859" spans="1:1" ht="15" hidden="1" customHeight="1">
      <c r="A859" s="20" t="s">
        <v>1408</v>
      </c>
    </row>
    <row r="860" spans="1:1" ht="15" hidden="1" customHeight="1">
      <c r="A860" s="20" t="s">
        <v>1410</v>
      </c>
    </row>
    <row r="861" spans="1:1" ht="15" hidden="1" customHeight="1">
      <c r="A861" s="20" t="s">
        <v>1412</v>
      </c>
    </row>
    <row r="862" spans="1:1" ht="15" hidden="1" customHeight="1">
      <c r="A862" s="20" t="s">
        <v>1414</v>
      </c>
    </row>
    <row r="863" spans="1:1" ht="15" hidden="1" customHeight="1">
      <c r="A863" s="20" t="s">
        <v>1416</v>
      </c>
    </row>
    <row r="864" spans="1:1" ht="15" hidden="1" customHeight="1">
      <c r="A864" s="20" t="s">
        <v>1418</v>
      </c>
    </row>
    <row r="865" spans="1:1" ht="15" hidden="1" customHeight="1">
      <c r="A865" s="20" t="s">
        <v>1420</v>
      </c>
    </row>
    <row r="866" spans="1:1" ht="15" hidden="1" customHeight="1">
      <c r="A866" s="20" t="s">
        <v>1422</v>
      </c>
    </row>
    <row r="867" spans="1:1" ht="15" hidden="1" customHeight="1">
      <c r="A867" s="20" t="s">
        <v>1424</v>
      </c>
    </row>
    <row r="868" spans="1:1" ht="15" hidden="1" customHeight="1">
      <c r="A868" s="20" t="s">
        <v>1426</v>
      </c>
    </row>
    <row r="869" spans="1:1" ht="15" hidden="1" customHeight="1">
      <c r="A869" s="20" t="s">
        <v>1428</v>
      </c>
    </row>
    <row r="870" spans="1:1" ht="15" hidden="1" customHeight="1">
      <c r="A870" s="20" t="s">
        <v>1430</v>
      </c>
    </row>
    <row r="871" spans="1:1" ht="15" hidden="1" customHeight="1">
      <c r="A871" s="20" t="s">
        <v>1432</v>
      </c>
    </row>
    <row r="872" spans="1:1" ht="15" hidden="1" customHeight="1">
      <c r="A872" s="20" t="s">
        <v>1434</v>
      </c>
    </row>
    <row r="873" spans="1:1" ht="15" hidden="1" customHeight="1">
      <c r="A873" s="20" t="s">
        <v>1436</v>
      </c>
    </row>
    <row r="874" spans="1:1" ht="15" hidden="1" customHeight="1">
      <c r="A874" s="20" t="s">
        <v>1438</v>
      </c>
    </row>
    <row r="875" spans="1:1" ht="15" hidden="1" customHeight="1">
      <c r="A875" s="20" t="s">
        <v>1440</v>
      </c>
    </row>
    <row r="876" spans="1:1" ht="15" hidden="1" customHeight="1">
      <c r="A876" s="20" t="s">
        <v>1442</v>
      </c>
    </row>
    <row r="877" spans="1:1" ht="15" hidden="1" customHeight="1">
      <c r="A877" s="20" t="s">
        <v>1444</v>
      </c>
    </row>
    <row r="878" spans="1:1" ht="15" hidden="1" customHeight="1">
      <c r="A878" s="20" t="s">
        <v>1446</v>
      </c>
    </row>
    <row r="879" spans="1:1" ht="15" hidden="1" customHeight="1">
      <c r="A879" s="20" t="s">
        <v>1448</v>
      </c>
    </row>
    <row r="880" spans="1:1" ht="15" hidden="1" customHeight="1">
      <c r="A880" s="20" t="s">
        <v>1450</v>
      </c>
    </row>
    <row r="881" spans="1:1" ht="15" hidden="1" customHeight="1">
      <c r="A881" s="20" t="s">
        <v>1452</v>
      </c>
    </row>
    <row r="882" spans="1:1" ht="15" hidden="1" customHeight="1">
      <c r="A882" s="20" t="s">
        <v>1454</v>
      </c>
    </row>
    <row r="883" spans="1:1" ht="15" hidden="1" customHeight="1">
      <c r="A883" s="20" t="s">
        <v>1456</v>
      </c>
    </row>
    <row r="884" spans="1:1" ht="15" hidden="1" customHeight="1">
      <c r="A884" s="20" t="s">
        <v>1458</v>
      </c>
    </row>
    <row r="885" spans="1:1" ht="15" hidden="1" customHeight="1">
      <c r="A885" s="20" t="s">
        <v>1460</v>
      </c>
    </row>
    <row r="886" spans="1:1" ht="15" hidden="1" customHeight="1">
      <c r="A886" s="20" t="s">
        <v>1462</v>
      </c>
    </row>
    <row r="887" spans="1:1" ht="15" hidden="1" customHeight="1">
      <c r="A887" s="20" t="s">
        <v>1464</v>
      </c>
    </row>
    <row r="888" spans="1:1" ht="15" hidden="1" customHeight="1">
      <c r="A888" s="20" t="s">
        <v>1466</v>
      </c>
    </row>
    <row r="889" spans="1:1" ht="15" hidden="1" customHeight="1">
      <c r="A889" s="20" t="s">
        <v>1468</v>
      </c>
    </row>
    <row r="890" spans="1:1" ht="15" hidden="1" customHeight="1">
      <c r="A890" s="20" t="s">
        <v>1470</v>
      </c>
    </row>
    <row r="891" spans="1:1" ht="15" hidden="1" customHeight="1">
      <c r="A891" s="20" t="s">
        <v>1472</v>
      </c>
    </row>
    <row r="892" spans="1:1" ht="15" hidden="1" customHeight="1">
      <c r="A892" s="20" t="s">
        <v>1474</v>
      </c>
    </row>
    <row r="893" spans="1:1" ht="15" hidden="1" customHeight="1">
      <c r="A893" s="20" t="s">
        <v>1476</v>
      </c>
    </row>
    <row r="894" spans="1:1" ht="15" hidden="1" customHeight="1">
      <c r="A894" s="20" t="s">
        <v>1478</v>
      </c>
    </row>
    <row r="895" spans="1:1" ht="15" hidden="1" customHeight="1">
      <c r="A895" s="20" t="s">
        <v>1480</v>
      </c>
    </row>
    <row r="896" spans="1:1" ht="15" hidden="1" customHeight="1">
      <c r="A896" s="20" t="s">
        <v>1482</v>
      </c>
    </row>
    <row r="897" spans="1:1" ht="15" hidden="1" customHeight="1">
      <c r="A897" s="20" t="s">
        <v>1484</v>
      </c>
    </row>
    <row r="898" spans="1:1" ht="15" hidden="1" customHeight="1">
      <c r="A898" s="20" t="s">
        <v>1486</v>
      </c>
    </row>
    <row r="899" spans="1:1" ht="15" hidden="1" customHeight="1">
      <c r="A899" s="20" t="s">
        <v>1488</v>
      </c>
    </row>
    <row r="900" spans="1:1" ht="15" hidden="1" customHeight="1">
      <c r="A900" s="20" t="s">
        <v>1490</v>
      </c>
    </row>
    <row r="901" spans="1:1" ht="15" hidden="1" customHeight="1">
      <c r="A901" s="20" t="s">
        <v>1492</v>
      </c>
    </row>
    <row r="902" spans="1:1" ht="15" hidden="1" customHeight="1">
      <c r="A902" s="20" t="s">
        <v>1494</v>
      </c>
    </row>
    <row r="903" spans="1:1" ht="15" hidden="1" customHeight="1">
      <c r="A903" s="20" t="s">
        <v>1496</v>
      </c>
    </row>
    <row r="904" spans="1:1" ht="15" hidden="1" customHeight="1">
      <c r="A904" s="20" t="s">
        <v>1498</v>
      </c>
    </row>
    <row r="905" spans="1:1" ht="15" hidden="1" customHeight="1">
      <c r="A905" s="20" t="s">
        <v>1500</v>
      </c>
    </row>
    <row r="906" spans="1:1" ht="15" hidden="1" customHeight="1">
      <c r="A906" s="20" t="s">
        <v>1502</v>
      </c>
    </row>
    <row r="907" spans="1:1" ht="15" hidden="1" customHeight="1">
      <c r="A907" s="20" t="s">
        <v>1504</v>
      </c>
    </row>
    <row r="908" spans="1:1" ht="15" hidden="1" customHeight="1">
      <c r="A908" s="20" t="s">
        <v>1506</v>
      </c>
    </row>
    <row r="909" spans="1:1" ht="15" hidden="1" customHeight="1">
      <c r="A909" s="20" t="s">
        <v>1508</v>
      </c>
    </row>
    <row r="910" spans="1:1" ht="15" hidden="1" customHeight="1">
      <c r="A910" s="20" t="s">
        <v>1510</v>
      </c>
    </row>
    <row r="911" spans="1:1" ht="15" hidden="1" customHeight="1">
      <c r="A911" s="20" t="s">
        <v>1512</v>
      </c>
    </row>
    <row r="912" spans="1:1" ht="15" hidden="1" customHeight="1">
      <c r="A912" s="20" t="s">
        <v>1514</v>
      </c>
    </row>
    <row r="913" spans="1:1" ht="15" hidden="1" customHeight="1">
      <c r="A913" s="20" t="s">
        <v>1516</v>
      </c>
    </row>
    <row r="914" spans="1:1" ht="15" hidden="1" customHeight="1">
      <c r="A914" s="20" t="s">
        <v>1518</v>
      </c>
    </row>
    <row r="915" spans="1:1" ht="15" hidden="1" customHeight="1">
      <c r="A915" s="20" t="s">
        <v>1520</v>
      </c>
    </row>
    <row r="916" spans="1:1" ht="15" hidden="1" customHeight="1">
      <c r="A916" s="20" t="s">
        <v>1522</v>
      </c>
    </row>
    <row r="917" spans="1:1" ht="15" hidden="1" customHeight="1">
      <c r="A917" s="20" t="s">
        <v>1524</v>
      </c>
    </row>
    <row r="918" spans="1:1" ht="15" hidden="1" customHeight="1">
      <c r="A918" s="20" t="s">
        <v>1526</v>
      </c>
    </row>
    <row r="919" spans="1:1" ht="15" hidden="1" customHeight="1">
      <c r="A919" s="20" t="s">
        <v>1528</v>
      </c>
    </row>
    <row r="920" spans="1:1" ht="15" hidden="1" customHeight="1">
      <c r="A920" s="20" t="s">
        <v>1530</v>
      </c>
    </row>
    <row r="921" spans="1:1" ht="15" hidden="1" customHeight="1">
      <c r="A921" s="20" t="s">
        <v>1532</v>
      </c>
    </row>
    <row r="922" spans="1:1" ht="15" hidden="1" customHeight="1">
      <c r="A922" s="20" t="s">
        <v>1534</v>
      </c>
    </row>
    <row r="923" spans="1:1" ht="15" hidden="1" customHeight="1">
      <c r="A923" s="20" t="s">
        <v>1536</v>
      </c>
    </row>
    <row r="924" spans="1:1" ht="15" hidden="1" customHeight="1">
      <c r="A924" s="20" t="s">
        <v>1538</v>
      </c>
    </row>
    <row r="925" spans="1:1" ht="15" hidden="1" customHeight="1">
      <c r="A925" s="20" t="s">
        <v>1540</v>
      </c>
    </row>
    <row r="926" spans="1:1" ht="15" hidden="1" customHeight="1">
      <c r="A926" s="20" t="s">
        <v>1542</v>
      </c>
    </row>
    <row r="927" spans="1:1" ht="15" hidden="1" customHeight="1">
      <c r="A927" s="20" t="s">
        <v>1544</v>
      </c>
    </row>
    <row r="928" spans="1:1" ht="15" hidden="1" customHeight="1">
      <c r="A928" s="20" t="s">
        <v>1546</v>
      </c>
    </row>
    <row r="929" spans="1:1" ht="15" hidden="1" customHeight="1">
      <c r="A929" s="20" t="s">
        <v>1548</v>
      </c>
    </row>
    <row r="930" spans="1:1" ht="15" hidden="1" customHeight="1">
      <c r="A930" s="20" t="s">
        <v>1550</v>
      </c>
    </row>
    <row r="931" spans="1:1" ht="15" hidden="1" customHeight="1">
      <c r="A931" s="20" t="s">
        <v>1552</v>
      </c>
    </row>
    <row r="932" spans="1:1" ht="15" hidden="1" customHeight="1">
      <c r="A932" s="20" t="s">
        <v>1554</v>
      </c>
    </row>
    <row r="933" spans="1:1" ht="15" hidden="1" customHeight="1">
      <c r="A933" s="20" t="s">
        <v>1556</v>
      </c>
    </row>
    <row r="934" spans="1:1" ht="15" hidden="1" customHeight="1">
      <c r="A934" s="20" t="s">
        <v>1558</v>
      </c>
    </row>
    <row r="935" spans="1:1" ht="15" hidden="1" customHeight="1">
      <c r="A935" s="20" t="s">
        <v>1560</v>
      </c>
    </row>
    <row r="936" spans="1:1" ht="15" hidden="1" customHeight="1">
      <c r="A936" s="20" t="s">
        <v>1562</v>
      </c>
    </row>
    <row r="937" spans="1:1" ht="15" hidden="1" customHeight="1">
      <c r="A937" s="20" t="s">
        <v>1564</v>
      </c>
    </row>
    <row r="938" spans="1:1" ht="15" hidden="1" customHeight="1">
      <c r="A938" s="20" t="s">
        <v>1566</v>
      </c>
    </row>
    <row r="939" spans="1:1" ht="15" hidden="1" customHeight="1">
      <c r="A939" s="20" t="s">
        <v>1568</v>
      </c>
    </row>
    <row r="940" spans="1:1" ht="15" hidden="1" customHeight="1">
      <c r="A940" s="20" t="s">
        <v>1570</v>
      </c>
    </row>
    <row r="941" spans="1:1" ht="15" hidden="1" customHeight="1">
      <c r="A941" s="20" t="s">
        <v>1572</v>
      </c>
    </row>
    <row r="942" spans="1:1" ht="15" hidden="1" customHeight="1">
      <c r="A942" s="20" t="s">
        <v>1574</v>
      </c>
    </row>
    <row r="943" spans="1:1" ht="15" hidden="1" customHeight="1">
      <c r="A943" s="20" t="s">
        <v>1576</v>
      </c>
    </row>
    <row r="944" spans="1:1" ht="15" hidden="1" customHeight="1">
      <c r="A944" s="20" t="s">
        <v>1578</v>
      </c>
    </row>
    <row r="945" spans="1:1" ht="15" hidden="1" customHeight="1">
      <c r="A945" s="20" t="s">
        <v>1580</v>
      </c>
    </row>
    <row r="946" spans="1:1" ht="15" hidden="1" customHeight="1">
      <c r="A946" s="20" t="s">
        <v>1582</v>
      </c>
    </row>
    <row r="947" spans="1:1" ht="15" hidden="1" customHeight="1">
      <c r="A947" s="20" t="s">
        <v>1584</v>
      </c>
    </row>
    <row r="948" spans="1:1" ht="15" hidden="1" customHeight="1">
      <c r="A948" s="20" t="s">
        <v>1586</v>
      </c>
    </row>
    <row r="949" spans="1:1" ht="15" hidden="1" customHeight="1">
      <c r="A949" s="20" t="s">
        <v>1588</v>
      </c>
    </row>
    <row r="950" spans="1:1" ht="15" hidden="1" customHeight="1">
      <c r="A950" s="20" t="s">
        <v>1590</v>
      </c>
    </row>
    <row r="951" spans="1:1" ht="15" hidden="1" customHeight="1">
      <c r="A951" s="20" t="s">
        <v>1592</v>
      </c>
    </row>
    <row r="952" spans="1:1" ht="15" hidden="1" customHeight="1">
      <c r="A952" s="20" t="s">
        <v>1594</v>
      </c>
    </row>
    <row r="953" spans="1:1" ht="15" hidden="1" customHeight="1">
      <c r="A953" s="20" t="s">
        <v>1596</v>
      </c>
    </row>
    <row r="954" spans="1:1" ht="15" hidden="1" customHeight="1">
      <c r="A954" s="20" t="s">
        <v>1598</v>
      </c>
    </row>
    <row r="955" spans="1:1" ht="15" hidden="1" customHeight="1">
      <c r="A955" s="20" t="s">
        <v>1600</v>
      </c>
    </row>
    <row r="956" spans="1:1" ht="15" hidden="1" customHeight="1">
      <c r="A956" s="20" t="s">
        <v>1602</v>
      </c>
    </row>
    <row r="957" spans="1:1" ht="15" hidden="1" customHeight="1">
      <c r="A957" s="20" t="s">
        <v>1604</v>
      </c>
    </row>
    <row r="958" spans="1:1" ht="15" hidden="1" customHeight="1">
      <c r="A958" s="20" t="s">
        <v>1606</v>
      </c>
    </row>
    <row r="959" spans="1:1" ht="15" hidden="1" customHeight="1">
      <c r="A959" s="20" t="s">
        <v>1608</v>
      </c>
    </row>
    <row r="960" spans="1:1" ht="15" hidden="1" customHeight="1">
      <c r="A960" s="20" t="s">
        <v>1610</v>
      </c>
    </row>
    <row r="961" spans="1:1" ht="15" hidden="1" customHeight="1">
      <c r="A961" s="20" t="s">
        <v>1612</v>
      </c>
    </row>
    <row r="962" spans="1:1" ht="15" hidden="1" customHeight="1">
      <c r="A962" s="20" t="s">
        <v>1614</v>
      </c>
    </row>
    <row r="963" spans="1:1" ht="15" hidden="1" customHeight="1">
      <c r="A963" s="20" t="s">
        <v>1616</v>
      </c>
    </row>
    <row r="964" spans="1:1" ht="15" hidden="1" customHeight="1">
      <c r="A964" s="20" t="s">
        <v>1618</v>
      </c>
    </row>
    <row r="965" spans="1:1" ht="15" hidden="1" customHeight="1">
      <c r="A965" s="20" t="s">
        <v>1620</v>
      </c>
    </row>
    <row r="966" spans="1:1" ht="15" hidden="1" customHeight="1">
      <c r="A966" s="20" t="s">
        <v>1622</v>
      </c>
    </row>
    <row r="967" spans="1:1" ht="15" hidden="1" customHeight="1">
      <c r="A967" s="20" t="s">
        <v>1624</v>
      </c>
    </row>
    <row r="968" spans="1:1" ht="15" hidden="1" customHeight="1">
      <c r="A968" s="20" t="s">
        <v>1626</v>
      </c>
    </row>
    <row r="969" spans="1:1" ht="15" hidden="1" customHeight="1">
      <c r="A969" s="20" t="s">
        <v>1628</v>
      </c>
    </row>
    <row r="970" spans="1:1" ht="15" hidden="1" customHeight="1">
      <c r="A970" s="20" t="s">
        <v>1630</v>
      </c>
    </row>
    <row r="971" spans="1:1" ht="15" hidden="1" customHeight="1">
      <c r="A971" s="20" t="s">
        <v>1632</v>
      </c>
    </row>
    <row r="972" spans="1:1" ht="15" hidden="1" customHeight="1">
      <c r="A972" s="20" t="s">
        <v>1634</v>
      </c>
    </row>
    <row r="973" spans="1:1" ht="15" hidden="1" customHeight="1">
      <c r="A973" s="20" t="s">
        <v>1636</v>
      </c>
    </row>
    <row r="974" spans="1:1" ht="15" hidden="1" customHeight="1">
      <c r="A974" s="20" t="s">
        <v>1638</v>
      </c>
    </row>
    <row r="975" spans="1:1" ht="15" hidden="1" customHeight="1">
      <c r="A975" s="20" t="s">
        <v>1640</v>
      </c>
    </row>
    <row r="976" spans="1:1" ht="15" hidden="1" customHeight="1">
      <c r="A976" s="20" t="s">
        <v>1642</v>
      </c>
    </row>
    <row r="977" spans="1:1" ht="15" hidden="1" customHeight="1">
      <c r="A977" s="20" t="s">
        <v>1644</v>
      </c>
    </row>
    <row r="978" spans="1:1" ht="15" hidden="1" customHeight="1">
      <c r="A978" s="20" t="s">
        <v>1646</v>
      </c>
    </row>
    <row r="979" spans="1:1" ht="15" hidden="1" customHeight="1">
      <c r="A979" s="20" t="s">
        <v>1648</v>
      </c>
    </row>
    <row r="980" spans="1:1" ht="15" hidden="1" customHeight="1">
      <c r="A980" s="20" t="s">
        <v>1650</v>
      </c>
    </row>
    <row r="981" spans="1:1" ht="15" hidden="1" customHeight="1">
      <c r="A981" s="20" t="s">
        <v>1652</v>
      </c>
    </row>
    <row r="982" spans="1:1" ht="15" hidden="1" customHeight="1">
      <c r="A982" s="20" t="s">
        <v>1654</v>
      </c>
    </row>
    <row r="983" spans="1:1" ht="15" hidden="1" customHeight="1">
      <c r="A983" s="20" t="s">
        <v>1656</v>
      </c>
    </row>
    <row r="984" spans="1:1" ht="15" hidden="1" customHeight="1">
      <c r="A984" s="20" t="s">
        <v>1658</v>
      </c>
    </row>
    <row r="985" spans="1:1" ht="15" hidden="1" customHeight="1">
      <c r="A985" s="20" t="s">
        <v>1660</v>
      </c>
    </row>
    <row r="986" spans="1:1" ht="15" hidden="1" customHeight="1">
      <c r="A986" s="20" t="s">
        <v>1662</v>
      </c>
    </row>
    <row r="987" spans="1:1" ht="15" hidden="1" customHeight="1">
      <c r="A987" s="20" t="s">
        <v>1664</v>
      </c>
    </row>
    <row r="988" spans="1:1" ht="15" hidden="1" customHeight="1">
      <c r="A988" s="20" t="s">
        <v>1666</v>
      </c>
    </row>
    <row r="989" spans="1:1" ht="15" hidden="1" customHeight="1">
      <c r="A989" s="20" t="s">
        <v>1668</v>
      </c>
    </row>
    <row r="990" spans="1:1" ht="15" hidden="1" customHeight="1">
      <c r="A990" s="20" t="s">
        <v>1670</v>
      </c>
    </row>
    <row r="991" spans="1:1" ht="15" hidden="1" customHeight="1">
      <c r="A991" s="20" t="s">
        <v>1672</v>
      </c>
    </row>
    <row r="992" spans="1:1" ht="15" hidden="1" customHeight="1">
      <c r="A992" s="20" t="s">
        <v>1674</v>
      </c>
    </row>
    <row r="993" spans="1:1" ht="15" hidden="1" customHeight="1">
      <c r="A993" s="20" t="s">
        <v>1676</v>
      </c>
    </row>
    <row r="994" spans="1:1" ht="15" hidden="1" customHeight="1">
      <c r="A994" s="20" t="s">
        <v>1678</v>
      </c>
    </row>
    <row r="995" spans="1:1" ht="15" hidden="1" customHeight="1">
      <c r="A995" s="20" t="s">
        <v>1680</v>
      </c>
    </row>
    <row r="996" spans="1:1" ht="15" hidden="1" customHeight="1">
      <c r="A996" s="20" t="s">
        <v>1682</v>
      </c>
    </row>
    <row r="997" spans="1:1" ht="15" hidden="1" customHeight="1">
      <c r="A997" s="20" t="s">
        <v>1684</v>
      </c>
    </row>
    <row r="998" spans="1:1" ht="15" hidden="1" customHeight="1">
      <c r="A998" s="20" t="s">
        <v>1686</v>
      </c>
    </row>
    <row r="999" spans="1:1" ht="15" hidden="1" customHeight="1">
      <c r="A999" s="20" t="s">
        <v>1688</v>
      </c>
    </row>
    <row r="1000" spans="1:1" ht="15" hidden="1" customHeight="1">
      <c r="A1000" s="20" t="s">
        <v>1690</v>
      </c>
    </row>
    <row r="1001" spans="1:1" ht="15" hidden="1" customHeight="1">
      <c r="A1001" s="20" t="s">
        <v>1692</v>
      </c>
    </row>
    <row r="1002" spans="1:1" ht="15" hidden="1" customHeight="1">
      <c r="A1002" s="20" t="s">
        <v>1694</v>
      </c>
    </row>
    <row r="1003" spans="1:1" ht="15" hidden="1" customHeight="1">
      <c r="A1003" s="20" t="s">
        <v>1696</v>
      </c>
    </row>
    <row r="1004" spans="1:1" ht="15" hidden="1" customHeight="1">
      <c r="A1004" s="20" t="s">
        <v>1698</v>
      </c>
    </row>
    <row r="1005" spans="1:1" ht="15" hidden="1" customHeight="1">
      <c r="A1005" s="20" t="s">
        <v>1700</v>
      </c>
    </row>
    <row r="1006" spans="1:1" ht="15" hidden="1" customHeight="1">
      <c r="A1006" s="20" t="s">
        <v>1702</v>
      </c>
    </row>
    <row r="1007" spans="1:1" ht="15" hidden="1" customHeight="1">
      <c r="A1007" s="20" t="s">
        <v>1704</v>
      </c>
    </row>
    <row r="1008" spans="1:1" ht="15" hidden="1" customHeight="1">
      <c r="A1008" s="20" t="s">
        <v>1706</v>
      </c>
    </row>
    <row r="1009" spans="1:1" ht="15" hidden="1" customHeight="1">
      <c r="A1009" s="20" t="s">
        <v>1708</v>
      </c>
    </row>
    <row r="1010" spans="1:1" ht="15" hidden="1" customHeight="1">
      <c r="A1010" s="20" t="s">
        <v>1710</v>
      </c>
    </row>
    <row r="1011" spans="1:1" ht="15" hidden="1" customHeight="1">
      <c r="A1011" s="20" t="s">
        <v>1712</v>
      </c>
    </row>
    <row r="1012" spans="1:1" ht="15" hidden="1" customHeight="1">
      <c r="A1012" s="20" t="s">
        <v>1714</v>
      </c>
    </row>
    <row r="1013" spans="1:1" ht="15" hidden="1" customHeight="1">
      <c r="A1013" s="20" t="s">
        <v>1716</v>
      </c>
    </row>
    <row r="1014" spans="1:1" ht="15" hidden="1" customHeight="1">
      <c r="A1014" s="20" t="s">
        <v>1718</v>
      </c>
    </row>
    <row r="1015" spans="1:1" ht="15" hidden="1" customHeight="1">
      <c r="A1015" s="20" t="s">
        <v>1720</v>
      </c>
    </row>
    <row r="1016" spans="1:1" ht="15" hidden="1" customHeight="1">
      <c r="A1016" s="20" t="s">
        <v>1722</v>
      </c>
    </row>
    <row r="1017" spans="1:1" ht="15" hidden="1" customHeight="1">
      <c r="A1017" s="20" t="s">
        <v>1724</v>
      </c>
    </row>
    <row r="1018" spans="1:1" ht="15" hidden="1" customHeight="1">
      <c r="A1018" s="20" t="s">
        <v>1726</v>
      </c>
    </row>
    <row r="1019" spans="1:1" ht="15" hidden="1" customHeight="1">
      <c r="A1019" s="20" t="s">
        <v>1728</v>
      </c>
    </row>
    <row r="1020" spans="1:1" ht="15" hidden="1" customHeight="1">
      <c r="A1020" s="20" t="s">
        <v>1730</v>
      </c>
    </row>
    <row r="1021" spans="1:1" ht="15" hidden="1" customHeight="1">
      <c r="A1021" s="20" t="s">
        <v>1732</v>
      </c>
    </row>
    <row r="1022" spans="1:1" ht="15" hidden="1" customHeight="1">
      <c r="A1022" s="20" t="s">
        <v>1734</v>
      </c>
    </row>
    <row r="1023" spans="1:1" ht="15" hidden="1" customHeight="1">
      <c r="A1023" s="20" t="s">
        <v>1736</v>
      </c>
    </row>
    <row r="1024" spans="1:1" ht="15" hidden="1" customHeight="1">
      <c r="A1024" s="20" t="s">
        <v>1738</v>
      </c>
    </row>
    <row r="1025" spans="1:1" ht="15" hidden="1" customHeight="1">
      <c r="A1025" s="20" t="s">
        <v>1740</v>
      </c>
    </row>
    <row r="1026" spans="1:1" ht="15" hidden="1" customHeight="1">
      <c r="A1026" s="20" t="s">
        <v>1742</v>
      </c>
    </row>
    <row r="1027" spans="1:1" ht="15" hidden="1" customHeight="1">
      <c r="A1027" s="20" t="s">
        <v>1744</v>
      </c>
    </row>
    <row r="1028" spans="1:1" ht="15" hidden="1" customHeight="1">
      <c r="A1028" s="20" t="s">
        <v>1746</v>
      </c>
    </row>
    <row r="1029" spans="1:1" ht="15" hidden="1" customHeight="1">
      <c r="A1029" s="20" t="s">
        <v>1748</v>
      </c>
    </row>
    <row r="1030" spans="1:1" ht="15" hidden="1" customHeight="1">
      <c r="A1030" s="20" t="s">
        <v>1750</v>
      </c>
    </row>
    <row r="1031" spans="1:1" ht="15" hidden="1" customHeight="1">
      <c r="A1031" s="20" t="s">
        <v>1752</v>
      </c>
    </row>
    <row r="1032" spans="1:1" ht="15" hidden="1" customHeight="1">
      <c r="A1032" s="20" t="s">
        <v>1754</v>
      </c>
    </row>
    <row r="1033" spans="1:1" ht="15" hidden="1" customHeight="1">
      <c r="A1033" s="20" t="s">
        <v>1756</v>
      </c>
    </row>
    <row r="1034" spans="1:1" ht="15" hidden="1" customHeight="1">
      <c r="A1034" s="20" t="s">
        <v>1758</v>
      </c>
    </row>
    <row r="1035" spans="1:1" ht="15" hidden="1" customHeight="1">
      <c r="A1035" s="20" t="s">
        <v>1760</v>
      </c>
    </row>
    <row r="1036" spans="1:1" ht="15" hidden="1" customHeight="1">
      <c r="A1036" s="20" t="s">
        <v>1762</v>
      </c>
    </row>
    <row r="1037" spans="1:1" ht="15" hidden="1" customHeight="1">
      <c r="A1037" s="20" t="s">
        <v>1764</v>
      </c>
    </row>
    <row r="1038" spans="1:1" ht="15" hidden="1" customHeight="1">
      <c r="A1038" s="20" t="s">
        <v>1766</v>
      </c>
    </row>
    <row r="1039" spans="1:1" ht="15" hidden="1" customHeight="1">
      <c r="A1039" s="20" t="s">
        <v>1768</v>
      </c>
    </row>
    <row r="1040" spans="1:1" ht="15" hidden="1" customHeight="1">
      <c r="A1040" s="20" t="s">
        <v>1770</v>
      </c>
    </row>
    <row r="1041" spans="1:1" ht="15" hidden="1" customHeight="1">
      <c r="A1041" s="20" t="s">
        <v>1772</v>
      </c>
    </row>
    <row r="1042" spans="1:1" ht="15" hidden="1" customHeight="1">
      <c r="A1042" s="20" t="s">
        <v>1774</v>
      </c>
    </row>
    <row r="1043" spans="1:1" ht="15" hidden="1" customHeight="1">
      <c r="A1043" s="20" t="s">
        <v>1776</v>
      </c>
    </row>
    <row r="1044" spans="1:1" ht="15" hidden="1" customHeight="1">
      <c r="A1044" s="20" t="s">
        <v>1778</v>
      </c>
    </row>
    <row r="1045" spans="1:1" ht="15" hidden="1" customHeight="1">
      <c r="A1045" s="20" t="s">
        <v>1780</v>
      </c>
    </row>
    <row r="1046" spans="1:1" ht="15" hidden="1" customHeight="1">
      <c r="A1046" s="20" t="s">
        <v>1782</v>
      </c>
    </row>
    <row r="1047" spans="1:1" ht="15" hidden="1" customHeight="1">
      <c r="A1047" s="20" t="s">
        <v>1784</v>
      </c>
    </row>
    <row r="1048" spans="1:1" ht="15" hidden="1" customHeight="1">
      <c r="A1048" s="20" t="s">
        <v>1786</v>
      </c>
    </row>
    <row r="1049" spans="1:1" ht="15" hidden="1" customHeight="1">
      <c r="A1049" s="20" t="s">
        <v>1788</v>
      </c>
    </row>
    <row r="1050" spans="1:1" ht="15" hidden="1" customHeight="1">
      <c r="A1050" s="20" t="s">
        <v>1790</v>
      </c>
    </row>
    <row r="1051" spans="1:1" ht="15" hidden="1" customHeight="1">
      <c r="A1051" s="20" t="s">
        <v>1792</v>
      </c>
    </row>
    <row r="1052" spans="1:1" ht="15" hidden="1" customHeight="1">
      <c r="A1052" s="20" t="s">
        <v>1794</v>
      </c>
    </row>
    <row r="1053" spans="1:1" ht="15" hidden="1" customHeight="1">
      <c r="A1053" s="20" t="s">
        <v>1796</v>
      </c>
    </row>
    <row r="1054" spans="1:1" ht="15" hidden="1" customHeight="1">
      <c r="A1054" s="20" t="s">
        <v>1798</v>
      </c>
    </row>
    <row r="1055" spans="1:1" ht="15" hidden="1" customHeight="1">
      <c r="A1055" s="20" t="s">
        <v>1800</v>
      </c>
    </row>
    <row r="1056" spans="1:1" ht="15" hidden="1" customHeight="1">
      <c r="A1056" s="20" t="s">
        <v>1802</v>
      </c>
    </row>
    <row r="1057" spans="1:1" ht="15" hidden="1" customHeight="1">
      <c r="A1057" s="20" t="s">
        <v>1804</v>
      </c>
    </row>
    <row r="1058" spans="1:1" ht="15" hidden="1" customHeight="1">
      <c r="A1058" s="20" t="s">
        <v>1806</v>
      </c>
    </row>
    <row r="1059" spans="1:1" ht="15" hidden="1" customHeight="1">
      <c r="A1059" s="20" t="s">
        <v>1808</v>
      </c>
    </row>
    <row r="1060" spans="1:1" ht="15" hidden="1" customHeight="1">
      <c r="A1060" s="20" t="s">
        <v>1810</v>
      </c>
    </row>
    <row r="1061" spans="1:1" ht="15" hidden="1" customHeight="1">
      <c r="A1061" s="20" t="s">
        <v>1812</v>
      </c>
    </row>
    <row r="1062" spans="1:1" ht="15" hidden="1" customHeight="1">
      <c r="A1062" s="20" t="s">
        <v>1814</v>
      </c>
    </row>
    <row r="1063" spans="1:1" ht="15" hidden="1" customHeight="1">
      <c r="A1063" s="20" t="s">
        <v>1816</v>
      </c>
    </row>
    <row r="1064" spans="1:1" ht="15" hidden="1" customHeight="1">
      <c r="A1064" s="20" t="s">
        <v>1818</v>
      </c>
    </row>
    <row r="1065" spans="1:1" ht="15" hidden="1" customHeight="1">
      <c r="A1065" s="20" t="s">
        <v>1820</v>
      </c>
    </row>
    <row r="1066" spans="1:1" ht="15" hidden="1" customHeight="1">
      <c r="A1066" s="20" t="s">
        <v>1822</v>
      </c>
    </row>
    <row r="1067" spans="1:1" ht="15" hidden="1" customHeight="1">
      <c r="A1067" s="20" t="s">
        <v>1824</v>
      </c>
    </row>
    <row r="1068" spans="1:1" ht="15" hidden="1" customHeight="1">
      <c r="A1068" s="20" t="s">
        <v>1826</v>
      </c>
    </row>
    <row r="1069" spans="1:1" ht="15" hidden="1" customHeight="1">
      <c r="A1069" s="20" t="s">
        <v>1828</v>
      </c>
    </row>
    <row r="1070" spans="1:1" ht="15" hidden="1" customHeight="1">
      <c r="A1070" s="20" t="s">
        <v>1830</v>
      </c>
    </row>
    <row r="1071" spans="1:1" ht="15" hidden="1" customHeight="1">
      <c r="A1071" s="20" t="s">
        <v>1832</v>
      </c>
    </row>
    <row r="1072" spans="1:1" ht="15" hidden="1" customHeight="1">
      <c r="A1072" s="20" t="s">
        <v>1834</v>
      </c>
    </row>
    <row r="1073" spans="1:1" ht="15" hidden="1" customHeight="1">
      <c r="A1073" s="20" t="s">
        <v>1836</v>
      </c>
    </row>
    <row r="1074" spans="1:1" ht="15" hidden="1" customHeight="1">
      <c r="A1074" s="20" t="s">
        <v>1838</v>
      </c>
    </row>
    <row r="1075" spans="1:1" ht="15" hidden="1" customHeight="1">
      <c r="A1075" s="20" t="s">
        <v>1840</v>
      </c>
    </row>
    <row r="1076" spans="1:1" ht="15" hidden="1" customHeight="1">
      <c r="A1076" s="20" t="s">
        <v>1842</v>
      </c>
    </row>
    <row r="1077" spans="1:1" ht="15" hidden="1" customHeight="1">
      <c r="A1077" s="20" t="s">
        <v>1844</v>
      </c>
    </row>
    <row r="1078" spans="1:1" ht="15" hidden="1" customHeight="1">
      <c r="A1078" s="20" t="s">
        <v>1846</v>
      </c>
    </row>
    <row r="1079" spans="1:1" ht="15" hidden="1" customHeight="1">
      <c r="A1079" s="20" t="s">
        <v>1848</v>
      </c>
    </row>
    <row r="1080" spans="1:1" ht="15" hidden="1" customHeight="1">
      <c r="A1080" s="20" t="s">
        <v>1850</v>
      </c>
    </row>
    <row r="1081" spans="1:1" ht="15" hidden="1" customHeight="1">
      <c r="A1081" s="20" t="s">
        <v>1852</v>
      </c>
    </row>
    <row r="1082" spans="1:1" ht="15" hidden="1" customHeight="1">
      <c r="A1082" s="20" t="s">
        <v>1854</v>
      </c>
    </row>
    <row r="1083" spans="1:1" ht="15" hidden="1" customHeight="1">
      <c r="A1083" s="20" t="s">
        <v>1856</v>
      </c>
    </row>
    <row r="1084" spans="1:1" ht="15" hidden="1" customHeight="1">
      <c r="A1084" s="20" t="s">
        <v>1858</v>
      </c>
    </row>
    <row r="1085" spans="1:1" ht="15" hidden="1" customHeight="1">
      <c r="A1085" s="20" t="s">
        <v>1860</v>
      </c>
    </row>
    <row r="1086" spans="1:1" ht="15" hidden="1" customHeight="1">
      <c r="A1086" s="20" t="s">
        <v>1862</v>
      </c>
    </row>
    <row r="1087" spans="1:1" ht="15" hidden="1" customHeight="1">
      <c r="A1087" s="20" t="s">
        <v>1864</v>
      </c>
    </row>
    <row r="1088" spans="1:1" ht="15" hidden="1" customHeight="1">
      <c r="A1088" s="20" t="s">
        <v>1866</v>
      </c>
    </row>
    <row r="1089" spans="1:1" ht="15" hidden="1" customHeight="1">
      <c r="A1089" s="20" t="s">
        <v>1868</v>
      </c>
    </row>
    <row r="1090" spans="1:1" ht="15" hidden="1" customHeight="1">
      <c r="A1090" s="20" t="s">
        <v>1870</v>
      </c>
    </row>
    <row r="1091" spans="1:1" ht="15" hidden="1" customHeight="1">
      <c r="A1091" s="20" t="s">
        <v>1872</v>
      </c>
    </row>
    <row r="1092" spans="1:1" ht="15" hidden="1" customHeight="1">
      <c r="A1092" s="20" t="s">
        <v>1874</v>
      </c>
    </row>
    <row r="1093" spans="1:1" ht="15" hidden="1" customHeight="1">
      <c r="A1093" s="20" t="s">
        <v>1876</v>
      </c>
    </row>
    <row r="1094" spans="1:1" ht="15" hidden="1" customHeight="1">
      <c r="A1094" s="20" t="s">
        <v>1878</v>
      </c>
    </row>
    <row r="1095" spans="1:1" ht="15" hidden="1" customHeight="1">
      <c r="A1095" s="20" t="s">
        <v>1880</v>
      </c>
    </row>
    <row r="1096" spans="1:1" ht="15" hidden="1" customHeight="1">
      <c r="A1096" s="20" t="s">
        <v>1882</v>
      </c>
    </row>
    <row r="1097" spans="1:1" ht="15" hidden="1" customHeight="1">
      <c r="A1097" s="20" t="s">
        <v>1884</v>
      </c>
    </row>
    <row r="1098" spans="1:1" ht="15" hidden="1" customHeight="1">
      <c r="A1098" s="20" t="s">
        <v>1886</v>
      </c>
    </row>
    <row r="1099" spans="1:1" ht="15" hidden="1" customHeight="1">
      <c r="A1099" s="20" t="s">
        <v>1888</v>
      </c>
    </row>
    <row r="1100" spans="1:1" ht="15" hidden="1" customHeight="1">
      <c r="A1100" s="20" t="s">
        <v>1890</v>
      </c>
    </row>
    <row r="1101" spans="1:1" ht="15" hidden="1" customHeight="1">
      <c r="A1101" s="20" t="s">
        <v>1892</v>
      </c>
    </row>
    <row r="1102" spans="1:1" ht="15" hidden="1" customHeight="1">
      <c r="A1102" s="20" t="s">
        <v>1894</v>
      </c>
    </row>
    <row r="1103" spans="1:1" ht="15" hidden="1" customHeight="1">
      <c r="A1103" s="20" t="s">
        <v>1896</v>
      </c>
    </row>
    <row r="1104" spans="1:1" ht="15" hidden="1" customHeight="1">
      <c r="A1104" s="20" t="s">
        <v>1898</v>
      </c>
    </row>
    <row r="1105" spans="1:1" ht="15" hidden="1" customHeight="1">
      <c r="A1105" s="20" t="s">
        <v>1900</v>
      </c>
    </row>
    <row r="1106" spans="1:1" ht="15" hidden="1" customHeight="1">
      <c r="A1106" s="20" t="s">
        <v>1902</v>
      </c>
    </row>
    <row r="1107" spans="1:1" ht="15" hidden="1" customHeight="1">
      <c r="A1107" s="20" t="s">
        <v>1904</v>
      </c>
    </row>
    <row r="1108" spans="1:1" ht="15" hidden="1" customHeight="1">
      <c r="A1108" s="20" t="s">
        <v>1906</v>
      </c>
    </row>
    <row r="1109" spans="1:1" ht="15" hidden="1" customHeight="1">
      <c r="A1109" s="20" t="s">
        <v>1908</v>
      </c>
    </row>
    <row r="1110" spans="1:1" ht="15" hidden="1" customHeight="1">
      <c r="A1110" s="20" t="s">
        <v>1910</v>
      </c>
    </row>
    <row r="1111" spans="1:1" ht="15" hidden="1" customHeight="1">
      <c r="A1111" s="20" t="s">
        <v>1912</v>
      </c>
    </row>
    <row r="1112" spans="1:1" ht="15" hidden="1" customHeight="1">
      <c r="A1112" s="20" t="s">
        <v>1914</v>
      </c>
    </row>
    <row r="1113" spans="1:1" ht="15" hidden="1" customHeight="1">
      <c r="A1113" s="20" t="s">
        <v>1916</v>
      </c>
    </row>
    <row r="1114" spans="1:1" ht="15" hidden="1" customHeight="1">
      <c r="A1114" s="20" t="s">
        <v>1918</v>
      </c>
    </row>
    <row r="1115" spans="1:1" ht="15" hidden="1" customHeight="1">
      <c r="A1115" s="20" t="s">
        <v>1920</v>
      </c>
    </row>
    <row r="1116" spans="1:1" ht="15" hidden="1" customHeight="1">
      <c r="A1116" s="20" t="s">
        <v>1922</v>
      </c>
    </row>
    <row r="1117" spans="1:1" ht="15" hidden="1" customHeight="1">
      <c r="A1117" s="20" t="s">
        <v>1924</v>
      </c>
    </row>
    <row r="1118" spans="1:1" ht="15" hidden="1" customHeight="1">
      <c r="A1118" s="20" t="s">
        <v>1926</v>
      </c>
    </row>
    <row r="1119" spans="1:1" ht="15" hidden="1" customHeight="1">
      <c r="A1119" s="20" t="s">
        <v>1928</v>
      </c>
    </row>
    <row r="1120" spans="1:1" ht="15" hidden="1" customHeight="1">
      <c r="A1120" s="20" t="s">
        <v>1930</v>
      </c>
    </row>
    <row r="1121" spans="1:1" ht="15" hidden="1" customHeight="1">
      <c r="A1121" s="20" t="s">
        <v>1932</v>
      </c>
    </row>
    <row r="1122" spans="1:1" ht="15" hidden="1" customHeight="1">
      <c r="A1122" s="20" t="s">
        <v>1934</v>
      </c>
    </row>
    <row r="1123" spans="1:1" ht="15" hidden="1" customHeight="1">
      <c r="A1123" s="20" t="s">
        <v>1936</v>
      </c>
    </row>
    <row r="1124" spans="1:1" ht="15" hidden="1" customHeight="1">
      <c r="A1124" s="20" t="s">
        <v>1938</v>
      </c>
    </row>
    <row r="1125" spans="1:1" ht="15" hidden="1" customHeight="1">
      <c r="A1125" s="20" t="s">
        <v>1940</v>
      </c>
    </row>
    <row r="1126" spans="1:1" ht="15" hidden="1" customHeight="1">
      <c r="A1126" s="20" t="s">
        <v>1942</v>
      </c>
    </row>
    <row r="1127" spans="1:1" ht="15" hidden="1" customHeight="1">
      <c r="A1127" s="20" t="s">
        <v>1944</v>
      </c>
    </row>
    <row r="1128" spans="1:1" ht="15" hidden="1" customHeight="1">
      <c r="A1128" s="20" t="s">
        <v>1946</v>
      </c>
    </row>
    <row r="1129" spans="1:1" ht="15" hidden="1" customHeight="1">
      <c r="A1129" s="20" t="s">
        <v>1948</v>
      </c>
    </row>
    <row r="1130" spans="1:1" ht="15" hidden="1" customHeight="1">
      <c r="A1130" s="20" t="s">
        <v>1950</v>
      </c>
    </row>
    <row r="1131" spans="1:1" ht="15" hidden="1" customHeight="1">
      <c r="A1131" s="20" t="s">
        <v>1952</v>
      </c>
    </row>
    <row r="1132" spans="1:1" ht="15" hidden="1" customHeight="1">
      <c r="A1132" s="20" t="s">
        <v>1954</v>
      </c>
    </row>
    <row r="1133" spans="1:1" ht="15" hidden="1" customHeight="1">
      <c r="A1133" s="20" t="s">
        <v>1956</v>
      </c>
    </row>
    <row r="1134" spans="1:1" ht="15" hidden="1" customHeight="1">
      <c r="A1134" s="20" t="s">
        <v>1958</v>
      </c>
    </row>
    <row r="1135" spans="1:1" ht="15" hidden="1" customHeight="1">
      <c r="A1135" s="20" t="s">
        <v>1960</v>
      </c>
    </row>
    <row r="1136" spans="1:1" ht="15" hidden="1" customHeight="1">
      <c r="A1136" s="20" t="s">
        <v>1962</v>
      </c>
    </row>
    <row r="1137" spans="1:1" ht="15" hidden="1" customHeight="1">
      <c r="A1137" s="20" t="s">
        <v>1964</v>
      </c>
    </row>
    <row r="1138" spans="1:1" ht="15" hidden="1" customHeight="1">
      <c r="A1138" s="20" t="s">
        <v>1966</v>
      </c>
    </row>
    <row r="1139" spans="1:1" ht="15" hidden="1" customHeight="1">
      <c r="A1139" s="20" t="s">
        <v>1968</v>
      </c>
    </row>
    <row r="1140" spans="1:1" ht="15" hidden="1" customHeight="1">
      <c r="A1140" s="20" t="s">
        <v>1970</v>
      </c>
    </row>
    <row r="1141" spans="1:1" ht="15" hidden="1" customHeight="1">
      <c r="A1141" s="20" t="s">
        <v>1972</v>
      </c>
    </row>
    <row r="1142" spans="1:1" ht="15" hidden="1" customHeight="1">
      <c r="A1142" s="20" t="s">
        <v>1974</v>
      </c>
    </row>
    <row r="1143" spans="1:1" ht="15" hidden="1" customHeight="1">
      <c r="A1143" s="20" t="s">
        <v>1976</v>
      </c>
    </row>
    <row r="1144" spans="1:1" ht="15" hidden="1" customHeight="1">
      <c r="A1144" s="20" t="s">
        <v>1978</v>
      </c>
    </row>
    <row r="1145" spans="1:1" ht="15" hidden="1" customHeight="1">
      <c r="A1145" s="20" t="s">
        <v>1980</v>
      </c>
    </row>
    <row r="1146" spans="1:1" ht="15" hidden="1" customHeight="1">
      <c r="A1146" s="20" t="s">
        <v>1982</v>
      </c>
    </row>
    <row r="1147" spans="1:1" ht="15" hidden="1" customHeight="1">
      <c r="A1147" s="20" t="s">
        <v>1984</v>
      </c>
    </row>
    <row r="1148" spans="1:1" ht="15" hidden="1" customHeight="1">
      <c r="A1148" s="20" t="s">
        <v>1984</v>
      </c>
    </row>
    <row r="1149" spans="1:1" ht="15" hidden="1" customHeight="1">
      <c r="A1149" s="20" t="s">
        <v>1987</v>
      </c>
    </row>
    <row r="1150" spans="1:1" ht="15" hidden="1" customHeight="1">
      <c r="A1150" s="20" t="s">
        <v>1989</v>
      </c>
    </row>
    <row r="1151" spans="1:1" ht="15" hidden="1" customHeight="1">
      <c r="A1151" s="20" t="s">
        <v>1991</v>
      </c>
    </row>
    <row r="1152" spans="1:1" ht="15" hidden="1" customHeight="1">
      <c r="A1152" s="20" t="s">
        <v>1993</v>
      </c>
    </row>
    <row r="1153" spans="1:1" ht="15" hidden="1" customHeight="1">
      <c r="A1153" s="20" t="s">
        <v>1995</v>
      </c>
    </row>
    <row r="1154" spans="1:1" ht="15" hidden="1" customHeight="1">
      <c r="A1154" s="20" t="s">
        <v>1997</v>
      </c>
    </row>
    <row r="1155" spans="1:1" ht="15" hidden="1" customHeight="1">
      <c r="A1155" s="20" t="s">
        <v>1999</v>
      </c>
    </row>
    <row r="1156" spans="1:1" ht="15" hidden="1" customHeight="1">
      <c r="A1156" s="20" t="s">
        <v>2001</v>
      </c>
    </row>
    <row r="1157" spans="1:1" ht="15" hidden="1" customHeight="1">
      <c r="A1157" s="20" t="s">
        <v>2003</v>
      </c>
    </row>
    <row r="1158" spans="1:1" ht="15" hidden="1" customHeight="1">
      <c r="A1158" s="20" t="s">
        <v>2005</v>
      </c>
    </row>
    <row r="1159" spans="1:1" ht="15" hidden="1" customHeight="1">
      <c r="A1159" s="20" t="s">
        <v>2007</v>
      </c>
    </row>
    <row r="1160" spans="1:1" ht="15" hidden="1" customHeight="1">
      <c r="A1160" s="20" t="s">
        <v>2009</v>
      </c>
    </row>
    <row r="1161" spans="1:1" ht="15" hidden="1" customHeight="1">
      <c r="A1161" s="20" t="s">
        <v>2011</v>
      </c>
    </row>
    <row r="1162" spans="1:1" ht="15" hidden="1" customHeight="1">
      <c r="A1162" s="20" t="s">
        <v>2013</v>
      </c>
    </row>
    <row r="1163" spans="1:1" ht="15" hidden="1" customHeight="1">
      <c r="A1163" s="20" t="s">
        <v>2015</v>
      </c>
    </row>
    <row r="1164" spans="1:1" ht="15" hidden="1" customHeight="1">
      <c r="A1164" s="20" t="s">
        <v>2017</v>
      </c>
    </row>
    <row r="1165" spans="1:1" ht="15" hidden="1" customHeight="1">
      <c r="A1165" s="20" t="s">
        <v>2019</v>
      </c>
    </row>
    <row r="1166" spans="1:1" ht="15" hidden="1" customHeight="1">
      <c r="A1166" s="20" t="s">
        <v>2021</v>
      </c>
    </row>
    <row r="1167" spans="1:1" ht="15" hidden="1" customHeight="1">
      <c r="A1167" s="20" t="s">
        <v>2023</v>
      </c>
    </row>
    <row r="1168" spans="1:1" ht="15" hidden="1" customHeight="1">
      <c r="A1168" s="20" t="s">
        <v>2025</v>
      </c>
    </row>
    <row r="1169" spans="1:1" ht="15" hidden="1" customHeight="1">
      <c r="A1169" s="20" t="s">
        <v>2027</v>
      </c>
    </row>
    <row r="1170" spans="1:1" ht="15" hidden="1" customHeight="1">
      <c r="A1170" s="20" t="s">
        <v>2029</v>
      </c>
    </row>
    <row r="1171" spans="1:1" ht="15" hidden="1" customHeight="1">
      <c r="A1171" s="20" t="s">
        <v>2031</v>
      </c>
    </row>
    <row r="1172" spans="1:1" ht="15" hidden="1" customHeight="1">
      <c r="A1172" s="20" t="s">
        <v>2033</v>
      </c>
    </row>
    <row r="1173" spans="1:1" ht="15" hidden="1" customHeight="1">
      <c r="A1173" s="20" t="s">
        <v>2035</v>
      </c>
    </row>
    <row r="1174" spans="1:1" ht="15" hidden="1" customHeight="1">
      <c r="A1174" s="20" t="s">
        <v>2037</v>
      </c>
    </row>
    <row r="1175" spans="1:1" ht="15" hidden="1" customHeight="1">
      <c r="A1175" s="20" t="s">
        <v>2039</v>
      </c>
    </row>
    <row r="1176" spans="1:1" ht="15" hidden="1" customHeight="1">
      <c r="A1176" s="20" t="s">
        <v>2041</v>
      </c>
    </row>
    <row r="1177" spans="1:1" ht="15" hidden="1" customHeight="1">
      <c r="A1177" s="20" t="s">
        <v>2043</v>
      </c>
    </row>
    <row r="1178" spans="1:1" ht="15" hidden="1" customHeight="1">
      <c r="A1178" s="20" t="s">
        <v>2045</v>
      </c>
    </row>
    <row r="1179" spans="1:1" ht="15" hidden="1" customHeight="1">
      <c r="A1179" s="20" t="s">
        <v>2047</v>
      </c>
    </row>
    <row r="1180" spans="1:1" ht="15" hidden="1" customHeight="1">
      <c r="A1180" s="20" t="s">
        <v>2049</v>
      </c>
    </row>
    <row r="1181" spans="1:1" ht="15" hidden="1" customHeight="1">
      <c r="A1181" s="20" t="s">
        <v>2051</v>
      </c>
    </row>
    <row r="1182" spans="1:1" ht="15" hidden="1" customHeight="1">
      <c r="A1182" s="20" t="s">
        <v>2053</v>
      </c>
    </row>
    <row r="1183" spans="1:1" ht="15" hidden="1" customHeight="1">
      <c r="A1183" s="20" t="s">
        <v>2055</v>
      </c>
    </row>
    <row r="1184" spans="1:1" ht="15" hidden="1" customHeight="1">
      <c r="A1184" s="20" t="s">
        <v>2057</v>
      </c>
    </row>
    <row r="1185" spans="1:1" ht="15" hidden="1" customHeight="1">
      <c r="A1185" s="20" t="s">
        <v>2059</v>
      </c>
    </row>
    <row r="1186" spans="1:1" ht="15" hidden="1" customHeight="1">
      <c r="A1186" s="20" t="s">
        <v>2061</v>
      </c>
    </row>
    <row r="1187" spans="1:1" ht="15" hidden="1" customHeight="1">
      <c r="A1187" s="20" t="s">
        <v>2063</v>
      </c>
    </row>
    <row r="1188" spans="1:1" ht="15" hidden="1" customHeight="1">
      <c r="A1188" s="20" t="s">
        <v>2065</v>
      </c>
    </row>
    <row r="1189" spans="1:1" ht="15" hidden="1" customHeight="1">
      <c r="A1189" s="20" t="s">
        <v>2067</v>
      </c>
    </row>
    <row r="1190" spans="1:1" ht="15" hidden="1" customHeight="1">
      <c r="A1190" s="20" t="s">
        <v>2069</v>
      </c>
    </row>
    <row r="1191" spans="1:1" ht="15" hidden="1" customHeight="1">
      <c r="A1191" s="20" t="s">
        <v>2071</v>
      </c>
    </row>
    <row r="1192" spans="1:1" ht="15" hidden="1" customHeight="1">
      <c r="A1192" s="20" t="s">
        <v>2073</v>
      </c>
    </row>
    <row r="1193" spans="1:1" ht="15" hidden="1" customHeight="1">
      <c r="A1193" s="20" t="s">
        <v>2075</v>
      </c>
    </row>
    <row r="1194" spans="1:1" ht="15" hidden="1" customHeight="1">
      <c r="A1194" s="20" t="s">
        <v>2077</v>
      </c>
    </row>
    <row r="1195" spans="1:1" ht="15" hidden="1" customHeight="1">
      <c r="A1195" s="20" t="s">
        <v>2079</v>
      </c>
    </row>
    <row r="1196" spans="1:1" ht="15" hidden="1" customHeight="1">
      <c r="A1196" s="20" t="s">
        <v>2081</v>
      </c>
    </row>
    <row r="1197" spans="1:1" ht="15" hidden="1" customHeight="1">
      <c r="A1197" s="20" t="s">
        <v>2083</v>
      </c>
    </row>
    <row r="1198" spans="1:1" ht="15" hidden="1" customHeight="1">
      <c r="A1198" s="20" t="s">
        <v>2085</v>
      </c>
    </row>
    <row r="1199" spans="1:1" ht="15" hidden="1" customHeight="1">
      <c r="A1199" s="20" t="s">
        <v>2087</v>
      </c>
    </row>
    <row r="1200" spans="1:1" ht="15" hidden="1" customHeight="1">
      <c r="A1200" s="20" t="s">
        <v>2089</v>
      </c>
    </row>
    <row r="1201" spans="1:1" ht="15" hidden="1" customHeight="1">
      <c r="A1201" s="20" t="s">
        <v>2091</v>
      </c>
    </row>
    <row r="1202" spans="1:1" ht="15" hidden="1" customHeight="1">
      <c r="A1202" s="20" t="s">
        <v>2093</v>
      </c>
    </row>
    <row r="1203" spans="1:1" ht="15" hidden="1" customHeight="1">
      <c r="A1203" s="20" t="s">
        <v>2095</v>
      </c>
    </row>
    <row r="1204" spans="1:1" ht="15" hidden="1" customHeight="1">
      <c r="A1204" s="20" t="s">
        <v>2097</v>
      </c>
    </row>
    <row r="1205" spans="1:1" ht="15" hidden="1" customHeight="1">
      <c r="A1205" s="20" t="s">
        <v>2099</v>
      </c>
    </row>
    <row r="1206" spans="1:1" ht="15" hidden="1" customHeight="1">
      <c r="A1206" s="20" t="s">
        <v>2101</v>
      </c>
    </row>
    <row r="1207" spans="1:1" ht="15" hidden="1" customHeight="1">
      <c r="A1207" s="20" t="s">
        <v>2103</v>
      </c>
    </row>
    <row r="1208" spans="1:1" ht="15" hidden="1" customHeight="1">
      <c r="A1208" s="20" t="s">
        <v>2105</v>
      </c>
    </row>
    <row r="1209" spans="1:1" ht="15" hidden="1" customHeight="1">
      <c r="A1209" s="20" t="s">
        <v>2107</v>
      </c>
    </row>
    <row r="1210" spans="1:1" ht="15" hidden="1" customHeight="1">
      <c r="A1210" s="20" t="s">
        <v>2109</v>
      </c>
    </row>
    <row r="1211" spans="1:1" ht="15" hidden="1" customHeight="1">
      <c r="A1211" s="20" t="s">
        <v>2111</v>
      </c>
    </row>
    <row r="1212" spans="1:1" ht="15" hidden="1" customHeight="1">
      <c r="A1212" s="20" t="s">
        <v>2113</v>
      </c>
    </row>
    <row r="1213" spans="1:1" ht="15" hidden="1" customHeight="1">
      <c r="A1213" s="20" t="s">
        <v>2115</v>
      </c>
    </row>
    <row r="1214" spans="1:1" ht="15" hidden="1" customHeight="1">
      <c r="A1214" s="20" t="s">
        <v>2117</v>
      </c>
    </row>
    <row r="1215" spans="1:1" ht="15" hidden="1" customHeight="1">
      <c r="A1215" s="20" t="s">
        <v>2119</v>
      </c>
    </row>
    <row r="1216" spans="1:1" ht="15" hidden="1" customHeight="1">
      <c r="A1216" s="20" t="s">
        <v>2121</v>
      </c>
    </row>
    <row r="1217" spans="1:1" ht="15" hidden="1" customHeight="1">
      <c r="A1217" s="20" t="s">
        <v>2123</v>
      </c>
    </row>
    <row r="1218" spans="1:1" ht="15" hidden="1" customHeight="1">
      <c r="A1218" s="20" t="s">
        <v>2125</v>
      </c>
    </row>
    <row r="1219" spans="1:1" ht="15" hidden="1" customHeight="1">
      <c r="A1219" s="20" t="s">
        <v>2127</v>
      </c>
    </row>
    <row r="1220" spans="1:1" ht="15" hidden="1" customHeight="1">
      <c r="A1220" s="20" t="s">
        <v>2129</v>
      </c>
    </row>
    <row r="1221" spans="1:1" ht="15" hidden="1" customHeight="1">
      <c r="A1221" s="20" t="s">
        <v>2131</v>
      </c>
    </row>
    <row r="1222" spans="1:1" ht="15" hidden="1" customHeight="1">
      <c r="A1222" s="20" t="s">
        <v>2133</v>
      </c>
    </row>
    <row r="1223" spans="1:1" ht="15" hidden="1" customHeight="1">
      <c r="A1223" s="20" t="s">
        <v>2135</v>
      </c>
    </row>
    <row r="1224" spans="1:1" ht="15" hidden="1" customHeight="1">
      <c r="A1224" s="20" t="s">
        <v>2137</v>
      </c>
    </row>
    <row r="1225" spans="1:1" ht="15" hidden="1" customHeight="1">
      <c r="A1225" s="20" t="s">
        <v>862</v>
      </c>
    </row>
    <row r="1226" spans="1:1" ht="15" hidden="1" customHeight="1">
      <c r="A1226" s="20" t="s">
        <v>2140</v>
      </c>
    </row>
    <row r="1227" spans="1:1" ht="15" hidden="1" customHeight="1">
      <c r="A1227" s="20" t="s">
        <v>2142</v>
      </c>
    </row>
    <row r="1228" spans="1:1" ht="15" hidden="1" customHeight="1">
      <c r="A1228" s="20" t="s">
        <v>2144</v>
      </c>
    </row>
    <row r="1229" spans="1:1" ht="15" hidden="1" customHeight="1">
      <c r="A1229" s="20" t="s">
        <v>2146</v>
      </c>
    </row>
    <row r="1230" spans="1:1" ht="15" hidden="1" customHeight="1">
      <c r="A1230" s="20" t="s">
        <v>2148</v>
      </c>
    </row>
    <row r="1231" spans="1:1" ht="15" hidden="1" customHeight="1">
      <c r="A1231" s="20" t="s">
        <v>2150</v>
      </c>
    </row>
    <row r="1232" spans="1:1" ht="15" hidden="1" customHeight="1">
      <c r="A1232" s="20" t="s">
        <v>2152</v>
      </c>
    </row>
    <row r="1233" spans="1:1" ht="15" hidden="1" customHeight="1">
      <c r="A1233" s="20" t="s">
        <v>2154</v>
      </c>
    </row>
    <row r="1234" spans="1:1" ht="15" hidden="1" customHeight="1">
      <c r="A1234" s="20" t="s">
        <v>2156</v>
      </c>
    </row>
    <row r="1235" spans="1:1" ht="15" hidden="1" customHeight="1">
      <c r="A1235" s="20" t="s">
        <v>2158</v>
      </c>
    </row>
    <row r="1236" spans="1:1" ht="15" hidden="1" customHeight="1">
      <c r="A1236" s="20" t="s">
        <v>2160</v>
      </c>
    </row>
    <row r="1237" spans="1:1" ht="15" hidden="1" customHeight="1">
      <c r="A1237" s="20" t="s">
        <v>2162</v>
      </c>
    </row>
    <row r="1238" spans="1:1" ht="15" hidden="1" customHeight="1">
      <c r="A1238" s="20" t="s">
        <v>2164</v>
      </c>
    </row>
    <row r="1239" spans="1:1" ht="15" hidden="1" customHeight="1">
      <c r="A1239" s="20" t="s">
        <v>2166</v>
      </c>
    </row>
    <row r="1240" spans="1:1" ht="15" hidden="1" customHeight="1">
      <c r="A1240" s="20" t="s">
        <v>2168</v>
      </c>
    </row>
    <row r="1241" spans="1:1" ht="15" hidden="1" customHeight="1">
      <c r="A1241" s="20" t="s">
        <v>2170</v>
      </c>
    </row>
    <row r="1242" spans="1:1" ht="15" hidden="1" customHeight="1">
      <c r="A1242" s="20" t="s">
        <v>2172</v>
      </c>
    </row>
    <row r="1243" spans="1:1" ht="15" hidden="1" customHeight="1">
      <c r="A1243" s="20" t="s">
        <v>2174</v>
      </c>
    </row>
    <row r="1244" spans="1:1" ht="15" hidden="1" customHeight="1">
      <c r="A1244" s="20" t="s">
        <v>2176</v>
      </c>
    </row>
    <row r="1245" spans="1:1" ht="15" hidden="1" customHeight="1">
      <c r="A1245" s="20" t="s">
        <v>2178</v>
      </c>
    </row>
    <row r="1246" spans="1:1" ht="15" hidden="1" customHeight="1">
      <c r="A1246" s="20" t="s">
        <v>2180</v>
      </c>
    </row>
    <row r="1247" spans="1:1" ht="15" hidden="1" customHeight="1">
      <c r="A1247" s="20" t="s">
        <v>2182</v>
      </c>
    </row>
    <row r="1248" spans="1:1" ht="15" hidden="1" customHeight="1">
      <c r="A1248" s="20" t="s">
        <v>2184</v>
      </c>
    </row>
    <row r="1249" spans="1:1" ht="15" hidden="1" customHeight="1">
      <c r="A1249" s="20" t="s">
        <v>2186</v>
      </c>
    </row>
    <row r="1250" spans="1:1" ht="15" hidden="1" customHeight="1">
      <c r="A1250" s="20" t="s">
        <v>2188</v>
      </c>
    </row>
    <row r="1251" spans="1:1" ht="15" hidden="1" customHeight="1">
      <c r="A1251" s="20" t="s">
        <v>2190</v>
      </c>
    </row>
    <row r="1252" spans="1:1" ht="15" hidden="1" customHeight="1">
      <c r="A1252" s="20" t="s">
        <v>2192</v>
      </c>
    </row>
    <row r="1253" spans="1:1" ht="15" hidden="1" customHeight="1">
      <c r="A1253" s="20" t="s">
        <v>2194</v>
      </c>
    </row>
    <row r="1254" spans="1:1" ht="15" hidden="1" customHeight="1">
      <c r="A1254" s="20" t="s">
        <v>2196</v>
      </c>
    </row>
    <row r="1255" spans="1:1" ht="15" hidden="1" customHeight="1">
      <c r="A1255" s="20" t="s">
        <v>2198</v>
      </c>
    </row>
    <row r="1256" spans="1:1" ht="15" hidden="1" customHeight="1">
      <c r="A1256" s="20" t="s">
        <v>2200</v>
      </c>
    </row>
    <row r="1257" spans="1:1" ht="15" hidden="1" customHeight="1">
      <c r="A1257" s="20" t="s">
        <v>2202</v>
      </c>
    </row>
    <row r="1258" spans="1:1" ht="15" hidden="1" customHeight="1">
      <c r="A1258" s="20" t="s">
        <v>2204</v>
      </c>
    </row>
    <row r="1259" spans="1:1" ht="15" hidden="1" customHeight="1">
      <c r="A1259" s="20" t="s">
        <v>2206</v>
      </c>
    </row>
    <row r="1260" spans="1:1" ht="15" hidden="1" customHeight="1">
      <c r="A1260" s="20" t="s">
        <v>2208</v>
      </c>
    </row>
    <row r="1261" spans="1:1" ht="15" hidden="1" customHeight="1">
      <c r="A1261" s="20" t="s">
        <v>2210</v>
      </c>
    </row>
    <row r="1262" spans="1:1" ht="15" hidden="1" customHeight="1">
      <c r="A1262" s="20" t="s">
        <v>2212</v>
      </c>
    </row>
    <row r="1263" spans="1:1" ht="15" hidden="1" customHeight="1">
      <c r="A1263" s="20" t="s">
        <v>2214</v>
      </c>
    </row>
    <row r="1264" spans="1:1" ht="15" hidden="1" customHeight="1">
      <c r="A1264" s="20" t="s">
        <v>2216</v>
      </c>
    </row>
    <row r="1265" spans="1:1" ht="15" hidden="1" customHeight="1">
      <c r="A1265" s="20" t="s">
        <v>2218</v>
      </c>
    </row>
    <row r="1266" spans="1:1" ht="15" hidden="1" customHeight="1">
      <c r="A1266" s="20" t="s">
        <v>2220</v>
      </c>
    </row>
    <row r="1267" spans="1:1" ht="15" hidden="1" customHeight="1">
      <c r="A1267" s="20" t="s">
        <v>2222</v>
      </c>
    </row>
    <row r="1268" spans="1:1" ht="15" hidden="1" customHeight="1">
      <c r="A1268" s="20" t="s">
        <v>2224</v>
      </c>
    </row>
    <row r="1269" spans="1:1" ht="15" hidden="1" customHeight="1">
      <c r="A1269" s="20" t="s">
        <v>2226</v>
      </c>
    </row>
    <row r="1270" spans="1:1" ht="15" hidden="1" customHeight="1">
      <c r="A1270" s="20" t="s">
        <v>2228</v>
      </c>
    </row>
    <row r="1271" spans="1:1" ht="15" hidden="1" customHeight="1">
      <c r="A1271" s="20" t="s">
        <v>2230</v>
      </c>
    </row>
    <row r="1272" spans="1:1" ht="15" hidden="1" customHeight="1">
      <c r="A1272" s="20" t="s">
        <v>2232</v>
      </c>
    </row>
    <row r="1273" spans="1:1" ht="15" hidden="1" customHeight="1">
      <c r="A1273" s="20" t="s">
        <v>2234</v>
      </c>
    </row>
    <row r="1274" spans="1:1" ht="15" hidden="1" customHeight="1">
      <c r="A1274" s="20" t="s">
        <v>2236</v>
      </c>
    </row>
    <row r="1275" spans="1:1" ht="15" hidden="1" customHeight="1">
      <c r="A1275" s="20" t="s">
        <v>2238</v>
      </c>
    </row>
    <row r="1276" spans="1:1" ht="15" hidden="1" customHeight="1">
      <c r="A1276" s="20" t="s">
        <v>2240</v>
      </c>
    </row>
    <row r="1277" spans="1:1" ht="15" hidden="1" customHeight="1">
      <c r="A1277" s="20" t="s">
        <v>2242</v>
      </c>
    </row>
    <row r="1278" spans="1:1" ht="15" hidden="1" customHeight="1">
      <c r="A1278" s="20" t="s">
        <v>2244</v>
      </c>
    </row>
    <row r="1279" spans="1:1" ht="15" hidden="1" customHeight="1">
      <c r="A1279" s="20" t="s">
        <v>2246</v>
      </c>
    </row>
    <row r="1280" spans="1:1" ht="15" hidden="1" customHeight="1">
      <c r="A1280" s="20" t="s">
        <v>2248</v>
      </c>
    </row>
    <row r="1281" spans="1:1" ht="15" hidden="1" customHeight="1">
      <c r="A1281" s="20" t="s">
        <v>2250</v>
      </c>
    </row>
    <row r="1282" spans="1:1" ht="15" hidden="1" customHeight="1">
      <c r="A1282" s="20" t="s">
        <v>2252</v>
      </c>
    </row>
    <row r="1283" spans="1:1" ht="15" hidden="1" customHeight="1">
      <c r="A1283" s="20" t="s">
        <v>2254</v>
      </c>
    </row>
    <row r="1284" spans="1:1" ht="15" hidden="1" customHeight="1">
      <c r="A1284" s="20" t="s">
        <v>2256</v>
      </c>
    </row>
    <row r="1285" spans="1:1" ht="15" hidden="1" customHeight="1">
      <c r="A1285" s="20" t="s">
        <v>2258</v>
      </c>
    </row>
    <row r="1286" spans="1:1" ht="15" hidden="1" customHeight="1">
      <c r="A1286" s="20" t="s">
        <v>2260</v>
      </c>
    </row>
    <row r="1287" spans="1:1" ht="15" hidden="1" customHeight="1">
      <c r="A1287" s="20" t="s">
        <v>2262</v>
      </c>
    </row>
    <row r="1288" spans="1:1" ht="15" hidden="1" customHeight="1">
      <c r="A1288" s="20" t="s">
        <v>2264</v>
      </c>
    </row>
    <row r="1289" spans="1:1" ht="15" hidden="1" customHeight="1">
      <c r="A1289" s="20" t="s">
        <v>2266</v>
      </c>
    </row>
    <row r="1290" spans="1:1" ht="15" hidden="1" customHeight="1">
      <c r="A1290" s="20" t="s">
        <v>2268</v>
      </c>
    </row>
    <row r="1291" spans="1:1" ht="15" hidden="1" customHeight="1">
      <c r="A1291" s="20" t="s">
        <v>2270</v>
      </c>
    </row>
    <row r="1292" spans="1:1" ht="15" hidden="1" customHeight="1">
      <c r="A1292" s="20" t="s">
        <v>2272</v>
      </c>
    </row>
    <row r="1293" spans="1:1" ht="15" hidden="1" customHeight="1">
      <c r="A1293" s="20" t="s">
        <v>2274</v>
      </c>
    </row>
    <row r="1294" spans="1:1" ht="15" hidden="1" customHeight="1">
      <c r="A1294" s="20" t="s">
        <v>2276</v>
      </c>
    </row>
    <row r="1295" spans="1:1" ht="15" hidden="1" customHeight="1">
      <c r="A1295" s="20" t="s">
        <v>2278</v>
      </c>
    </row>
    <row r="1296" spans="1:1" ht="15" hidden="1" customHeight="1">
      <c r="A1296" s="20" t="s">
        <v>2280</v>
      </c>
    </row>
    <row r="1297" spans="1:1" ht="15" hidden="1" customHeight="1">
      <c r="A1297" s="20" t="s">
        <v>2282</v>
      </c>
    </row>
    <row r="1298" spans="1:1" ht="15" hidden="1" customHeight="1">
      <c r="A1298" s="20" t="s">
        <v>2284</v>
      </c>
    </row>
    <row r="1299" spans="1:1" ht="15" hidden="1" customHeight="1">
      <c r="A1299" s="20" t="s">
        <v>2286</v>
      </c>
    </row>
    <row r="1300" spans="1:1" ht="15" hidden="1" customHeight="1">
      <c r="A1300" s="20" t="s">
        <v>2288</v>
      </c>
    </row>
    <row r="1301" spans="1:1" ht="15" hidden="1" customHeight="1">
      <c r="A1301" s="20" t="s">
        <v>2290</v>
      </c>
    </row>
    <row r="1302" spans="1:1" ht="15" hidden="1" customHeight="1">
      <c r="A1302" s="20" t="s">
        <v>2292</v>
      </c>
    </row>
    <row r="1303" spans="1:1" ht="15" hidden="1" customHeight="1">
      <c r="A1303" s="20" t="s">
        <v>2294</v>
      </c>
    </row>
    <row r="1304" spans="1:1" ht="15" hidden="1" customHeight="1">
      <c r="A1304" s="20" t="s">
        <v>2296</v>
      </c>
    </row>
    <row r="1305" spans="1:1" ht="15" hidden="1" customHeight="1">
      <c r="A1305" s="20" t="s">
        <v>2298</v>
      </c>
    </row>
    <row r="1306" spans="1:1" ht="15" hidden="1" customHeight="1">
      <c r="A1306" s="20" t="s">
        <v>2300</v>
      </c>
    </row>
    <row r="1307" spans="1:1" ht="15" hidden="1" customHeight="1">
      <c r="A1307" s="20" t="s">
        <v>2302</v>
      </c>
    </row>
    <row r="1308" spans="1:1" ht="15" hidden="1" customHeight="1">
      <c r="A1308" s="20" t="s">
        <v>2304</v>
      </c>
    </row>
    <row r="1309" spans="1:1" ht="15" hidden="1" customHeight="1">
      <c r="A1309" s="20" t="s">
        <v>2306</v>
      </c>
    </row>
    <row r="1310" spans="1:1" ht="15" hidden="1" customHeight="1">
      <c r="A1310" s="20" t="s">
        <v>2308</v>
      </c>
    </row>
    <row r="1311" spans="1:1" ht="15" hidden="1" customHeight="1">
      <c r="A1311" s="20" t="s">
        <v>2310</v>
      </c>
    </row>
    <row r="1312" spans="1:1" ht="15" hidden="1" customHeight="1">
      <c r="A1312" s="20" t="s">
        <v>2312</v>
      </c>
    </row>
    <row r="1313" spans="1:1" ht="15" hidden="1" customHeight="1">
      <c r="A1313" s="20" t="s">
        <v>2314</v>
      </c>
    </row>
    <row r="1314" spans="1:1" ht="15" hidden="1" customHeight="1">
      <c r="A1314" s="20" t="s">
        <v>2316</v>
      </c>
    </row>
    <row r="1315" spans="1:1" ht="15" hidden="1" customHeight="1">
      <c r="A1315" s="20" t="s">
        <v>2318</v>
      </c>
    </row>
    <row r="1316" spans="1:1" ht="15" hidden="1" customHeight="1">
      <c r="A1316" s="20" t="s">
        <v>2320</v>
      </c>
    </row>
    <row r="1317" spans="1:1" ht="15" hidden="1" customHeight="1">
      <c r="A1317" s="20" t="s">
        <v>2322</v>
      </c>
    </row>
    <row r="1318" spans="1:1" ht="15" hidden="1" customHeight="1">
      <c r="A1318" s="20" t="s">
        <v>2324</v>
      </c>
    </row>
    <row r="1319" spans="1:1" ht="15" hidden="1" customHeight="1">
      <c r="A1319" s="20" t="s">
        <v>2326</v>
      </c>
    </row>
    <row r="1320" spans="1:1" ht="15" hidden="1" customHeight="1">
      <c r="A1320" s="20" t="s">
        <v>2328</v>
      </c>
    </row>
    <row r="1321" spans="1:1" ht="15" hidden="1" customHeight="1">
      <c r="A1321" s="20" t="s">
        <v>2330</v>
      </c>
    </row>
    <row r="1322" spans="1:1" ht="15" hidden="1" customHeight="1">
      <c r="A1322" s="20" t="s">
        <v>2332</v>
      </c>
    </row>
    <row r="1323" spans="1:1" ht="15" hidden="1" customHeight="1">
      <c r="A1323" s="20" t="s">
        <v>2334</v>
      </c>
    </row>
    <row r="1324" spans="1:1" ht="15" hidden="1" customHeight="1">
      <c r="A1324" s="20" t="s">
        <v>2336</v>
      </c>
    </row>
    <row r="1325" spans="1:1" ht="15" hidden="1" customHeight="1">
      <c r="A1325" s="20" t="s">
        <v>2338</v>
      </c>
    </row>
    <row r="1326" spans="1:1" ht="15" hidden="1" customHeight="1">
      <c r="A1326" s="20" t="s">
        <v>2340</v>
      </c>
    </row>
    <row r="1327" spans="1:1" ht="15" hidden="1" customHeight="1">
      <c r="A1327" s="20" t="s">
        <v>2342</v>
      </c>
    </row>
    <row r="1328" spans="1:1" ht="15" hidden="1" customHeight="1">
      <c r="A1328" s="20" t="s">
        <v>2344</v>
      </c>
    </row>
    <row r="1329" spans="1:1" ht="15" hidden="1" customHeight="1">
      <c r="A1329" s="20" t="s">
        <v>2346</v>
      </c>
    </row>
    <row r="1330" spans="1:1" ht="15" hidden="1" customHeight="1">
      <c r="A1330" s="20" t="s">
        <v>2348</v>
      </c>
    </row>
    <row r="1331" spans="1:1" ht="15" hidden="1" customHeight="1">
      <c r="A1331" s="20" t="s">
        <v>2350</v>
      </c>
    </row>
    <row r="1332" spans="1:1" ht="15" hidden="1" customHeight="1">
      <c r="A1332" s="20" t="s">
        <v>2352</v>
      </c>
    </row>
    <row r="1333" spans="1:1" ht="15" hidden="1" customHeight="1">
      <c r="A1333" s="20" t="s">
        <v>2354</v>
      </c>
    </row>
    <row r="1334" spans="1:1" ht="15" hidden="1" customHeight="1">
      <c r="A1334" s="20" t="s">
        <v>2356</v>
      </c>
    </row>
    <row r="1335" spans="1:1" ht="15" hidden="1" customHeight="1">
      <c r="A1335" s="20" t="s">
        <v>2358</v>
      </c>
    </row>
    <row r="1336" spans="1:1" ht="15" hidden="1" customHeight="1">
      <c r="A1336" s="20" t="s">
        <v>2360</v>
      </c>
    </row>
    <row r="1337" spans="1:1" ht="15" hidden="1" customHeight="1">
      <c r="A1337" s="20" t="s">
        <v>2362</v>
      </c>
    </row>
    <row r="1338" spans="1:1" ht="15" hidden="1" customHeight="1">
      <c r="A1338" s="20" t="s">
        <v>2364</v>
      </c>
    </row>
    <row r="1339" spans="1:1" ht="15" hidden="1" customHeight="1">
      <c r="A1339" s="20" t="s">
        <v>2366</v>
      </c>
    </row>
    <row r="1340" spans="1:1" ht="15" hidden="1" customHeight="1">
      <c r="A1340" s="20" t="s">
        <v>2368</v>
      </c>
    </row>
    <row r="1341" spans="1:1" ht="15" hidden="1" customHeight="1">
      <c r="A1341" s="20" t="s">
        <v>2370</v>
      </c>
    </row>
    <row r="1342" spans="1:1" ht="15" hidden="1" customHeight="1">
      <c r="A1342" s="20" t="s">
        <v>2372</v>
      </c>
    </row>
    <row r="1343" spans="1:1" ht="15" hidden="1" customHeight="1">
      <c r="A1343" s="20" t="s">
        <v>2374</v>
      </c>
    </row>
    <row r="1344" spans="1:1" ht="15" hidden="1" customHeight="1">
      <c r="A1344" s="20" t="s">
        <v>2376</v>
      </c>
    </row>
    <row r="1345" spans="1:1" ht="15" hidden="1" customHeight="1">
      <c r="A1345" s="20" t="s">
        <v>2378</v>
      </c>
    </row>
    <row r="1346" spans="1:1" ht="15" hidden="1" customHeight="1">
      <c r="A1346" s="20" t="s">
        <v>2380</v>
      </c>
    </row>
    <row r="1347" spans="1:1" ht="15" hidden="1" customHeight="1">
      <c r="A1347" s="20" t="s">
        <v>2382</v>
      </c>
    </row>
    <row r="1348" spans="1:1" ht="15" hidden="1" customHeight="1">
      <c r="A1348" s="20" t="s">
        <v>2384</v>
      </c>
    </row>
    <row r="1349" spans="1:1" ht="15" hidden="1" customHeight="1">
      <c r="A1349" s="20" t="s">
        <v>2386</v>
      </c>
    </row>
    <row r="1350" spans="1:1" ht="15" hidden="1" customHeight="1">
      <c r="A1350" s="20" t="s">
        <v>2388</v>
      </c>
    </row>
    <row r="1351" spans="1:1" ht="15" hidden="1" customHeight="1">
      <c r="A1351" s="20" t="s">
        <v>2390</v>
      </c>
    </row>
    <row r="1352" spans="1:1" ht="15" hidden="1" customHeight="1">
      <c r="A1352" s="20" t="s">
        <v>2392</v>
      </c>
    </row>
    <row r="1353" spans="1:1" ht="15" hidden="1" customHeight="1">
      <c r="A1353" s="20" t="s">
        <v>2394</v>
      </c>
    </row>
    <row r="1354" spans="1:1" ht="15" hidden="1" customHeight="1">
      <c r="A1354" s="20" t="s">
        <v>2396</v>
      </c>
    </row>
    <row r="1355" spans="1:1" ht="15" hidden="1" customHeight="1">
      <c r="A1355" s="20" t="s">
        <v>2398</v>
      </c>
    </row>
    <row r="1356" spans="1:1" ht="15" hidden="1" customHeight="1">
      <c r="A1356" s="20" t="s">
        <v>2400</v>
      </c>
    </row>
    <row r="1357" spans="1:1" ht="15" hidden="1" customHeight="1">
      <c r="A1357" s="20" t="s">
        <v>2402</v>
      </c>
    </row>
    <row r="1358" spans="1:1" ht="15" hidden="1" customHeight="1">
      <c r="A1358" s="20" t="s">
        <v>2404</v>
      </c>
    </row>
    <row r="1359" spans="1:1" ht="15" hidden="1" customHeight="1">
      <c r="A1359" s="20" t="s">
        <v>2406</v>
      </c>
    </row>
    <row r="1360" spans="1:1" ht="15" hidden="1" customHeight="1">
      <c r="A1360" s="20" t="s">
        <v>2408</v>
      </c>
    </row>
    <row r="1361" spans="1:1" ht="15" hidden="1" customHeight="1">
      <c r="A1361" s="20" t="s">
        <v>2410</v>
      </c>
    </row>
    <row r="1362" spans="1:1" ht="15" hidden="1" customHeight="1">
      <c r="A1362" s="20" t="s">
        <v>2412</v>
      </c>
    </row>
    <row r="1363" spans="1:1" ht="15" hidden="1" customHeight="1">
      <c r="A1363" s="20" t="s">
        <v>2414</v>
      </c>
    </row>
    <row r="1364" spans="1:1" ht="15" hidden="1" customHeight="1">
      <c r="A1364" s="20" t="s">
        <v>2416</v>
      </c>
    </row>
    <row r="1365" spans="1:1" ht="15" hidden="1" customHeight="1">
      <c r="A1365" s="20" t="s">
        <v>2418</v>
      </c>
    </row>
    <row r="1366" spans="1:1" ht="15" hidden="1" customHeight="1">
      <c r="A1366" s="20" t="s">
        <v>2420</v>
      </c>
    </row>
    <row r="1367" spans="1:1" ht="15" hidden="1" customHeight="1">
      <c r="A1367" s="20" t="s">
        <v>2422</v>
      </c>
    </row>
    <row r="1368" spans="1:1" ht="15" hidden="1" customHeight="1">
      <c r="A1368" s="20" t="s">
        <v>2424</v>
      </c>
    </row>
    <row r="1369" spans="1:1" ht="15" hidden="1" customHeight="1">
      <c r="A1369" s="20" t="s">
        <v>2426</v>
      </c>
    </row>
    <row r="1370" spans="1:1" ht="15" hidden="1" customHeight="1">
      <c r="A1370" s="20" t="s">
        <v>2428</v>
      </c>
    </row>
    <row r="1371" spans="1:1" ht="15" hidden="1" customHeight="1">
      <c r="A1371" s="20" t="s">
        <v>2430</v>
      </c>
    </row>
    <row r="1372" spans="1:1" ht="15" hidden="1" customHeight="1">
      <c r="A1372" s="20" t="s">
        <v>2432</v>
      </c>
    </row>
    <row r="1373" spans="1:1" ht="15" hidden="1" customHeight="1">
      <c r="A1373" s="20" t="s">
        <v>2434</v>
      </c>
    </row>
    <row r="1374" spans="1:1" ht="15" hidden="1" customHeight="1">
      <c r="A1374" s="20" t="s">
        <v>2436</v>
      </c>
    </row>
    <row r="1375" spans="1:1" ht="15" hidden="1" customHeight="1">
      <c r="A1375" s="20" t="s">
        <v>2438</v>
      </c>
    </row>
    <row r="1376" spans="1:1" ht="15" hidden="1" customHeight="1">
      <c r="A1376" s="20" t="s">
        <v>2440</v>
      </c>
    </row>
    <row r="1377" spans="1:1" ht="15" hidden="1" customHeight="1">
      <c r="A1377" s="20" t="s">
        <v>2442</v>
      </c>
    </row>
    <row r="1378" spans="1:1" ht="15" hidden="1" customHeight="1">
      <c r="A1378" s="20" t="s">
        <v>2444</v>
      </c>
    </row>
    <row r="1379" spans="1:1" ht="15" hidden="1" customHeight="1">
      <c r="A1379" s="20" t="s">
        <v>2446</v>
      </c>
    </row>
    <row r="1380" spans="1:1" ht="15" hidden="1" customHeight="1">
      <c r="A1380" s="20" t="s">
        <v>2448</v>
      </c>
    </row>
    <row r="1381" spans="1:1" ht="15" hidden="1" customHeight="1">
      <c r="A1381" s="20" t="s">
        <v>2450</v>
      </c>
    </row>
    <row r="1382" spans="1:1" ht="15" hidden="1" customHeight="1">
      <c r="A1382" s="20" t="s">
        <v>2452</v>
      </c>
    </row>
    <row r="1383" spans="1:1" ht="15" hidden="1" customHeight="1">
      <c r="A1383" s="20" t="s">
        <v>2454</v>
      </c>
    </row>
    <row r="1384" spans="1:1" ht="15" hidden="1" customHeight="1">
      <c r="A1384" s="20" t="s">
        <v>2456</v>
      </c>
    </row>
    <row r="1385" spans="1:1" ht="15" hidden="1" customHeight="1">
      <c r="A1385" s="20" t="s">
        <v>2458</v>
      </c>
    </row>
    <row r="1386" spans="1:1" ht="15" hidden="1" customHeight="1">
      <c r="A1386" s="20" t="s">
        <v>2460</v>
      </c>
    </row>
    <row r="1387" spans="1:1" ht="15" hidden="1" customHeight="1">
      <c r="A1387" s="20" t="s">
        <v>2462</v>
      </c>
    </row>
    <row r="1388" spans="1:1" ht="15" hidden="1" customHeight="1">
      <c r="A1388" s="20" t="s">
        <v>2464</v>
      </c>
    </row>
    <row r="1389" spans="1:1" ht="15" hidden="1" customHeight="1">
      <c r="A1389" s="20" t="s">
        <v>2466</v>
      </c>
    </row>
    <row r="1390" spans="1:1" ht="15" hidden="1" customHeight="1">
      <c r="A1390" s="20" t="s">
        <v>2468</v>
      </c>
    </row>
    <row r="1391" spans="1:1" ht="15" hidden="1" customHeight="1">
      <c r="A1391" s="20" t="s">
        <v>2470</v>
      </c>
    </row>
    <row r="1392" spans="1:1" ht="15" hidden="1" customHeight="1">
      <c r="A1392" s="20" t="s">
        <v>2472</v>
      </c>
    </row>
    <row r="1393" spans="1:1" ht="15" hidden="1" customHeight="1">
      <c r="A1393" s="20" t="s">
        <v>2474</v>
      </c>
    </row>
    <row r="1394" spans="1:1" ht="15" hidden="1" customHeight="1">
      <c r="A1394" s="20" t="s">
        <v>2476</v>
      </c>
    </row>
    <row r="1395" spans="1:1" ht="15" hidden="1" customHeight="1">
      <c r="A1395" s="20" t="s">
        <v>2478</v>
      </c>
    </row>
    <row r="1396" spans="1:1" ht="15" hidden="1" customHeight="1">
      <c r="A1396" s="20" t="s">
        <v>2480</v>
      </c>
    </row>
    <row r="1397" spans="1:1" ht="15" hidden="1" customHeight="1">
      <c r="A1397" s="20" t="s">
        <v>2482</v>
      </c>
    </row>
    <row r="1398" spans="1:1" ht="15" hidden="1" customHeight="1">
      <c r="A1398" s="20" t="s">
        <v>2484</v>
      </c>
    </row>
    <row r="1399" spans="1:1" ht="15" hidden="1" customHeight="1">
      <c r="A1399" s="20" t="s">
        <v>2486</v>
      </c>
    </row>
    <row r="1400" spans="1:1" ht="15" hidden="1" customHeight="1">
      <c r="A1400" s="20" t="s">
        <v>2488</v>
      </c>
    </row>
    <row r="1401" spans="1:1" ht="15" hidden="1" customHeight="1">
      <c r="A1401" s="20" t="s">
        <v>2490</v>
      </c>
    </row>
    <row r="1402" spans="1:1" ht="15" hidden="1" customHeight="1">
      <c r="A1402" s="20" t="s">
        <v>2492</v>
      </c>
    </row>
    <row r="1403" spans="1:1" ht="15" hidden="1" customHeight="1">
      <c r="A1403" s="20" t="s">
        <v>2494</v>
      </c>
    </row>
    <row r="1404" spans="1:1" ht="15" hidden="1" customHeight="1">
      <c r="A1404" s="20" t="s">
        <v>2496</v>
      </c>
    </row>
    <row r="1405" spans="1:1" ht="15" hidden="1" customHeight="1">
      <c r="A1405" s="20" t="s">
        <v>2498</v>
      </c>
    </row>
    <row r="1406" spans="1:1" ht="15" hidden="1" customHeight="1">
      <c r="A1406" s="20" t="s">
        <v>2500</v>
      </c>
    </row>
    <row r="1407" spans="1:1" ht="15" hidden="1" customHeight="1">
      <c r="A1407" s="20" t="s">
        <v>2502</v>
      </c>
    </row>
    <row r="1408" spans="1:1" ht="15" hidden="1" customHeight="1">
      <c r="A1408" s="20" t="s">
        <v>2504</v>
      </c>
    </row>
    <row r="1409" spans="1:1" ht="15" hidden="1" customHeight="1">
      <c r="A1409" s="20" t="s">
        <v>2506</v>
      </c>
    </row>
    <row r="1410" spans="1:1" ht="15" hidden="1" customHeight="1">
      <c r="A1410" s="20" t="s">
        <v>2508</v>
      </c>
    </row>
    <row r="1411" spans="1:1" ht="15" hidden="1" customHeight="1">
      <c r="A1411" s="20" t="s">
        <v>2510</v>
      </c>
    </row>
    <row r="1412" spans="1:1" ht="15" hidden="1" customHeight="1">
      <c r="A1412" s="20" t="s">
        <v>2512</v>
      </c>
    </row>
    <row r="1413" spans="1:1" ht="15" hidden="1" customHeight="1">
      <c r="A1413" s="20" t="s">
        <v>2514</v>
      </c>
    </row>
    <row r="1414" spans="1:1" ht="15" hidden="1" customHeight="1">
      <c r="A1414" s="20" t="s">
        <v>2516</v>
      </c>
    </row>
    <row r="1415" spans="1:1" ht="15" hidden="1" customHeight="1">
      <c r="A1415" s="20" t="s">
        <v>2518</v>
      </c>
    </row>
    <row r="1416" spans="1:1" ht="15" hidden="1" customHeight="1">
      <c r="A1416" s="20" t="s">
        <v>2520</v>
      </c>
    </row>
    <row r="1417" spans="1:1" ht="15" hidden="1" customHeight="1">
      <c r="A1417" s="20" t="s">
        <v>2522</v>
      </c>
    </row>
    <row r="1418" spans="1:1" ht="15" hidden="1" customHeight="1">
      <c r="A1418" s="20" t="s">
        <v>2524</v>
      </c>
    </row>
    <row r="1419" spans="1:1" ht="15" hidden="1" customHeight="1">
      <c r="A1419" s="20" t="s">
        <v>2526</v>
      </c>
    </row>
    <row r="1420" spans="1:1" ht="15" hidden="1" customHeight="1">
      <c r="A1420" s="20" t="s">
        <v>2528</v>
      </c>
    </row>
    <row r="1421" spans="1:1" ht="15" hidden="1" customHeight="1">
      <c r="A1421" s="20" t="s">
        <v>2530</v>
      </c>
    </row>
    <row r="1422" spans="1:1" ht="15" hidden="1" customHeight="1">
      <c r="A1422" s="20" t="s">
        <v>2532</v>
      </c>
    </row>
    <row r="1423" spans="1:1" ht="15" hidden="1" customHeight="1">
      <c r="A1423" s="20" t="s">
        <v>2534</v>
      </c>
    </row>
    <row r="1424" spans="1:1" ht="15" hidden="1" customHeight="1">
      <c r="A1424" s="20" t="s">
        <v>2536</v>
      </c>
    </row>
    <row r="1425" spans="1:1" ht="15" hidden="1" customHeight="1">
      <c r="A1425" s="20" t="s">
        <v>2538</v>
      </c>
    </row>
    <row r="1426" spans="1:1" ht="15" hidden="1" customHeight="1">
      <c r="A1426" s="20" t="s">
        <v>2540</v>
      </c>
    </row>
    <row r="1427" spans="1:1" ht="15" hidden="1" customHeight="1">
      <c r="A1427" s="20" t="s">
        <v>2542</v>
      </c>
    </row>
    <row r="1428" spans="1:1" ht="15" hidden="1" customHeight="1">
      <c r="A1428" s="20" t="s">
        <v>2544</v>
      </c>
    </row>
    <row r="1429" spans="1:1" ht="15" hidden="1" customHeight="1">
      <c r="A1429" s="20" t="s">
        <v>2546</v>
      </c>
    </row>
    <row r="1430" spans="1:1" ht="15" hidden="1" customHeight="1">
      <c r="A1430" s="20" t="s">
        <v>2548</v>
      </c>
    </row>
    <row r="1431" spans="1:1" ht="15" hidden="1" customHeight="1">
      <c r="A1431" s="20" t="s">
        <v>2550</v>
      </c>
    </row>
    <row r="1432" spans="1:1" ht="15" hidden="1" customHeight="1">
      <c r="A1432" s="20" t="s">
        <v>2552</v>
      </c>
    </row>
    <row r="1433" spans="1:1" ht="15" hidden="1" customHeight="1">
      <c r="A1433" s="20" t="s">
        <v>2554</v>
      </c>
    </row>
    <row r="1434" spans="1:1" ht="15" hidden="1" customHeight="1">
      <c r="A1434" s="20" t="s">
        <v>2556</v>
      </c>
    </row>
    <row r="1435" spans="1:1" ht="15" hidden="1" customHeight="1">
      <c r="A1435" s="20" t="s">
        <v>2558</v>
      </c>
    </row>
    <row r="1436" spans="1:1" ht="15" hidden="1" customHeight="1">
      <c r="A1436" s="20" t="s">
        <v>2560</v>
      </c>
    </row>
    <row r="1437" spans="1:1" ht="15" hidden="1" customHeight="1">
      <c r="A1437" s="20" t="s">
        <v>2562</v>
      </c>
    </row>
    <row r="1438" spans="1:1" ht="15" hidden="1" customHeight="1">
      <c r="A1438" s="20" t="s">
        <v>2564</v>
      </c>
    </row>
    <row r="1439" spans="1:1" ht="15" hidden="1" customHeight="1">
      <c r="A1439" s="20" t="s">
        <v>2566</v>
      </c>
    </row>
    <row r="1440" spans="1:1" ht="15" hidden="1" customHeight="1">
      <c r="A1440" s="20" t="s">
        <v>2568</v>
      </c>
    </row>
    <row r="1441" spans="1:1" ht="15" hidden="1" customHeight="1">
      <c r="A1441" s="20" t="s">
        <v>2570</v>
      </c>
    </row>
    <row r="1442" spans="1:1" ht="15" hidden="1" customHeight="1">
      <c r="A1442" s="20" t="s">
        <v>2572</v>
      </c>
    </row>
    <row r="1443" spans="1:1" ht="15" hidden="1" customHeight="1">
      <c r="A1443" s="20" t="s">
        <v>2574</v>
      </c>
    </row>
    <row r="1444" spans="1:1" ht="15" hidden="1" customHeight="1">
      <c r="A1444" s="20" t="s">
        <v>2576</v>
      </c>
    </row>
    <row r="1445" spans="1:1" ht="15" hidden="1" customHeight="1">
      <c r="A1445" s="20" t="s">
        <v>2578</v>
      </c>
    </row>
    <row r="1446" spans="1:1" ht="15" hidden="1" customHeight="1">
      <c r="A1446" s="20" t="s">
        <v>2580</v>
      </c>
    </row>
    <row r="1447" spans="1:1" ht="15" hidden="1" customHeight="1">
      <c r="A1447" s="20" t="s">
        <v>2582</v>
      </c>
    </row>
    <row r="1448" spans="1:1" ht="15" hidden="1" customHeight="1">
      <c r="A1448" s="20" t="s">
        <v>2584</v>
      </c>
    </row>
    <row r="1449" spans="1:1" ht="15" hidden="1" customHeight="1">
      <c r="A1449" s="20" t="s">
        <v>2586</v>
      </c>
    </row>
    <row r="1450" spans="1:1" ht="15" hidden="1" customHeight="1">
      <c r="A1450" s="20" t="s">
        <v>2588</v>
      </c>
    </row>
    <row r="1451" spans="1:1" ht="15" hidden="1" customHeight="1">
      <c r="A1451" s="20" t="s">
        <v>2590</v>
      </c>
    </row>
    <row r="1452" spans="1:1" ht="15" hidden="1" customHeight="1">
      <c r="A1452" s="20" t="s">
        <v>2592</v>
      </c>
    </row>
    <row r="1453" spans="1:1" ht="15" hidden="1" customHeight="1">
      <c r="A1453" s="20" t="s">
        <v>2594</v>
      </c>
    </row>
    <row r="1454" spans="1:1" ht="15" hidden="1" customHeight="1">
      <c r="A1454" s="20" t="s">
        <v>2596</v>
      </c>
    </row>
    <row r="1455" spans="1:1" ht="15" hidden="1" customHeight="1">
      <c r="A1455" s="20" t="s">
        <v>2598</v>
      </c>
    </row>
    <row r="1456" spans="1:1" ht="15" hidden="1" customHeight="1">
      <c r="A1456" s="20" t="s">
        <v>2600</v>
      </c>
    </row>
    <row r="1457" spans="1:1" ht="15" hidden="1" customHeight="1">
      <c r="A1457" s="20" t="s">
        <v>2602</v>
      </c>
    </row>
    <row r="1458" spans="1:1" ht="15" hidden="1" customHeight="1">
      <c r="A1458" s="20" t="s">
        <v>2604</v>
      </c>
    </row>
    <row r="1459" spans="1:1" ht="15" hidden="1" customHeight="1">
      <c r="A1459" s="20" t="s">
        <v>2606</v>
      </c>
    </row>
    <row r="1460" spans="1:1" ht="15" hidden="1" customHeight="1">
      <c r="A1460" s="20" t="s">
        <v>2608</v>
      </c>
    </row>
    <row r="1461" spans="1:1" ht="15" hidden="1" customHeight="1">
      <c r="A1461" s="20" t="s">
        <v>2610</v>
      </c>
    </row>
    <row r="1462" spans="1:1" ht="15" hidden="1" customHeight="1">
      <c r="A1462" s="20" t="s">
        <v>2612</v>
      </c>
    </row>
    <row r="1463" spans="1:1" ht="15" hidden="1" customHeight="1">
      <c r="A1463" s="20" t="s">
        <v>2614</v>
      </c>
    </row>
    <row r="1464" spans="1:1" ht="15" hidden="1" customHeight="1">
      <c r="A1464" s="20" t="s">
        <v>2616</v>
      </c>
    </row>
    <row r="1465" spans="1:1" ht="15" hidden="1" customHeight="1">
      <c r="A1465" s="20" t="s">
        <v>2618</v>
      </c>
    </row>
    <row r="1466" spans="1:1" ht="15" hidden="1" customHeight="1">
      <c r="A1466" s="20" t="s">
        <v>2620</v>
      </c>
    </row>
    <row r="1467" spans="1:1" ht="15" hidden="1" customHeight="1">
      <c r="A1467" s="20" t="s">
        <v>2622</v>
      </c>
    </row>
    <row r="1468" spans="1:1" ht="15" hidden="1" customHeight="1">
      <c r="A1468" s="20" t="s">
        <v>2624</v>
      </c>
    </row>
    <row r="1469" spans="1:1" ht="15" hidden="1" customHeight="1">
      <c r="A1469" s="20" t="s">
        <v>2626</v>
      </c>
    </row>
    <row r="1470" spans="1:1" ht="15" hidden="1" customHeight="1">
      <c r="A1470" s="20" t="s">
        <v>2628</v>
      </c>
    </row>
    <row r="1471" spans="1:1" ht="15" hidden="1" customHeight="1">
      <c r="A1471" s="20" t="s">
        <v>2630</v>
      </c>
    </row>
    <row r="1472" spans="1:1" ht="15" hidden="1" customHeight="1">
      <c r="A1472" s="20" t="s">
        <v>2632</v>
      </c>
    </row>
    <row r="1473" spans="1:1" ht="15" hidden="1" customHeight="1">
      <c r="A1473" s="20" t="s">
        <v>2634</v>
      </c>
    </row>
    <row r="1474" spans="1:1" ht="15" hidden="1" customHeight="1">
      <c r="A1474" s="20" t="s">
        <v>2636</v>
      </c>
    </row>
    <row r="1475" spans="1:1" ht="15" hidden="1" customHeight="1">
      <c r="A1475" s="20" t="s">
        <v>2638</v>
      </c>
    </row>
    <row r="1476" spans="1:1" ht="15" hidden="1" customHeight="1">
      <c r="A1476" s="20" t="s">
        <v>2640</v>
      </c>
    </row>
    <row r="1477" spans="1:1" ht="15" hidden="1" customHeight="1">
      <c r="A1477" s="20" t="s">
        <v>2642</v>
      </c>
    </row>
    <row r="1478" spans="1:1" ht="15" hidden="1" customHeight="1">
      <c r="A1478" s="20" t="s">
        <v>2644</v>
      </c>
    </row>
    <row r="1479" spans="1:1" ht="15" hidden="1" customHeight="1">
      <c r="A1479" s="20" t="s">
        <v>2646</v>
      </c>
    </row>
    <row r="1480" spans="1:1" ht="15" hidden="1" customHeight="1">
      <c r="A1480" s="20" t="s">
        <v>2648</v>
      </c>
    </row>
    <row r="1481" spans="1:1" ht="15" hidden="1" customHeight="1">
      <c r="A1481" s="20" t="s">
        <v>2650</v>
      </c>
    </row>
    <row r="1482" spans="1:1" ht="15" hidden="1" customHeight="1">
      <c r="A1482" s="20" t="s">
        <v>2652</v>
      </c>
    </row>
    <row r="1483" spans="1:1" ht="15" hidden="1" customHeight="1">
      <c r="A1483" s="20" t="s">
        <v>2654</v>
      </c>
    </row>
    <row r="1484" spans="1:1" ht="15" hidden="1" customHeight="1">
      <c r="A1484" s="20" t="s">
        <v>2656</v>
      </c>
    </row>
    <row r="1485" spans="1:1" ht="15" hidden="1" customHeight="1">
      <c r="A1485" s="20" t="s">
        <v>2658</v>
      </c>
    </row>
    <row r="1486" spans="1:1" ht="15" hidden="1" customHeight="1">
      <c r="A1486" s="20" t="s">
        <v>2660</v>
      </c>
    </row>
    <row r="1487" spans="1:1" ht="15" hidden="1" customHeight="1">
      <c r="A1487" s="20" t="s">
        <v>2662</v>
      </c>
    </row>
    <row r="1488" spans="1:1" ht="15" hidden="1" customHeight="1">
      <c r="A1488" s="20" t="s">
        <v>2664</v>
      </c>
    </row>
    <row r="1489" spans="1:1" ht="15" hidden="1" customHeight="1">
      <c r="A1489" s="20" t="s">
        <v>2666</v>
      </c>
    </row>
    <row r="1490" spans="1:1" ht="15" hidden="1" customHeight="1">
      <c r="A1490" s="20" t="s">
        <v>2668</v>
      </c>
    </row>
    <row r="1491" spans="1:1" ht="15" hidden="1" customHeight="1">
      <c r="A1491" s="20" t="s">
        <v>2670</v>
      </c>
    </row>
    <row r="1492" spans="1:1" ht="15" hidden="1" customHeight="1">
      <c r="A1492" s="20" t="s">
        <v>2672</v>
      </c>
    </row>
    <row r="1493" spans="1:1" ht="15" hidden="1" customHeight="1">
      <c r="A1493" s="20" t="s">
        <v>2674</v>
      </c>
    </row>
    <row r="1494" spans="1:1" ht="15" hidden="1" customHeight="1">
      <c r="A1494" s="20" t="s">
        <v>2676</v>
      </c>
    </row>
    <row r="1495" spans="1:1" ht="15" hidden="1" customHeight="1">
      <c r="A1495" s="20" t="s">
        <v>2678</v>
      </c>
    </row>
    <row r="1496" spans="1:1" ht="15" hidden="1" customHeight="1">
      <c r="A1496" s="20" t="s">
        <v>2680</v>
      </c>
    </row>
    <row r="1497" spans="1:1" ht="15" hidden="1" customHeight="1">
      <c r="A1497" s="20" t="s">
        <v>2682</v>
      </c>
    </row>
    <row r="1498" spans="1:1" ht="15" hidden="1" customHeight="1">
      <c r="A1498" s="20" t="s">
        <v>2684</v>
      </c>
    </row>
    <row r="1499" spans="1:1" ht="15" hidden="1" customHeight="1">
      <c r="A1499" s="20" t="s">
        <v>2686</v>
      </c>
    </row>
    <row r="1500" spans="1:1" ht="15" hidden="1" customHeight="1">
      <c r="A1500" s="20" t="s">
        <v>2688</v>
      </c>
    </row>
    <row r="1501" spans="1:1" ht="15" hidden="1" customHeight="1">
      <c r="A1501" s="20" t="s">
        <v>2690</v>
      </c>
    </row>
    <row r="1502" spans="1:1" ht="15" hidden="1" customHeight="1">
      <c r="A1502" s="20" t="s">
        <v>2692</v>
      </c>
    </row>
    <row r="1503" spans="1:1" ht="15" hidden="1" customHeight="1">
      <c r="A1503" s="20" t="s">
        <v>2694</v>
      </c>
    </row>
    <row r="1504" spans="1:1" ht="15" hidden="1" customHeight="1">
      <c r="A1504" s="20" t="s">
        <v>2696</v>
      </c>
    </row>
    <row r="1505" spans="1:1" ht="15" hidden="1" customHeight="1">
      <c r="A1505" s="20" t="s">
        <v>2698</v>
      </c>
    </row>
    <row r="1506" spans="1:1" ht="15" hidden="1" customHeight="1">
      <c r="A1506" s="20" t="s">
        <v>2700</v>
      </c>
    </row>
    <row r="1507" spans="1:1" ht="15" hidden="1" customHeight="1">
      <c r="A1507" s="20" t="s">
        <v>2702</v>
      </c>
    </row>
    <row r="1508" spans="1:1" ht="15" hidden="1" customHeight="1">
      <c r="A1508" s="20" t="s">
        <v>2704</v>
      </c>
    </row>
    <row r="1509" spans="1:1" ht="15" hidden="1" customHeight="1">
      <c r="A1509" s="20" t="s">
        <v>2706</v>
      </c>
    </row>
    <row r="1510" spans="1:1" ht="15" hidden="1" customHeight="1">
      <c r="A1510" s="20" t="s">
        <v>2708</v>
      </c>
    </row>
    <row r="1511" spans="1:1" ht="15" hidden="1" customHeight="1">
      <c r="A1511" s="20" t="s">
        <v>2710</v>
      </c>
    </row>
    <row r="1512" spans="1:1" ht="15" hidden="1" customHeight="1">
      <c r="A1512" s="20" t="s">
        <v>2712</v>
      </c>
    </row>
    <row r="1513" spans="1:1" ht="15" hidden="1" customHeight="1">
      <c r="A1513" s="20" t="s">
        <v>2714</v>
      </c>
    </row>
    <row r="1514" spans="1:1" ht="15" hidden="1" customHeight="1">
      <c r="A1514" s="20" t="s">
        <v>2716</v>
      </c>
    </row>
    <row r="1515" spans="1:1" ht="15" hidden="1" customHeight="1">
      <c r="A1515" s="20" t="s">
        <v>2718</v>
      </c>
    </row>
    <row r="1516" spans="1:1" ht="15" hidden="1" customHeight="1">
      <c r="A1516" s="20" t="s">
        <v>2720</v>
      </c>
    </row>
    <row r="1517" spans="1:1" ht="15" hidden="1" customHeight="1">
      <c r="A1517" s="20" t="s">
        <v>2722</v>
      </c>
    </row>
    <row r="1518" spans="1:1" ht="15" hidden="1" customHeight="1">
      <c r="A1518" s="20" t="s">
        <v>2724</v>
      </c>
    </row>
    <row r="1519" spans="1:1" ht="15" hidden="1" customHeight="1">
      <c r="A1519" s="20" t="s">
        <v>2726</v>
      </c>
    </row>
    <row r="1520" spans="1:1" ht="15" hidden="1" customHeight="1">
      <c r="A1520" s="20" t="s">
        <v>2728</v>
      </c>
    </row>
    <row r="1521" spans="1:1" ht="15" hidden="1" customHeight="1">
      <c r="A1521" s="20" t="s">
        <v>2730</v>
      </c>
    </row>
    <row r="1522" spans="1:1" ht="15" hidden="1" customHeight="1">
      <c r="A1522" s="20" t="s">
        <v>2732</v>
      </c>
    </row>
    <row r="1523" spans="1:1" ht="15" hidden="1" customHeight="1">
      <c r="A1523" s="20" t="s">
        <v>2734</v>
      </c>
    </row>
    <row r="1524" spans="1:1" ht="15" hidden="1" customHeight="1">
      <c r="A1524" s="20" t="s">
        <v>2736</v>
      </c>
    </row>
    <row r="1525" spans="1:1" ht="15" hidden="1" customHeight="1">
      <c r="A1525" s="20" t="s">
        <v>2738</v>
      </c>
    </row>
    <row r="1526" spans="1:1" ht="15" hidden="1" customHeight="1">
      <c r="A1526" s="20" t="s">
        <v>2740</v>
      </c>
    </row>
    <row r="1527" spans="1:1" ht="15" hidden="1" customHeight="1">
      <c r="A1527" s="20" t="s">
        <v>2742</v>
      </c>
    </row>
    <row r="1528" spans="1:1" ht="15" hidden="1" customHeight="1">
      <c r="A1528" s="20" t="s">
        <v>2744</v>
      </c>
    </row>
    <row r="1529" spans="1:1" ht="15" hidden="1" customHeight="1">
      <c r="A1529" s="20" t="s">
        <v>2746</v>
      </c>
    </row>
    <row r="1530" spans="1:1" ht="15" hidden="1" customHeight="1">
      <c r="A1530" s="20" t="s">
        <v>2748</v>
      </c>
    </row>
    <row r="1531" spans="1:1" ht="15" hidden="1" customHeight="1">
      <c r="A1531" s="20" t="s">
        <v>2750</v>
      </c>
    </row>
    <row r="1532" spans="1:1" ht="15" hidden="1" customHeight="1">
      <c r="A1532" s="20" t="s">
        <v>2752</v>
      </c>
    </row>
    <row r="1533" spans="1:1" ht="15" hidden="1" customHeight="1">
      <c r="A1533" s="20" t="s">
        <v>2754</v>
      </c>
    </row>
    <row r="1534" spans="1:1" ht="15" hidden="1" customHeight="1">
      <c r="A1534" s="20" t="s">
        <v>2756</v>
      </c>
    </row>
    <row r="1535" spans="1:1" ht="15" hidden="1" customHeight="1">
      <c r="A1535" s="20" t="s">
        <v>2758</v>
      </c>
    </row>
    <row r="1536" spans="1:1" ht="15" hidden="1" customHeight="1">
      <c r="A1536" s="20" t="s">
        <v>2760</v>
      </c>
    </row>
    <row r="1537" spans="1:1" ht="15" hidden="1" customHeight="1">
      <c r="A1537" s="20" t="s">
        <v>2762</v>
      </c>
    </row>
    <row r="1538" spans="1:1" ht="15" hidden="1" customHeight="1">
      <c r="A1538" s="20" t="s">
        <v>2764</v>
      </c>
    </row>
    <row r="1539" spans="1:1" ht="15" hidden="1" customHeight="1">
      <c r="A1539" s="20" t="s">
        <v>2766</v>
      </c>
    </row>
    <row r="1540" spans="1:1" ht="15" hidden="1" customHeight="1">
      <c r="A1540" s="20" t="s">
        <v>2768</v>
      </c>
    </row>
    <row r="1541" spans="1:1" ht="15" hidden="1" customHeight="1">
      <c r="A1541" s="20" t="s">
        <v>2770</v>
      </c>
    </row>
    <row r="1542" spans="1:1" ht="15" hidden="1" customHeight="1">
      <c r="A1542" s="20" t="s">
        <v>2772</v>
      </c>
    </row>
    <row r="1543" spans="1:1" ht="15" hidden="1" customHeight="1">
      <c r="A1543" s="20" t="s">
        <v>2774</v>
      </c>
    </row>
    <row r="1544" spans="1:1" ht="15" hidden="1" customHeight="1">
      <c r="A1544" s="20" t="s">
        <v>2776</v>
      </c>
    </row>
    <row r="1545" spans="1:1" ht="15" hidden="1" customHeight="1">
      <c r="A1545" s="20" t="s">
        <v>2778</v>
      </c>
    </row>
    <row r="1546" spans="1:1" ht="15" hidden="1" customHeight="1">
      <c r="A1546" s="20" t="s">
        <v>2780</v>
      </c>
    </row>
    <row r="1547" spans="1:1" ht="15" hidden="1" customHeight="1">
      <c r="A1547" s="20" t="s">
        <v>2782</v>
      </c>
    </row>
    <row r="1548" spans="1:1" ht="15" hidden="1" customHeight="1">
      <c r="A1548" s="20" t="s">
        <v>2784</v>
      </c>
    </row>
    <row r="1549" spans="1:1" ht="15" hidden="1" customHeight="1">
      <c r="A1549" s="20" t="s">
        <v>2786</v>
      </c>
    </row>
    <row r="1550" spans="1:1" ht="15" hidden="1" customHeight="1">
      <c r="A1550" s="20" t="s">
        <v>2788</v>
      </c>
    </row>
    <row r="1551" spans="1:1" ht="15" hidden="1" customHeight="1">
      <c r="A1551" s="20" t="s">
        <v>2790</v>
      </c>
    </row>
    <row r="1552" spans="1:1" ht="15" hidden="1" customHeight="1">
      <c r="A1552" s="20" t="s">
        <v>2792</v>
      </c>
    </row>
    <row r="1553" spans="1:1" ht="15" hidden="1" customHeight="1">
      <c r="A1553" s="20" t="s">
        <v>2794</v>
      </c>
    </row>
    <row r="1554" spans="1:1" ht="15" hidden="1" customHeight="1">
      <c r="A1554" s="20" t="s">
        <v>2796</v>
      </c>
    </row>
    <row r="1555" spans="1:1" ht="15" hidden="1" customHeight="1">
      <c r="A1555" s="20" t="s">
        <v>2798</v>
      </c>
    </row>
    <row r="1556" spans="1:1" ht="15" hidden="1" customHeight="1">
      <c r="A1556" s="20" t="s">
        <v>2800</v>
      </c>
    </row>
    <row r="1557" spans="1:1" ht="15" hidden="1" customHeight="1">
      <c r="A1557" s="20" t="s">
        <v>2802</v>
      </c>
    </row>
    <row r="1558" spans="1:1" ht="15" hidden="1" customHeight="1">
      <c r="A1558" s="20" t="s">
        <v>2804</v>
      </c>
    </row>
    <row r="1559" spans="1:1" ht="15" hidden="1" customHeight="1">
      <c r="A1559" s="20" t="s">
        <v>2806</v>
      </c>
    </row>
    <row r="1560" spans="1:1" ht="15" hidden="1" customHeight="1">
      <c r="A1560" s="20" t="s">
        <v>2808</v>
      </c>
    </row>
    <row r="1561" spans="1:1" ht="15" hidden="1" customHeight="1">
      <c r="A1561" s="20" t="s">
        <v>2810</v>
      </c>
    </row>
    <row r="1562" spans="1:1" ht="15" hidden="1" customHeight="1">
      <c r="A1562" s="20" t="s">
        <v>2812</v>
      </c>
    </row>
    <row r="1563" spans="1:1" ht="15" hidden="1" customHeight="1">
      <c r="A1563" s="20" t="s">
        <v>2814</v>
      </c>
    </row>
    <row r="1564" spans="1:1" ht="15" hidden="1" customHeight="1">
      <c r="A1564" s="20" t="s">
        <v>2816</v>
      </c>
    </row>
    <row r="1565" spans="1:1" ht="15" hidden="1" customHeight="1">
      <c r="A1565" s="20" t="s">
        <v>2818</v>
      </c>
    </row>
    <row r="1566" spans="1:1" ht="15" hidden="1" customHeight="1">
      <c r="A1566" s="20" t="s">
        <v>2820</v>
      </c>
    </row>
    <row r="1567" spans="1:1" ht="15" hidden="1" customHeight="1">
      <c r="A1567" s="20" t="s">
        <v>2822</v>
      </c>
    </row>
    <row r="1568" spans="1:1" ht="15" hidden="1" customHeight="1">
      <c r="A1568" s="20" t="s">
        <v>2824</v>
      </c>
    </row>
    <row r="1569" spans="1:1" ht="15" hidden="1" customHeight="1">
      <c r="A1569" s="20" t="s">
        <v>2826</v>
      </c>
    </row>
    <row r="1570" spans="1:1" ht="15" hidden="1" customHeight="1">
      <c r="A1570" s="20" t="s">
        <v>2828</v>
      </c>
    </row>
    <row r="1571" spans="1:1" ht="15" hidden="1" customHeight="1">
      <c r="A1571" s="20" t="s">
        <v>2830</v>
      </c>
    </row>
    <row r="1572" spans="1:1" ht="15" hidden="1" customHeight="1">
      <c r="A1572" s="20" t="s">
        <v>2832</v>
      </c>
    </row>
    <row r="1573" spans="1:1" ht="15" hidden="1" customHeight="1">
      <c r="A1573" s="20" t="s">
        <v>2834</v>
      </c>
    </row>
    <row r="1574" spans="1:1" ht="15" hidden="1" customHeight="1">
      <c r="A1574" s="20" t="s">
        <v>2836</v>
      </c>
    </row>
    <row r="1575" spans="1:1" ht="15" hidden="1" customHeight="1">
      <c r="A1575" s="20" t="s">
        <v>2838</v>
      </c>
    </row>
    <row r="1576" spans="1:1" ht="15" hidden="1" customHeight="1">
      <c r="A1576" s="20" t="s">
        <v>2840</v>
      </c>
    </row>
    <row r="1577" spans="1:1" ht="15" hidden="1" customHeight="1">
      <c r="A1577" s="20" t="s">
        <v>2842</v>
      </c>
    </row>
    <row r="1578" spans="1:1" ht="15" hidden="1" customHeight="1">
      <c r="A1578" s="20" t="s">
        <v>2844</v>
      </c>
    </row>
    <row r="1579" spans="1:1" ht="15" hidden="1" customHeight="1">
      <c r="A1579" s="20" t="s">
        <v>2846</v>
      </c>
    </row>
    <row r="1580" spans="1:1" ht="15" hidden="1" customHeight="1">
      <c r="A1580" s="20" t="s">
        <v>2848</v>
      </c>
    </row>
    <row r="1581" spans="1:1" ht="15" hidden="1" customHeight="1">
      <c r="A1581" s="20" t="s">
        <v>2850</v>
      </c>
    </row>
    <row r="1582" spans="1:1" ht="15" hidden="1" customHeight="1">
      <c r="A1582" s="20" t="s">
        <v>2852</v>
      </c>
    </row>
    <row r="1583" spans="1:1" ht="15" hidden="1" customHeight="1">
      <c r="A1583" s="20" t="s">
        <v>2854</v>
      </c>
    </row>
    <row r="1584" spans="1:1" ht="15" hidden="1" customHeight="1">
      <c r="A1584" s="20" t="s">
        <v>2856</v>
      </c>
    </row>
    <row r="1585" spans="1:1" ht="15" hidden="1" customHeight="1">
      <c r="A1585" s="20" t="s">
        <v>2858</v>
      </c>
    </row>
    <row r="1586" spans="1:1" ht="15" hidden="1" customHeight="1">
      <c r="A1586" s="20" t="s">
        <v>2860</v>
      </c>
    </row>
    <row r="1587" spans="1:1" ht="15" hidden="1" customHeight="1">
      <c r="A1587" s="20" t="s">
        <v>2862</v>
      </c>
    </row>
    <row r="1588" spans="1:1" ht="15" hidden="1" customHeight="1">
      <c r="A1588" s="20" t="s">
        <v>2864</v>
      </c>
    </row>
    <row r="1589" spans="1:1" ht="15" hidden="1" customHeight="1">
      <c r="A1589" s="20" t="s">
        <v>2866</v>
      </c>
    </row>
    <row r="1590" spans="1:1" ht="15" hidden="1" customHeight="1">
      <c r="A1590" s="20" t="s">
        <v>2868</v>
      </c>
    </row>
    <row r="1591" spans="1:1" ht="15" hidden="1" customHeight="1">
      <c r="A1591" s="20" t="s">
        <v>2870</v>
      </c>
    </row>
    <row r="1592" spans="1:1" ht="15" hidden="1" customHeight="1">
      <c r="A1592" s="20" t="s">
        <v>2872</v>
      </c>
    </row>
    <row r="1593" spans="1:1" ht="15" hidden="1" customHeight="1">
      <c r="A1593" s="20" t="s">
        <v>2874</v>
      </c>
    </row>
    <row r="1594" spans="1:1" ht="15" hidden="1" customHeight="1">
      <c r="A1594" s="20" t="s">
        <v>2876</v>
      </c>
    </row>
    <row r="1595" spans="1:1" ht="15" hidden="1" customHeight="1">
      <c r="A1595" s="20" t="s">
        <v>2878</v>
      </c>
    </row>
    <row r="1596" spans="1:1" ht="15" hidden="1" customHeight="1">
      <c r="A1596" s="20" t="s">
        <v>2880</v>
      </c>
    </row>
    <row r="1597" spans="1:1" ht="15" hidden="1" customHeight="1">
      <c r="A1597" s="20" t="s">
        <v>2882</v>
      </c>
    </row>
    <row r="1598" spans="1:1" ht="15" hidden="1" customHeight="1">
      <c r="A1598" s="20" t="s">
        <v>2884</v>
      </c>
    </row>
    <row r="1599" spans="1:1" ht="15" hidden="1" customHeight="1">
      <c r="A1599" s="20" t="s">
        <v>2886</v>
      </c>
    </row>
    <row r="1600" spans="1:1" ht="15" hidden="1" customHeight="1">
      <c r="A1600" s="20" t="s">
        <v>2888</v>
      </c>
    </row>
    <row r="1601" spans="1:1" ht="15" hidden="1" customHeight="1">
      <c r="A1601" s="20" t="s">
        <v>2890</v>
      </c>
    </row>
    <row r="1602" spans="1:1" ht="15" hidden="1" customHeight="1">
      <c r="A1602" s="20" t="s">
        <v>2892</v>
      </c>
    </row>
    <row r="1603" spans="1:1" ht="15" hidden="1" customHeight="1">
      <c r="A1603" s="20" t="s">
        <v>2894</v>
      </c>
    </row>
    <row r="1604" spans="1:1" ht="15" hidden="1" customHeight="1">
      <c r="A1604" s="20" t="s">
        <v>2896</v>
      </c>
    </row>
    <row r="1605" spans="1:1" ht="15" hidden="1" customHeight="1">
      <c r="A1605" s="20" t="s">
        <v>2898</v>
      </c>
    </row>
    <row r="1606" spans="1:1" ht="15" hidden="1" customHeight="1">
      <c r="A1606" s="20" t="s">
        <v>2900</v>
      </c>
    </row>
    <row r="1607" spans="1:1" ht="15" hidden="1" customHeight="1">
      <c r="A1607" s="20" t="s">
        <v>2902</v>
      </c>
    </row>
    <row r="1608" spans="1:1" ht="15" hidden="1" customHeight="1">
      <c r="A1608" s="20" t="s">
        <v>2904</v>
      </c>
    </row>
    <row r="1609" spans="1:1" ht="15" hidden="1" customHeight="1">
      <c r="A1609" s="20" t="s">
        <v>2906</v>
      </c>
    </row>
    <row r="1610" spans="1:1" ht="15" hidden="1" customHeight="1">
      <c r="A1610" s="20" t="s">
        <v>2908</v>
      </c>
    </row>
    <row r="1611" spans="1:1" ht="15" hidden="1" customHeight="1">
      <c r="A1611" s="20" t="s">
        <v>2910</v>
      </c>
    </row>
    <row r="1612" spans="1:1" ht="15" hidden="1" customHeight="1">
      <c r="A1612" s="20" t="s">
        <v>2912</v>
      </c>
    </row>
    <row r="1613" spans="1:1" ht="15" hidden="1" customHeight="1">
      <c r="A1613" s="20" t="s">
        <v>2914</v>
      </c>
    </row>
    <row r="1614" spans="1:1" ht="15" hidden="1" customHeight="1">
      <c r="A1614" s="20" t="s">
        <v>2916</v>
      </c>
    </row>
    <row r="1615" spans="1:1" ht="15" hidden="1" customHeight="1">
      <c r="A1615" s="20" t="s">
        <v>2918</v>
      </c>
    </row>
    <row r="1616" spans="1:1" ht="15" hidden="1" customHeight="1">
      <c r="A1616" s="20" t="s">
        <v>2920</v>
      </c>
    </row>
    <row r="1617" spans="1:1" ht="15" hidden="1" customHeight="1">
      <c r="A1617" s="20" t="s">
        <v>2922</v>
      </c>
    </row>
    <row r="1618" spans="1:1" ht="15" hidden="1" customHeight="1">
      <c r="A1618" s="20" t="s">
        <v>2924</v>
      </c>
    </row>
    <row r="1619" spans="1:1" ht="15" hidden="1" customHeight="1">
      <c r="A1619" s="20" t="s">
        <v>2926</v>
      </c>
    </row>
    <row r="1620" spans="1:1" ht="15" hidden="1" customHeight="1">
      <c r="A1620" s="20" t="s">
        <v>2928</v>
      </c>
    </row>
    <row r="1621" spans="1:1" ht="15" hidden="1" customHeight="1">
      <c r="A1621" s="20" t="s">
        <v>2930</v>
      </c>
    </row>
    <row r="1622" spans="1:1" ht="15" hidden="1" customHeight="1">
      <c r="A1622" s="20" t="s">
        <v>2932</v>
      </c>
    </row>
    <row r="1623" spans="1:1" ht="15" hidden="1" customHeight="1">
      <c r="A1623" s="20" t="s">
        <v>2934</v>
      </c>
    </row>
    <row r="1624" spans="1:1" ht="15" hidden="1" customHeight="1">
      <c r="A1624" s="20" t="s">
        <v>2936</v>
      </c>
    </row>
    <row r="1625" spans="1:1" ht="15" hidden="1" customHeight="1">
      <c r="A1625" s="20" t="s">
        <v>2938</v>
      </c>
    </row>
    <row r="1626" spans="1:1" ht="15" hidden="1" customHeight="1">
      <c r="A1626" s="20" t="s">
        <v>2940</v>
      </c>
    </row>
    <row r="1627" spans="1:1" ht="15" hidden="1" customHeight="1">
      <c r="A1627" s="20" t="s">
        <v>2942</v>
      </c>
    </row>
    <row r="1628" spans="1:1" ht="15" hidden="1" customHeight="1">
      <c r="A1628" s="20" t="s">
        <v>2944</v>
      </c>
    </row>
    <row r="1629" spans="1:1" ht="15" hidden="1" customHeight="1">
      <c r="A1629" s="20" t="s">
        <v>2946</v>
      </c>
    </row>
    <row r="1630" spans="1:1" ht="15" hidden="1" customHeight="1">
      <c r="A1630" s="20" t="s">
        <v>2948</v>
      </c>
    </row>
    <row r="1631" spans="1:1" ht="15" hidden="1" customHeight="1">
      <c r="A1631" s="20" t="s">
        <v>2950</v>
      </c>
    </row>
    <row r="1632" spans="1:1" ht="15" hidden="1" customHeight="1">
      <c r="A1632" s="20" t="s">
        <v>2952</v>
      </c>
    </row>
    <row r="1633" spans="1:1" ht="15" hidden="1" customHeight="1">
      <c r="A1633" s="20" t="s">
        <v>2954</v>
      </c>
    </row>
    <row r="1634" spans="1:1" ht="15" hidden="1" customHeight="1">
      <c r="A1634" s="20" t="s">
        <v>2956</v>
      </c>
    </row>
    <row r="1635" spans="1:1" ht="15" hidden="1" customHeight="1">
      <c r="A1635" s="20" t="s">
        <v>2958</v>
      </c>
    </row>
    <row r="1636" spans="1:1" ht="15" hidden="1" customHeight="1">
      <c r="A1636" s="20" t="s">
        <v>2960</v>
      </c>
    </row>
    <row r="1637" spans="1:1" ht="15" hidden="1" customHeight="1">
      <c r="A1637" s="20" t="s">
        <v>2962</v>
      </c>
    </row>
    <row r="1638" spans="1:1" ht="15" hidden="1" customHeight="1">
      <c r="A1638" s="20" t="s">
        <v>2964</v>
      </c>
    </row>
    <row r="1639" spans="1:1" ht="15" hidden="1" customHeight="1">
      <c r="A1639" s="20" t="s">
        <v>2966</v>
      </c>
    </row>
    <row r="1640" spans="1:1" ht="15" hidden="1" customHeight="1">
      <c r="A1640" s="20" t="s">
        <v>2968</v>
      </c>
    </row>
    <row r="1641" spans="1:1" ht="15" hidden="1" customHeight="1">
      <c r="A1641" s="20" t="s">
        <v>2970</v>
      </c>
    </row>
    <row r="1642" spans="1:1" ht="15" hidden="1" customHeight="1">
      <c r="A1642" s="20" t="s">
        <v>2972</v>
      </c>
    </row>
    <row r="1643" spans="1:1" ht="15" hidden="1" customHeight="1">
      <c r="A1643" s="20" t="s">
        <v>2974</v>
      </c>
    </row>
    <row r="1644" spans="1:1" ht="15" hidden="1" customHeight="1">
      <c r="A1644" s="20" t="s">
        <v>2976</v>
      </c>
    </row>
    <row r="1645" spans="1:1" ht="15" hidden="1" customHeight="1">
      <c r="A1645" s="20" t="s">
        <v>2978</v>
      </c>
    </row>
    <row r="1646" spans="1:1" ht="15" hidden="1" customHeight="1">
      <c r="A1646" s="20" t="s">
        <v>2980</v>
      </c>
    </row>
    <row r="1647" spans="1:1" ht="15" hidden="1" customHeight="1">
      <c r="A1647" s="20" t="s">
        <v>2982</v>
      </c>
    </row>
    <row r="1648" spans="1:1" ht="15" hidden="1" customHeight="1">
      <c r="A1648" s="20" t="s">
        <v>2984</v>
      </c>
    </row>
    <row r="1649" spans="1:1" ht="15" hidden="1" customHeight="1">
      <c r="A1649" s="20" t="s">
        <v>2986</v>
      </c>
    </row>
    <row r="1650" spans="1:1" ht="15" hidden="1" customHeight="1">
      <c r="A1650" s="20" t="s">
        <v>2988</v>
      </c>
    </row>
    <row r="1651" spans="1:1" ht="15" hidden="1" customHeight="1">
      <c r="A1651" s="20" t="s">
        <v>2990</v>
      </c>
    </row>
    <row r="1652" spans="1:1" ht="15" hidden="1" customHeight="1">
      <c r="A1652" s="20" t="s">
        <v>2992</v>
      </c>
    </row>
    <row r="1653" spans="1:1" ht="15" hidden="1" customHeight="1">
      <c r="A1653" s="20" t="s">
        <v>2994</v>
      </c>
    </row>
    <row r="1654" spans="1:1" ht="15" hidden="1" customHeight="1">
      <c r="A1654" s="20" t="s">
        <v>2996</v>
      </c>
    </row>
    <row r="1655" spans="1:1" ht="15" hidden="1" customHeight="1">
      <c r="A1655" s="20" t="s">
        <v>2998</v>
      </c>
    </row>
    <row r="1656" spans="1:1" ht="15" hidden="1" customHeight="1">
      <c r="A1656" s="20" t="s">
        <v>3000</v>
      </c>
    </row>
    <row r="1657" spans="1:1" ht="15" hidden="1" customHeight="1">
      <c r="A1657" s="20" t="s">
        <v>3002</v>
      </c>
    </row>
    <row r="1658" spans="1:1" ht="15" hidden="1" customHeight="1">
      <c r="A1658" s="20" t="s">
        <v>3004</v>
      </c>
    </row>
    <row r="1659" spans="1:1" ht="15" hidden="1" customHeight="1">
      <c r="A1659" s="20" t="s">
        <v>3006</v>
      </c>
    </row>
    <row r="1660" spans="1:1" ht="15" hidden="1" customHeight="1">
      <c r="A1660" s="20" t="s">
        <v>3008</v>
      </c>
    </row>
    <row r="1661" spans="1:1" ht="15" hidden="1" customHeight="1">
      <c r="A1661" s="20" t="s">
        <v>3010</v>
      </c>
    </row>
    <row r="1662" spans="1:1" ht="15" hidden="1" customHeight="1">
      <c r="A1662" s="20" t="s">
        <v>3012</v>
      </c>
    </row>
    <row r="1663" spans="1:1" ht="15" hidden="1" customHeight="1">
      <c r="A1663" s="20" t="s">
        <v>3014</v>
      </c>
    </row>
    <row r="1664" spans="1:1" ht="15" hidden="1" customHeight="1">
      <c r="A1664" s="20" t="s">
        <v>3016</v>
      </c>
    </row>
    <row r="1665" spans="1:1" ht="15" hidden="1" customHeight="1">
      <c r="A1665" s="20" t="s">
        <v>3018</v>
      </c>
    </row>
    <row r="1666" spans="1:1" ht="15" hidden="1" customHeight="1">
      <c r="A1666" s="20" t="s">
        <v>3020</v>
      </c>
    </row>
    <row r="1667" spans="1:1" ht="15" hidden="1" customHeight="1">
      <c r="A1667" s="20" t="s">
        <v>3022</v>
      </c>
    </row>
    <row r="1668" spans="1:1" ht="15" hidden="1" customHeight="1">
      <c r="A1668" s="20" t="s">
        <v>3024</v>
      </c>
    </row>
    <row r="1669" spans="1:1" ht="15" hidden="1" customHeight="1">
      <c r="A1669" s="20" t="s">
        <v>3026</v>
      </c>
    </row>
    <row r="1670" spans="1:1" ht="15" hidden="1" customHeight="1">
      <c r="A1670" s="20" t="s">
        <v>3028</v>
      </c>
    </row>
    <row r="1671" spans="1:1" ht="15" hidden="1" customHeight="1">
      <c r="A1671" s="20" t="s">
        <v>3030</v>
      </c>
    </row>
    <row r="1672" spans="1:1" ht="15" hidden="1" customHeight="1">
      <c r="A1672" s="20" t="s">
        <v>3032</v>
      </c>
    </row>
    <row r="1673" spans="1:1" ht="15" hidden="1" customHeight="1">
      <c r="A1673" s="20" t="s">
        <v>3034</v>
      </c>
    </row>
    <row r="1674" spans="1:1" ht="15" hidden="1" customHeight="1">
      <c r="A1674" s="20" t="s">
        <v>3036</v>
      </c>
    </row>
    <row r="1675" spans="1:1" ht="15" hidden="1" customHeight="1">
      <c r="A1675" s="20" t="s">
        <v>3038</v>
      </c>
    </row>
    <row r="1676" spans="1:1" ht="15" hidden="1" customHeight="1">
      <c r="A1676" s="20" t="s">
        <v>3040</v>
      </c>
    </row>
    <row r="1677" spans="1:1" ht="15" hidden="1" customHeight="1">
      <c r="A1677" s="20" t="s">
        <v>3042</v>
      </c>
    </row>
    <row r="1678" spans="1:1" ht="15" hidden="1" customHeight="1">
      <c r="A1678" s="20" t="s">
        <v>3044</v>
      </c>
    </row>
    <row r="1679" spans="1:1" ht="15" hidden="1" customHeight="1">
      <c r="A1679" s="20" t="s">
        <v>3046</v>
      </c>
    </row>
    <row r="1680" spans="1:1" ht="15" hidden="1" customHeight="1">
      <c r="A1680" s="20" t="s">
        <v>3048</v>
      </c>
    </row>
    <row r="1681" spans="1:1" ht="15" hidden="1" customHeight="1">
      <c r="A1681" s="20" t="s">
        <v>3050</v>
      </c>
    </row>
    <row r="1682" spans="1:1" ht="15" hidden="1" customHeight="1">
      <c r="A1682" s="20" t="s">
        <v>3052</v>
      </c>
    </row>
    <row r="1683" spans="1:1" ht="15" hidden="1" customHeight="1">
      <c r="A1683" s="20" t="s">
        <v>3054</v>
      </c>
    </row>
    <row r="1684" spans="1:1" ht="15" hidden="1" customHeight="1">
      <c r="A1684" s="20" t="s">
        <v>3056</v>
      </c>
    </row>
    <row r="1685" spans="1:1" ht="15" hidden="1" customHeight="1">
      <c r="A1685" s="20" t="s">
        <v>3058</v>
      </c>
    </row>
    <row r="1686" spans="1:1" ht="15" hidden="1" customHeight="1">
      <c r="A1686" s="20" t="s">
        <v>3060</v>
      </c>
    </row>
    <row r="1687" spans="1:1" ht="15" hidden="1" customHeight="1">
      <c r="A1687" s="20" t="s">
        <v>3062</v>
      </c>
    </row>
    <row r="1688" spans="1:1" ht="15" hidden="1" customHeight="1">
      <c r="A1688" s="20" t="s">
        <v>3064</v>
      </c>
    </row>
    <row r="1689" spans="1:1" ht="15" hidden="1" customHeight="1">
      <c r="A1689" s="20" t="s">
        <v>3066</v>
      </c>
    </row>
    <row r="1690" spans="1:1" ht="15" hidden="1" customHeight="1">
      <c r="A1690" s="20" t="s">
        <v>3068</v>
      </c>
    </row>
    <row r="1691" spans="1:1" ht="15" hidden="1" customHeight="1">
      <c r="A1691" s="20" t="s">
        <v>3070</v>
      </c>
    </row>
    <row r="1692" spans="1:1" ht="15" hidden="1" customHeight="1">
      <c r="A1692" s="20" t="s">
        <v>3072</v>
      </c>
    </row>
    <row r="1693" spans="1:1" ht="15" hidden="1" customHeight="1">
      <c r="A1693" s="20" t="s">
        <v>3074</v>
      </c>
    </row>
    <row r="1694" spans="1:1" ht="15" hidden="1" customHeight="1">
      <c r="A1694" s="20" t="s">
        <v>3076</v>
      </c>
    </row>
    <row r="1695" spans="1:1" ht="15" hidden="1" customHeight="1">
      <c r="A1695" s="20" t="s">
        <v>3078</v>
      </c>
    </row>
    <row r="1696" spans="1:1" ht="15" hidden="1" customHeight="1">
      <c r="A1696" s="20" t="s">
        <v>3080</v>
      </c>
    </row>
    <row r="1697" spans="1:1" ht="15" hidden="1" customHeight="1">
      <c r="A1697" s="20" t="s">
        <v>3082</v>
      </c>
    </row>
    <row r="1698" spans="1:1" ht="15" hidden="1" customHeight="1">
      <c r="A1698" s="20" t="s">
        <v>3084</v>
      </c>
    </row>
    <row r="1699" spans="1:1" ht="15" hidden="1" customHeight="1">
      <c r="A1699" s="20" t="s">
        <v>3086</v>
      </c>
    </row>
    <row r="1700" spans="1:1" ht="15" hidden="1" customHeight="1">
      <c r="A1700" s="20" t="s">
        <v>3088</v>
      </c>
    </row>
    <row r="1701" spans="1:1" ht="15" hidden="1" customHeight="1">
      <c r="A1701" s="20" t="s">
        <v>3090</v>
      </c>
    </row>
    <row r="1702" spans="1:1" ht="15" hidden="1" customHeight="1">
      <c r="A1702" s="20" t="s">
        <v>3092</v>
      </c>
    </row>
    <row r="1703" spans="1:1" ht="15" hidden="1" customHeight="1">
      <c r="A1703" s="20" t="s">
        <v>3094</v>
      </c>
    </row>
    <row r="1704" spans="1:1" ht="15" hidden="1" customHeight="1">
      <c r="A1704" s="20" t="s">
        <v>3096</v>
      </c>
    </row>
    <row r="1705" spans="1:1" ht="15" hidden="1" customHeight="1">
      <c r="A1705" s="20" t="s">
        <v>3098</v>
      </c>
    </row>
    <row r="1706" spans="1:1" ht="15" hidden="1" customHeight="1">
      <c r="A1706" s="20" t="s">
        <v>3100</v>
      </c>
    </row>
    <row r="1707" spans="1:1" ht="15" hidden="1" customHeight="1">
      <c r="A1707" s="20" t="s">
        <v>3102</v>
      </c>
    </row>
    <row r="1708" spans="1:1" ht="15" hidden="1" customHeight="1">
      <c r="A1708" s="20" t="s">
        <v>3104</v>
      </c>
    </row>
    <row r="1709" spans="1:1" ht="15" hidden="1" customHeight="1">
      <c r="A1709" s="20" t="s">
        <v>3106</v>
      </c>
    </row>
    <row r="1710" spans="1:1" ht="15" hidden="1" customHeight="1">
      <c r="A1710" s="20" t="s">
        <v>3108</v>
      </c>
    </row>
    <row r="1711" spans="1:1" ht="15" hidden="1" customHeight="1">
      <c r="A1711" s="20" t="s">
        <v>3110</v>
      </c>
    </row>
    <row r="1712" spans="1:1" ht="15" hidden="1" customHeight="1">
      <c r="A1712" s="20" t="s">
        <v>3112</v>
      </c>
    </row>
    <row r="1713" spans="1:1" ht="15" hidden="1" customHeight="1">
      <c r="A1713" s="20" t="s">
        <v>3114</v>
      </c>
    </row>
    <row r="1714" spans="1:1" ht="15" hidden="1" customHeight="1">
      <c r="A1714" s="20" t="s">
        <v>3116</v>
      </c>
    </row>
    <row r="1715" spans="1:1" ht="15" hidden="1" customHeight="1">
      <c r="A1715" s="20" t="s">
        <v>3118</v>
      </c>
    </row>
    <row r="1716" spans="1:1" ht="15" hidden="1" customHeight="1">
      <c r="A1716" s="20" t="s">
        <v>3120</v>
      </c>
    </row>
    <row r="1717" spans="1:1" ht="15" hidden="1" customHeight="1">
      <c r="A1717" s="20" t="s">
        <v>3122</v>
      </c>
    </row>
    <row r="1718" spans="1:1" ht="15" hidden="1" customHeight="1">
      <c r="A1718" s="20" t="s">
        <v>3124</v>
      </c>
    </row>
    <row r="1719" spans="1:1" ht="15" hidden="1" customHeight="1">
      <c r="A1719" s="20" t="s">
        <v>3126</v>
      </c>
    </row>
    <row r="1720" spans="1:1" ht="15" hidden="1" customHeight="1">
      <c r="A1720" s="20" t="s">
        <v>3128</v>
      </c>
    </row>
    <row r="1721" spans="1:1" ht="15" hidden="1" customHeight="1">
      <c r="A1721" s="20" t="s">
        <v>3130</v>
      </c>
    </row>
    <row r="1722" spans="1:1" ht="15" hidden="1" customHeight="1">
      <c r="A1722" s="20" t="s">
        <v>3132</v>
      </c>
    </row>
    <row r="1723" spans="1:1" ht="15" hidden="1" customHeight="1">
      <c r="A1723" s="20" t="s">
        <v>3134</v>
      </c>
    </row>
    <row r="1724" spans="1:1" ht="15" hidden="1" customHeight="1">
      <c r="A1724" s="20" t="s">
        <v>3136</v>
      </c>
    </row>
    <row r="1725" spans="1:1" ht="15" hidden="1" customHeight="1">
      <c r="A1725" s="20" t="s">
        <v>3138</v>
      </c>
    </row>
    <row r="1726" spans="1:1" ht="15" hidden="1" customHeight="1">
      <c r="A1726" s="20" t="s">
        <v>3140</v>
      </c>
    </row>
    <row r="1727" spans="1:1" ht="15" hidden="1" customHeight="1">
      <c r="A1727" s="20" t="s">
        <v>3142</v>
      </c>
    </row>
    <row r="1728" spans="1:1" ht="15" hidden="1" customHeight="1">
      <c r="A1728" s="20" t="s">
        <v>3144</v>
      </c>
    </row>
    <row r="1729" spans="1:1" ht="15" hidden="1" customHeight="1">
      <c r="A1729" s="20" t="s">
        <v>3146</v>
      </c>
    </row>
    <row r="1730" spans="1:1" ht="15" hidden="1" customHeight="1">
      <c r="A1730" s="20" t="s">
        <v>3148</v>
      </c>
    </row>
    <row r="1731" spans="1:1" ht="15" hidden="1" customHeight="1">
      <c r="A1731" s="20" t="s">
        <v>3150</v>
      </c>
    </row>
    <row r="1732" spans="1:1" ht="15" hidden="1" customHeight="1">
      <c r="A1732" s="20" t="s">
        <v>3152</v>
      </c>
    </row>
    <row r="1733" spans="1:1" ht="15" hidden="1" customHeight="1">
      <c r="A1733" s="20" t="s">
        <v>3154</v>
      </c>
    </row>
    <row r="1734" spans="1:1" ht="15" hidden="1" customHeight="1">
      <c r="A1734" s="20" t="s">
        <v>3156</v>
      </c>
    </row>
    <row r="1735" spans="1:1" ht="15" hidden="1" customHeight="1">
      <c r="A1735" s="20" t="s">
        <v>3158</v>
      </c>
    </row>
    <row r="1736" spans="1:1" ht="15" hidden="1" customHeight="1">
      <c r="A1736" s="20" t="s">
        <v>3160</v>
      </c>
    </row>
    <row r="1737" spans="1:1" ht="15" hidden="1" customHeight="1">
      <c r="A1737" s="20" t="s">
        <v>3162</v>
      </c>
    </row>
    <row r="1738" spans="1:1" ht="15" hidden="1" customHeight="1">
      <c r="A1738" s="20" t="s">
        <v>3164</v>
      </c>
    </row>
    <row r="1739" spans="1:1" ht="15" hidden="1" customHeight="1">
      <c r="A1739" s="20" t="s">
        <v>3166</v>
      </c>
    </row>
    <row r="1740" spans="1:1" ht="15" hidden="1" customHeight="1">
      <c r="A1740" s="20" t="s">
        <v>3168</v>
      </c>
    </row>
    <row r="1741" spans="1:1" ht="15" hidden="1" customHeight="1">
      <c r="A1741" s="20" t="s">
        <v>3170</v>
      </c>
    </row>
    <row r="1742" spans="1:1" ht="15" hidden="1" customHeight="1">
      <c r="A1742" s="20" t="s">
        <v>3172</v>
      </c>
    </row>
    <row r="1743" spans="1:1" ht="15" hidden="1" customHeight="1">
      <c r="A1743" s="20" t="s">
        <v>3174</v>
      </c>
    </row>
    <row r="1744" spans="1:1" ht="15" hidden="1" customHeight="1">
      <c r="A1744" s="20" t="s">
        <v>3176</v>
      </c>
    </row>
    <row r="1745" spans="1:1" ht="15" hidden="1" customHeight="1">
      <c r="A1745" s="20" t="s">
        <v>3178</v>
      </c>
    </row>
    <row r="1746" spans="1:1" ht="15" hidden="1" customHeight="1">
      <c r="A1746" s="20" t="s">
        <v>3180</v>
      </c>
    </row>
    <row r="1747" spans="1:1" ht="15" hidden="1" customHeight="1">
      <c r="A1747" s="20" t="s">
        <v>3182</v>
      </c>
    </row>
    <row r="1748" spans="1:1" ht="15" hidden="1" customHeight="1">
      <c r="A1748" s="20" t="s">
        <v>3184</v>
      </c>
    </row>
    <row r="1749" spans="1:1" ht="15" hidden="1" customHeight="1">
      <c r="A1749" s="20" t="s">
        <v>3186</v>
      </c>
    </row>
    <row r="1750" spans="1:1" ht="15" hidden="1" customHeight="1">
      <c r="A1750" s="20" t="s">
        <v>3188</v>
      </c>
    </row>
    <row r="1751" spans="1:1" ht="15" hidden="1" customHeight="1">
      <c r="A1751" s="20" t="s">
        <v>3190</v>
      </c>
    </row>
    <row r="1752" spans="1:1" ht="15" hidden="1" customHeight="1">
      <c r="A1752" s="20" t="s">
        <v>3192</v>
      </c>
    </row>
    <row r="1753" spans="1:1" ht="15" hidden="1" customHeight="1">
      <c r="A1753" s="20" t="s">
        <v>3194</v>
      </c>
    </row>
    <row r="1754" spans="1:1" ht="15" hidden="1" customHeight="1">
      <c r="A1754" s="20" t="s">
        <v>3196</v>
      </c>
    </row>
    <row r="1755" spans="1:1" ht="15" hidden="1" customHeight="1">
      <c r="A1755" s="20" t="s">
        <v>3198</v>
      </c>
    </row>
    <row r="1756" spans="1:1" ht="15" hidden="1" customHeight="1">
      <c r="A1756" s="20" t="s">
        <v>3200</v>
      </c>
    </row>
    <row r="1757" spans="1:1" ht="15" hidden="1" customHeight="1">
      <c r="A1757" s="20" t="s">
        <v>3202</v>
      </c>
    </row>
    <row r="1758" spans="1:1" ht="15" hidden="1" customHeight="1">
      <c r="A1758" s="20" t="s">
        <v>3204</v>
      </c>
    </row>
    <row r="1759" spans="1:1" ht="15" hidden="1" customHeight="1">
      <c r="A1759" s="20" t="s">
        <v>3206</v>
      </c>
    </row>
    <row r="1760" spans="1:1" ht="15" hidden="1" customHeight="1">
      <c r="A1760" s="20" t="s">
        <v>3208</v>
      </c>
    </row>
    <row r="1761" spans="1:1" ht="15" hidden="1" customHeight="1">
      <c r="A1761" s="20" t="s">
        <v>3210</v>
      </c>
    </row>
    <row r="1762" spans="1:1" ht="15" hidden="1" customHeight="1">
      <c r="A1762" s="20" t="s">
        <v>3212</v>
      </c>
    </row>
    <row r="1763" spans="1:1" ht="15" hidden="1" customHeight="1">
      <c r="A1763" s="20" t="s">
        <v>3214</v>
      </c>
    </row>
    <row r="1764" spans="1:1" ht="15" hidden="1" customHeight="1">
      <c r="A1764" s="20" t="s">
        <v>3216</v>
      </c>
    </row>
    <row r="1765" spans="1:1" ht="15" hidden="1" customHeight="1">
      <c r="A1765" s="20" t="s">
        <v>3218</v>
      </c>
    </row>
    <row r="1766" spans="1:1" ht="15" hidden="1" customHeight="1">
      <c r="A1766" s="20" t="s">
        <v>3220</v>
      </c>
    </row>
    <row r="1767" spans="1:1" ht="15" hidden="1" customHeight="1">
      <c r="A1767" s="20" t="s">
        <v>3222</v>
      </c>
    </row>
    <row r="1768" spans="1:1" ht="15" hidden="1" customHeight="1">
      <c r="A1768" s="20" t="s">
        <v>3224</v>
      </c>
    </row>
    <row r="1769" spans="1:1" ht="15" hidden="1" customHeight="1">
      <c r="A1769" s="20" t="s">
        <v>3226</v>
      </c>
    </row>
    <row r="1770" spans="1:1" ht="15" hidden="1" customHeight="1">
      <c r="A1770" s="20" t="s">
        <v>3228</v>
      </c>
    </row>
    <row r="1771" spans="1:1" ht="15" hidden="1" customHeight="1">
      <c r="A1771" s="20" t="s">
        <v>3230</v>
      </c>
    </row>
    <row r="1772" spans="1:1" ht="15" hidden="1" customHeight="1">
      <c r="A1772" s="20" t="s">
        <v>3232</v>
      </c>
    </row>
    <row r="1773" spans="1:1" ht="15" hidden="1" customHeight="1">
      <c r="A1773" s="20" t="s">
        <v>3234</v>
      </c>
    </row>
    <row r="1774" spans="1:1" ht="15" hidden="1" customHeight="1">
      <c r="A1774" s="20" t="s">
        <v>3236</v>
      </c>
    </row>
    <row r="1775" spans="1:1" ht="15" hidden="1" customHeight="1">
      <c r="A1775" s="20" t="s">
        <v>3238</v>
      </c>
    </row>
    <row r="1776" spans="1:1" ht="15" hidden="1" customHeight="1">
      <c r="A1776" s="20" t="s">
        <v>3240</v>
      </c>
    </row>
    <row r="1777" spans="1:1" ht="15" hidden="1" customHeight="1">
      <c r="A1777" s="20" t="s">
        <v>3242</v>
      </c>
    </row>
    <row r="1778" spans="1:1" ht="15" hidden="1" customHeight="1">
      <c r="A1778" s="20" t="s">
        <v>3244</v>
      </c>
    </row>
    <row r="1779" spans="1:1" ht="15" hidden="1" customHeight="1">
      <c r="A1779" s="20" t="s">
        <v>3246</v>
      </c>
    </row>
    <row r="1780" spans="1:1" ht="15" hidden="1" customHeight="1">
      <c r="A1780" s="20" t="s">
        <v>3248</v>
      </c>
    </row>
    <row r="1781" spans="1:1" ht="15" hidden="1" customHeight="1">
      <c r="A1781" s="20" t="s">
        <v>3250</v>
      </c>
    </row>
    <row r="1782" spans="1:1" ht="15" hidden="1" customHeight="1">
      <c r="A1782" s="20" t="s">
        <v>3252</v>
      </c>
    </row>
    <row r="1783" spans="1:1" ht="15" hidden="1" customHeight="1">
      <c r="A1783" s="20" t="s">
        <v>3254</v>
      </c>
    </row>
    <row r="1784" spans="1:1" ht="15" hidden="1" customHeight="1">
      <c r="A1784" s="20" t="s">
        <v>3256</v>
      </c>
    </row>
    <row r="1785" spans="1:1" ht="15" hidden="1" customHeight="1">
      <c r="A1785" s="20" t="s">
        <v>3258</v>
      </c>
    </row>
    <row r="1786" spans="1:1" ht="15" hidden="1" customHeight="1">
      <c r="A1786" s="20" t="s">
        <v>3260</v>
      </c>
    </row>
    <row r="1787" spans="1:1" ht="15" hidden="1" customHeight="1">
      <c r="A1787" s="20" t="s">
        <v>3262</v>
      </c>
    </row>
    <row r="1788" spans="1:1" ht="15" hidden="1" customHeight="1">
      <c r="A1788" s="20" t="s">
        <v>3264</v>
      </c>
    </row>
    <row r="1789" spans="1:1" ht="15" hidden="1" customHeight="1">
      <c r="A1789" s="20" t="s">
        <v>3266</v>
      </c>
    </row>
    <row r="1790" spans="1:1" ht="15" hidden="1" customHeight="1">
      <c r="A1790" s="20" t="s">
        <v>3268</v>
      </c>
    </row>
    <row r="1791" spans="1:1" ht="15" hidden="1" customHeight="1">
      <c r="A1791" s="20" t="s">
        <v>3270</v>
      </c>
    </row>
    <row r="1792" spans="1:1" ht="15" hidden="1" customHeight="1">
      <c r="A1792" s="20" t="s">
        <v>3272</v>
      </c>
    </row>
    <row r="1793" spans="1:1" ht="15" hidden="1" customHeight="1">
      <c r="A1793" s="20" t="s">
        <v>3274</v>
      </c>
    </row>
    <row r="1794" spans="1:1" ht="15" hidden="1" customHeight="1">
      <c r="A1794" s="20" t="s">
        <v>3276</v>
      </c>
    </row>
    <row r="1795" spans="1:1" ht="15" hidden="1" customHeight="1">
      <c r="A1795" s="20" t="s">
        <v>3278</v>
      </c>
    </row>
    <row r="1796" spans="1:1" ht="15" hidden="1" customHeight="1">
      <c r="A1796" s="20" t="s">
        <v>3280</v>
      </c>
    </row>
    <row r="1797" spans="1:1" ht="15" hidden="1" customHeight="1">
      <c r="A1797" s="20" t="s">
        <v>3282</v>
      </c>
    </row>
    <row r="1798" spans="1:1" ht="15" hidden="1" customHeight="1">
      <c r="A1798" s="20" t="s">
        <v>3284</v>
      </c>
    </row>
    <row r="1799" spans="1:1" ht="15" hidden="1" customHeight="1">
      <c r="A1799" s="20" t="s">
        <v>3286</v>
      </c>
    </row>
    <row r="1800" spans="1:1" ht="15" hidden="1" customHeight="1">
      <c r="A1800" s="20" t="s">
        <v>3288</v>
      </c>
    </row>
    <row r="1801" spans="1:1" ht="15" hidden="1" customHeight="1">
      <c r="A1801" s="20" t="s">
        <v>3290</v>
      </c>
    </row>
    <row r="1802" spans="1:1" ht="15" hidden="1" customHeight="1">
      <c r="A1802" s="20" t="s">
        <v>3292</v>
      </c>
    </row>
    <row r="1803" spans="1:1" ht="15" hidden="1" customHeight="1">
      <c r="A1803" s="20" t="s">
        <v>3294</v>
      </c>
    </row>
    <row r="1804" spans="1:1" ht="15" hidden="1" customHeight="1">
      <c r="A1804" s="20" t="s">
        <v>3296</v>
      </c>
    </row>
    <row r="1805" spans="1:1" ht="15" hidden="1" customHeight="1">
      <c r="A1805" s="20" t="s">
        <v>3298</v>
      </c>
    </row>
    <row r="1806" spans="1:1" ht="15" hidden="1" customHeight="1">
      <c r="A1806" s="20" t="s">
        <v>3300</v>
      </c>
    </row>
    <row r="1807" spans="1:1" ht="15" hidden="1" customHeight="1">
      <c r="A1807" s="20" t="s">
        <v>3302</v>
      </c>
    </row>
    <row r="1808" spans="1:1" ht="15" hidden="1" customHeight="1">
      <c r="A1808" s="20" t="s">
        <v>3304</v>
      </c>
    </row>
    <row r="1809" spans="1:1" ht="15" hidden="1" customHeight="1">
      <c r="A1809" s="20" t="s">
        <v>3306</v>
      </c>
    </row>
    <row r="1810" spans="1:1" ht="15" hidden="1" customHeight="1">
      <c r="A1810" s="20" t="s">
        <v>3308</v>
      </c>
    </row>
    <row r="1811" spans="1:1" ht="15" hidden="1" customHeight="1">
      <c r="A1811" s="20" t="s">
        <v>3310</v>
      </c>
    </row>
    <row r="1812" spans="1:1" ht="15" hidden="1" customHeight="1">
      <c r="A1812" s="20" t="s">
        <v>3312</v>
      </c>
    </row>
    <row r="1813" spans="1:1" ht="15" hidden="1" customHeight="1">
      <c r="A1813" s="20" t="s">
        <v>3314</v>
      </c>
    </row>
    <row r="1814" spans="1:1" ht="15" hidden="1" customHeight="1">
      <c r="A1814" s="20" t="s">
        <v>3316</v>
      </c>
    </row>
    <row r="1815" spans="1:1" ht="15" hidden="1" customHeight="1">
      <c r="A1815" s="20" t="s">
        <v>3318</v>
      </c>
    </row>
    <row r="1816" spans="1:1" ht="15" hidden="1" customHeight="1">
      <c r="A1816" s="20" t="s">
        <v>3320</v>
      </c>
    </row>
    <row r="1817" spans="1:1" ht="15" hidden="1" customHeight="1">
      <c r="A1817" s="20" t="s">
        <v>3322</v>
      </c>
    </row>
    <row r="1818" spans="1:1" ht="15" hidden="1" customHeight="1">
      <c r="A1818" s="20" t="s">
        <v>3324</v>
      </c>
    </row>
    <row r="1819" spans="1:1" ht="15" hidden="1" customHeight="1">
      <c r="A1819" s="20" t="s">
        <v>3326</v>
      </c>
    </row>
    <row r="1820" spans="1:1" ht="15" hidden="1" customHeight="1">
      <c r="A1820" s="20" t="s">
        <v>3328</v>
      </c>
    </row>
    <row r="1821" spans="1:1" ht="15" hidden="1" customHeight="1">
      <c r="A1821" s="20" t="s">
        <v>3330</v>
      </c>
    </row>
    <row r="1822" spans="1:1" ht="15" hidden="1" customHeight="1">
      <c r="A1822" s="20" t="s">
        <v>3332</v>
      </c>
    </row>
    <row r="1823" spans="1:1" ht="15" hidden="1" customHeight="1">
      <c r="A1823" s="20" t="s">
        <v>3334</v>
      </c>
    </row>
    <row r="1824" spans="1:1" ht="15" hidden="1" customHeight="1">
      <c r="A1824" s="20" t="s">
        <v>3336</v>
      </c>
    </row>
    <row r="1825" spans="1:1" ht="15" hidden="1" customHeight="1">
      <c r="A1825" s="20" t="s">
        <v>3338</v>
      </c>
    </row>
    <row r="1826" spans="1:1" ht="15" hidden="1" customHeight="1">
      <c r="A1826" s="20" t="s">
        <v>3340</v>
      </c>
    </row>
    <row r="1827" spans="1:1" ht="15" hidden="1" customHeight="1">
      <c r="A1827" s="20" t="s">
        <v>3342</v>
      </c>
    </row>
    <row r="1828" spans="1:1" ht="15" hidden="1" customHeight="1">
      <c r="A1828" s="20" t="s">
        <v>3344</v>
      </c>
    </row>
    <row r="1829" spans="1:1" ht="15" hidden="1" customHeight="1">
      <c r="A1829" s="20" t="s">
        <v>3346</v>
      </c>
    </row>
    <row r="1830" spans="1:1" ht="15" hidden="1" customHeight="1">
      <c r="A1830" s="20" t="s">
        <v>3348</v>
      </c>
    </row>
    <row r="1831" spans="1:1" ht="15" hidden="1" customHeight="1">
      <c r="A1831" s="20" t="s">
        <v>3350</v>
      </c>
    </row>
    <row r="1832" spans="1:1" ht="15" hidden="1" customHeight="1">
      <c r="A1832" s="20" t="s">
        <v>3352</v>
      </c>
    </row>
    <row r="1833" spans="1:1" ht="15" hidden="1" customHeight="1">
      <c r="A1833" s="20" t="s">
        <v>3354</v>
      </c>
    </row>
    <row r="1834" spans="1:1" ht="15" hidden="1" customHeight="1">
      <c r="A1834" s="20" t="s">
        <v>3356</v>
      </c>
    </row>
    <row r="1835" spans="1:1" ht="15" hidden="1" customHeight="1">
      <c r="A1835" s="20" t="s">
        <v>3358</v>
      </c>
    </row>
    <row r="1836" spans="1:1" ht="15" hidden="1" customHeight="1">
      <c r="A1836" s="20" t="s">
        <v>3360</v>
      </c>
    </row>
    <row r="1837" spans="1:1" ht="15" hidden="1" customHeight="1">
      <c r="A1837" s="20" t="s">
        <v>3362</v>
      </c>
    </row>
    <row r="1838" spans="1:1" ht="15" hidden="1" customHeight="1">
      <c r="A1838" s="20" t="s">
        <v>3364</v>
      </c>
    </row>
    <row r="1839" spans="1:1" ht="15" hidden="1" customHeight="1">
      <c r="A1839" s="20" t="s">
        <v>3366</v>
      </c>
    </row>
    <row r="1840" spans="1:1" ht="15" hidden="1" customHeight="1">
      <c r="A1840" s="20" t="s">
        <v>3368</v>
      </c>
    </row>
    <row r="1841" spans="1:1" ht="15" hidden="1" customHeight="1">
      <c r="A1841" s="20" t="s">
        <v>3370</v>
      </c>
    </row>
    <row r="1842" spans="1:1" ht="15" hidden="1" customHeight="1">
      <c r="A1842" s="20" t="s">
        <v>3372</v>
      </c>
    </row>
    <row r="1843" spans="1:1" ht="15" hidden="1" customHeight="1">
      <c r="A1843" s="20" t="s">
        <v>3374</v>
      </c>
    </row>
    <row r="1844" spans="1:1" ht="15" hidden="1" customHeight="1">
      <c r="A1844" s="20" t="s">
        <v>3376</v>
      </c>
    </row>
    <row r="1845" spans="1:1" ht="15" hidden="1" customHeight="1">
      <c r="A1845" s="20" t="s">
        <v>3378</v>
      </c>
    </row>
    <row r="1846" spans="1:1" ht="15" hidden="1" customHeight="1">
      <c r="A1846" s="20" t="s">
        <v>3380</v>
      </c>
    </row>
    <row r="1847" spans="1:1" ht="15" hidden="1" customHeight="1">
      <c r="A1847" s="20" t="s">
        <v>3382</v>
      </c>
    </row>
    <row r="1848" spans="1:1" ht="15" hidden="1" customHeight="1">
      <c r="A1848" s="20" t="s">
        <v>3384</v>
      </c>
    </row>
    <row r="1849" spans="1:1" ht="15" hidden="1" customHeight="1">
      <c r="A1849" s="20" t="s">
        <v>3386</v>
      </c>
    </row>
    <row r="1850" spans="1:1" ht="15" hidden="1" customHeight="1">
      <c r="A1850" s="20" t="s">
        <v>3388</v>
      </c>
    </row>
    <row r="1851" spans="1:1" ht="15" hidden="1" customHeight="1">
      <c r="A1851" s="20" t="s">
        <v>3390</v>
      </c>
    </row>
    <row r="1852" spans="1:1" ht="15" hidden="1" customHeight="1">
      <c r="A1852" s="20" t="s">
        <v>3392</v>
      </c>
    </row>
    <row r="1853" spans="1:1" ht="15" hidden="1" customHeight="1">
      <c r="A1853" s="20" t="s">
        <v>3394</v>
      </c>
    </row>
    <row r="1854" spans="1:1" ht="15" hidden="1" customHeight="1">
      <c r="A1854" s="20" t="s">
        <v>3396</v>
      </c>
    </row>
    <row r="1855" spans="1:1" ht="15" hidden="1" customHeight="1">
      <c r="A1855" s="20" t="s">
        <v>3398</v>
      </c>
    </row>
    <row r="1856" spans="1:1" ht="15" hidden="1" customHeight="1">
      <c r="A1856" s="20" t="s">
        <v>3400</v>
      </c>
    </row>
    <row r="1857" spans="1:1" ht="15" hidden="1" customHeight="1">
      <c r="A1857" s="20" t="s">
        <v>3402</v>
      </c>
    </row>
    <row r="1858" spans="1:1" ht="15" hidden="1" customHeight="1">
      <c r="A1858" s="20" t="s">
        <v>3404</v>
      </c>
    </row>
    <row r="1859" spans="1:1" ht="15" hidden="1" customHeight="1">
      <c r="A1859" s="20" t="s">
        <v>3406</v>
      </c>
    </row>
    <row r="1860" spans="1:1" ht="15" hidden="1" customHeight="1">
      <c r="A1860" s="20" t="s">
        <v>3408</v>
      </c>
    </row>
    <row r="1861" spans="1:1" ht="15" hidden="1" customHeight="1">
      <c r="A1861" s="20" t="s">
        <v>3410</v>
      </c>
    </row>
    <row r="1862" spans="1:1" ht="15" hidden="1" customHeight="1">
      <c r="A1862" s="20" t="s">
        <v>3412</v>
      </c>
    </row>
    <row r="1863" spans="1:1" ht="15" hidden="1" customHeight="1">
      <c r="A1863" s="20" t="s">
        <v>3414</v>
      </c>
    </row>
    <row r="1864" spans="1:1" ht="15" hidden="1" customHeight="1">
      <c r="A1864" s="20" t="s">
        <v>3416</v>
      </c>
    </row>
    <row r="1865" spans="1:1" ht="15" hidden="1" customHeight="1">
      <c r="A1865" s="20" t="s">
        <v>3418</v>
      </c>
    </row>
    <row r="1866" spans="1:1" ht="15" hidden="1" customHeight="1">
      <c r="A1866" s="20" t="s">
        <v>3420</v>
      </c>
    </row>
    <row r="1867" spans="1:1" ht="15" hidden="1" customHeight="1">
      <c r="A1867" s="20" t="s">
        <v>3422</v>
      </c>
    </row>
    <row r="1868" spans="1:1" ht="15" hidden="1" customHeight="1">
      <c r="A1868" s="20" t="s">
        <v>3424</v>
      </c>
    </row>
    <row r="1869" spans="1:1" ht="15" hidden="1" customHeight="1">
      <c r="A1869" s="20" t="s">
        <v>3426</v>
      </c>
    </row>
    <row r="1870" spans="1:1" ht="15" hidden="1" customHeight="1">
      <c r="A1870" s="20" t="s">
        <v>3428</v>
      </c>
    </row>
    <row r="1871" spans="1:1" ht="15" hidden="1" customHeight="1">
      <c r="A1871" s="20" t="s">
        <v>3430</v>
      </c>
    </row>
    <row r="1872" spans="1:1" ht="15" hidden="1" customHeight="1">
      <c r="A1872" s="20" t="s">
        <v>3432</v>
      </c>
    </row>
    <row r="1873" spans="1:1" ht="15" hidden="1" customHeight="1">
      <c r="A1873" s="20" t="s">
        <v>3434</v>
      </c>
    </row>
    <row r="1874" spans="1:1" ht="15" hidden="1" customHeight="1">
      <c r="A1874" s="20" t="s">
        <v>3436</v>
      </c>
    </row>
    <row r="1875" spans="1:1" ht="15" hidden="1" customHeight="1">
      <c r="A1875" s="20" t="s">
        <v>3438</v>
      </c>
    </row>
    <row r="1876" spans="1:1" ht="15" hidden="1" customHeight="1">
      <c r="A1876" s="20" t="s">
        <v>3440</v>
      </c>
    </row>
    <row r="1877" spans="1:1" ht="15" hidden="1" customHeight="1">
      <c r="A1877" s="20" t="s">
        <v>3442</v>
      </c>
    </row>
    <row r="1878" spans="1:1" ht="15" hidden="1" customHeight="1">
      <c r="A1878" s="20" t="s">
        <v>3444</v>
      </c>
    </row>
    <row r="1879" spans="1:1" ht="15" hidden="1" customHeight="1">
      <c r="A1879" s="20" t="s">
        <v>3446</v>
      </c>
    </row>
    <row r="1880" spans="1:1" ht="15" hidden="1" customHeight="1">
      <c r="A1880" s="20" t="s">
        <v>3448</v>
      </c>
    </row>
    <row r="1881" spans="1:1" ht="15" hidden="1" customHeight="1">
      <c r="A1881" s="20" t="s">
        <v>3450</v>
      </c>
    </row>
    <row r="1882" spans="1:1" ht="15" hidden="1" customHeight="1">
      <c r="A1882" s="20" t="s">
        <v>3452</v>
      </c>
    </row>
    <row r="1883" spans="1:1" ht="15" hidden="1" customHeight="1">
      <c r="A1883" s="20" t="s">
        <v>3454</v>
      </c>
    </row>
    <row r="1884" spans="1:1" ht="15" hidden="1" customHeight="1">
      <c r="A1884" s="20" t="s">
        <v>3456</v>
      </c>
    </row>
    <row r="1885" spans="1:1" ht="15" hidden="1" customHeight="1">
      <c r="A1885" s="20" t="s">
        <v>3458</v>
      </c>
    </row>
    <row r="1886" spans="1:1" ht="15" hidden="1" customHeight="1">
      <c r="A1886" s="20" t="s">
        <v>3460</v>
      </c>
    </row>
    <row r="1887" spans="1:1" ht="15" hidden="1" customHeight="1">
      <c r="A1887" s="20" t="s">
        <v>3462</v>
      </c>
    </row>
    <row r="1888" spans="1:1" ht="15" hidden="1" customHeight="1">
      <c r="A1888" s="20" t="s">
        <v>3464</v>
      </c>
    </row>
    <row r="1889" spans="1:1" ht="15" hidden="1" customHeight="1">
      <c r="A1889" s="20" t="s">
        <v>3466</v>
      </c>
    </row>
    <row r="1890" spans="1:1" ht="15" hidden="1" customHeight="1">
      <c r="A1890" s="20" t="s">
        <v>3468</v>
      </c>
    </row>
    <row r="1891" spans="1:1" ht="15" hidden="1" customHeight="1">
      <c r="A1891" s="20" t="s">
        <v>3470</v>
      </c>
    </row>
    <row r="1892" spans="1:1" ht="15" hidden="1" customHeight="1">
      <c r="A1892" s="20" t="s">
        <v>3472</v>
      </c>
    </row>
    <row r="1893" spans="1:1" ht="15" hidden="1" customHeight="1">
      <c r="A1893" s="20" t="s">
        <v>3474</v>
      </c>
    </row>
    <row r="1894" spans="1:1" ht="15" hidden="1" customHeight="1">
      <c r="A1894" s="20" t="s">
        <v>3476</v>
      </c>
    </row>
    <row r="1895" spans="1:1" ht="15" hidden="1" customHeight="1">
      <c r="A1895" s="20" t="s">
        <v>3478</v>
      </c>
    </row>
    <row r="1896" spans="1:1" ht="15" hidden="1" customHeight="1">
      <c r="A1896" s="20" t="s">
        <v>3480</v>
      </c>
    </row>
    <row r="1897" spans="1:1" ht="15" hidden="1" customHeight="1">
      <c r="A1897" s="20" t="s">
        <v>3482</v>
      </c>
    </row>
    <row r="1898" spans="1:1" ht="15" hidden="1" customHeight="1">
      <c r="A1898" s="20" t="s">
        <v>3484</v>
      </c>
    </row>
    <row r="1899" spans="1:1" ht="15" hidden="1" customHeight="1">
      <c r="A1899" s="20" t="s">
        <v>3486</v>
      </c>
    </row>
    <row r="1900" spans="1:1" ht="15" hidden="1" customHeight="1">
      <c r="A1900" s="20" t="s">
        <v>3488</v>
      </c>
    </row>
    <row r="1901" spans="1:1" ht="15" hidden="1" customHeight="1">
      <c r="A1901" s="20" t="s">
        <v>3490</v>
      </c>
    </row>
    <row r="1902" spans="1:1" ht="15" hidden="1" customHeight="1">
      <c r="A1902" s="20" t="s">
        <v>3492</v>
      </c>
    </row>
    <row r="1903" spans="1:1" ht="15" hidden="1" customHeight="1">
      <c r="A1903" s="20" t="s">
        <v>3494</v>
      </c>
    </row>
    <row r="1904" spans="1:1" ht="15" hidden="1" customHeight="1">
      <c r="A1904" s="20" t="s">
        <v>3496</v>
      </c>
    </row>
    <row r="1905" spans="1:1" ht="15" hidden="1" customHeight="1">
      <c r="A1905" s="20" t="s">
        <v>3498</v>
      </c>
    </row>
    <row r="1906" spans="1:1" ht="15" hidden="1" customHeight="1">
      <c r="A1906" s="20" t="s">
        <v>3500</v>
      </c>
    </row>
    <row r="1907" spans="1:1" ht="15" hidden="1" customHeight="1">
      <c r="A1907" s="20" t="s">
        <v>3502</v>
      </c>
    </row>
    <row r="1908" spans="1:1" ht="15" hidden="1" customHeight="1">
      <c r="A1908" s="20" t="s">
        <v>3504</v>
      </c>
    </row>
    <row r="1909" spans="1:1" ht="15" hidden="1" customHeight="1">
      <c r="A1909" s="20" t="s">
        <v>3506</v>
      </c>
    </row>
    <row r="1910" spans="1:1" ht="15" hidden="1" customHeight="1">
      <c r="A1910" s="20" t="s">
        <v>3508</v>
      </c>
    </row>
    <row r="1911" spans="1:1" ht="15" hidden="1" customHeight="1">
      <c r="A1911" s="20" t="s">
        <v>3510</v>
      </c>
    </row>
    <row r="1912" spans="1:1" ht="15" hidden="1" customHeight="1">
      <c r="A1912" s="20" t="s">
        <v>3512</v>
      </c>
    </row>
    <row r="1913" spans="1:1" ht="15" hidden="1" customHeight="1">
      <c r="A1913" s="20" t="s">
        <v>3514</v>
      </c>
    </row>
    <row r="1914" spans="1:1" ht="15" hidden="1" customHeight="1">
      <c r="A1914" s="20" t="s">
        <v>3516</v>
      </c>
    </row>
    <row r="1915" spans="1:1" ht="15" hidden="1" customHeight="1">
      <c r="A1915" s="20" t="s">
        <v>3518</v>
      </c>
    </row>
    <row r="1916" spans="1:1" ht="15" hidden="1" customHeight="1">
      <c r="A1916" s="20" t="s">
        <v>3520</v>
      </c>
    </row>
    <row r="1917" spans="1:1" ht="15" hidden="1" customHeight="1">
      <c r="A1917" s="20" t="s">
        <v>3522</v>
      </c>
    </row>
    <row r="1918" spans="1:1" ht="15" hidden="1" customHeight="1">
      <c r="A1918" s="20" t="s">
        <v>3524</v>
      </c>
    </row>
    <row r="1919" spans="1:1" ht="15" hidden="1" customHeight="1">
      <c r="A1919" s="20" t="s">
        <v>3526</v>
      </c>
    </row>
    <row r="1920" spans="1:1" ht="15" hidden="1" customHeight="1">
      <c r="A1920" s="20" t="s">
        <v>3528</v>
      </c>
    </row>
    <row r="1921" spans="1:1" ht="15" hidden="1" customHeight="1">
      <c r="A1921" s="20" t="s">
        <v>3530</v>
      </c>
    </row>
    <row r="1922" spans="1:1" ht="15" hidden="1" customHeight="1">
      <c r="A1922" s="20" t="s">
        <v>3532</v>
      </c>
    </row>
    <row r="1923" spans="1:1" ht="15" hidden="1" customHeight="1">
      <c r="A1923" s="20" t="s">
        <v>3534</v>
      </c>
    </row>
    <row r="1924" spans="1:1" ht="15" hidden="1" customHeight="1">
      <c r="A1924" s="20" t="s">
        <v>3536</v>
      </c>
    </row>
    <row r="1925" spans="1:1" ht="15" hidden="1" customHeight="1">
      <c r="A1925" s="20" t="s">
        <v>3538</v>
      </c>
    </row>
    <row r="1926" spans="1:1" ht="15" hidden="1" customHeight="1">
      <c r="A1926" s="20" t="s">
        <v>3540</v>
      </c>
    </row>
    <row r="1927" spans="1:1" ht="15" hidden="1" customHeight="1">
      <c r="A1927" s="20" t="s">
        <v>3542</v>
      </c>
    </row>
    <row r="1928" spans="1:1" ht="15" hidden="1" customHeight="1">
      <c r="A1928" s="20" t="s">
        <v>3544</v>
      </c>
    </row>
    <row r="1929" spans="1:1" ht="15" hidden="1" customHeight="1">
      <c r="A1929" s="20" t="s">
        <v>3546</v>
      </c>
    </row>
    <row r="1930" spans="1:1" ht="15" hidden="1" customHeight="1">
      <c r="A1930" s="20" t="s">
        <v>3548</v>
      </c>
    </row>
    <row r="1931" spans="1:1" ht="15" hidden="1" customHeight="1">
      <c r="A1931" s="20" t="s">
        <v>3550</v>
      </c>
    </row>
    <row r="1932" spans="1:1" ht="15" hidden="1" customHeight="1">
      <c r="A1932" s="20" t="s">
        <v>3552</v>
      </c>
    </row>
    <row r="1933" spans="1:1" ht="15" hidden="1" customHeight="1">
      <c r="A1933" s="20" t="s">
        <v>3554</v>
      </c>
    </row>
    <row r="1934" spans="1:1" ht="15" hidden="1" customHeight="1">
      <c r="A1934" s="20" t="s">
        <v>3556</v>
      </c>
    </row>
    <row r="1935" spans="1:1" ht="15" hidden="1" customHeight="1">
      <c r="A1935" s="20" t="s">
        <v>3558</v>
      </c>
    </row>
    <row r="1936" spans="1:1" ht="15" hidden="1" customHeight="1">
      <c r="A1936" s="20" t="s">
        <v>3560</v>
      </c>
    </row>
    <row r="1937" spans="1:1" ht="15" hidden="1" customHeight="1">
      <c r="A1937" s="20" t="s">
        <v>3562</v>
      </c>
    </row>
    <row r="1938" spans="1:1" ht="15" hidden="1" customHeight="1">
      <c r="A1938" s="20" t="s">
        <v>3564</v>
      </c>
    </row>
    <row r="1939" spans="1:1" ht="15" hidden="1" customHeight="1">
      <c r="A1939" s="20" t="s">
        <v>3566</v>
      </c>
    </row>
    <row r="1940" spans="1:1" ht="15" hidden="1" customHeight="1">
      <c r="A1940" s="20" t="s">
        <v>3568</v>
      </c>
    </row>
    <row r="1941" spans="1:1" ht="15" hidden="1" customHeight="1">
      <c r="A1941" s="20" t="s">
        <v>3570</v>
      </c>
    </row>
    <row r="1942" spans="1:1" ht="15" hidden="1" customHeight="1">
      <c r="A1942" s="20" t="s">
        <v>3572</v>
      </c>
    </row>
    <row r="1943" spans="1:1" ht="15" hidden="1" customHeight="1">
      <c r="A1943" s="20" t="s">
        <v>3574</v>
      </c>
    </row>
    <row r="1944" spans="1:1" ht="15" hidden="1" customHeight="1">
      <c r="A1944" s="20" t="s">
        <v>3576</v>
      </c>
    </row>
    <row r="1945" spans="1:1" ht="15" hidden="1" customHeight="1">
      <c r="A1945" s="20" t="s">
        <v>3578</v>
      </c>
    </row>
    <row r="1946" spans="1:1" ht="15" hidden="1" customHeight="1">
      <c r="A1946" s="20" t="s">
        <v>3580</v>
      </c>
    </row>
    <row r="1947" spans="1:1" ht="15" hidden="1" customHeight="1">
      <c r="A1947" s="20" t="s">
        <v>3582</v>
      </c>
    </row>
    <row r="1948" spans="1:1" ht="15" hidden="1" customHeight="1">
      <c r="A1948" s="20" t="s">
        <v>3584</v>
      </c>
    </row>
    <row r="1949" spans="1:1" ht="15" hidden="1" customHeight="1">
      <c r="A1949" s="20" t="s">
        <v>3586</v>
      </c>
    </row>
    <row r="1950" spans="1:1" ht="15" hidden="1" customHeight="1">
      <c r="A1950" s="20" t="s">
        <v>3588</v>
      </c>
    </row>
    <row r="1951" spans="1:1" ht="15" hidden="1" customHeight="1">
      <c r="A1951" s="20" t="s">
        <v>3590</v>
      </c>
    </row>
    <row r="1952" spans="1:1" ht="15" hidden="1" customHeight="1">
      <c r="A1952" s="20" t="s">
        <v>3592</v>
      </c>
    </row>
    <row r="1953" spans="1:1" ht="15" hidden="1" customHeight="1">
      <c r="A1953" s="20" t="s">
        <v>3594</v>
      </c>
    </row>
    <row r="1954" spans="1:1" ht="15" hidden="1" customHeight="1">
      <c r="A1954" s="20" t="s">
        <v>3596</v>
      </c>
    </row>
    <row r="1955" spans="1:1" ht="15" hidden="1" customHeight="1">
      <c r="A1955" s="20" t="s">
        <v>3598</v>
      </c>
    </row>
    <row r="1956" spans="1:1" ht="15" hidden="1" customHeight="1">
      <c r="A1956" s="20" t="s">
        <v>3600</v>
      </c>
    </row>
    <row r="1957" spans="1:1" ht="15" hidden="1" customHeight="1">
      <c r="A1957" s="20" t="s">
        <v>3602</v>
      </c>
    </row>
    <row r="1958" spans="1:1" ht="15" hidden="1" customHeight="1">
      <c r="A1958" s="20" t="s">
        <v>3604</v>
      </c>
    </row>
    <row r="1959" spans="1:1" ht="15" hidden="1" customHeight="1">
      <c r="A1959" s="20" t="s">
        <v>3606</v>
      </c>
    </row>
    <row r="1960" spans="1:1" ht="15" hidden="1" customHeight="1">
      <c r="A1960" s="20" t="s">
        <v>3608</v>
      </c>
    </row>
    <row r="1961" spans="1:1" ht="15" hidden="1" customHeight="1">
      <c r="A1961" s="20" t="s">
        <v>3610</v>
      </c>
    </row>
    <row r="1962" spans="1:1" ht="15" hidden="1" customHeight="1">
      <c r="A1962" s="20" t="s">
        <v>3612</v>
      </c>
    </row>
    <row r="1963" spans="1:1" ht="15" hidden="1" customHeight="1">
      <c r="A1963" s="20" t="s">
        <v>3614</v>
      </c>
    </row>
    <row r="1964" spans="1:1" ht="15" hidden="1" customHeight="1">
      <c r="A1964" s="20" t="s">
        <v>3616</v>
      </c>
    </row>
    <row r="1965" spans="1:1" ht="15" hidden="1" customHeight="1">
      <c r="A1965" s="20" t="s">
        <v>3618</v>
      </c>
    </row>
    <row r="1966" spans="1:1" ht="15" hidden="1" customHeight="1">
      <c r="A1966" s="20" t="s">
        <v>3620</v>
      </c>
    </row>
    <row r="1967" spans="1:1" ht="15" hidden="1" customHeight="1">
      <c r="A1967" s="20" t="s">
        <v>3622</v>
      </c>
    </row>
    <row r="1968" spans="1:1" ht="15" hidden="1" customHeight="1">
      <c r="A1968" s="20" t="s">
        <v>3624</v>
      </c>
    </row>
    <row r="1969" spans="1:1" ht="15" hidden="1" customHeight="1">
      <c r="A1969" s="20" t="s">
        <v>3626</v>
      </c>
    </row>
    <row r="1970" spans="1:1" ht="15" hidden="1" customHeight="1">
      <c r="A1970" s="20" t="s">
        <v>3628</v>
      </c>
    </row>
    <row r="1971" spans="1:1" ht="15" hidden="1" customHeight="1">
      <c r="A1971" s="20" t="s">
        <v>3630</v>
      </c>
    </row>
    <row r="1972" spans="1:1" ht="15" hidden="1" customHeight="1">
      <c r="A1972" s="20" t="s">
        <v>3632</v>
      </c>
    </row>
    <row r="1973" spans="1:1" ht="15" hidden="1" customHeight="1">
      <c r="A1973" s="20" t="s">
        <v>3634</v>
      </c>
    </row>
    <row r="1974" spans="1:1" ht="15" hidden="1" customHeight="1">
      <c r="A1974" s="20" t="s">
        <v>3636</v>
      </c>
    </row>
    <row r="1975" spans="1:1" ht="15" hidden="1" customHeight="1">
      <c r="A1975" s="20" t="s">
        <v>3638</v>
      </c>
    </row>
    <row r="1976" spans="1:1" ht="15" hidden="1" customHeight="1">
      <c r="A1976" s="20" t="s">
        <v>3640</v>
      </c>
    </row>
    <row r="1977" spans="1:1" ht="15" hidden="1" customHeight="1">
      <c r="A1977" s="20" t="s">
        <v>3642</v>
      </c>
    </row>
    <row r="1978" spans="1:1" ht="15" hidden="1" customHeight="1">
      <c r="A1978" s="20" t="s">
        <v>3644</v>
      </c>
    </row>
    <row r="1979" spans="1:1" ht="15" hidden="1" customHeight="1">
      <c r="A1979" s="20" t="s">
        <v>3646</v>
      </c>
    </row>
    <row r="1980" spans="1:1" ht="15" hidden="1" customHeight="1">
      <c r="A1980" s="20" t="s">
        <v>3648</v>
      </c>
    </row>
    <row r="1981" spans="1:1" ht="15" hidden="1" customHeight="1">
      <c r="A1981" s="20" t="s">
        <v>3650</v>
      </c>
    </row>
    <row r="1982" spans="1:1" ht="15" hidden="1" customHeight="1">
      <c r="A1982" s="20" t="s">
        <v>3652</v>
      </c>
    </row>
    <row r="1983" spans="1:1" ht="15" hidden="1" customHeight="1">
      <c r="A1983" s="20" t="s">
        <v>3654</v>
      </c>
    </row>
    <row r="1984" spans="1:1" ht="15" hidden="1" customHeight="1">
      <c r="A1984" s="20" t="s">
        <v>3656</v>
      </c>
    </row>
    <row r="1985" spans="1:1" ht="15" hidden="1" customHeight="1">
      <c r="A1985" s="20" t="s">
        <v>3658</v>
      </c>
    </row>
    <row r="1986" spans="1:1" ht="15" hidden="1" customHeight="1">
      <c r="A1986" s="20" t="s">
        <v>3660</v>
      </c>
    </row>
    <row r="1987" spans="1:1" ht="15" hidden="1" customHeight="1">
      <c r="A1987" s="20" t="s">
        <v>3662</v>
      </c>
    </row>
    <row r="1988" spans="1:1" ht="15" hidden="1" customHeight="1">
      <c r="A1988" s="20" t="s">
        <v>3664</v>
      </c>
    </row>
    <row r="1989" spans="1:1" ht="15" hidden="1" customHeight="1">
      <c r="A1989" s="20" t="s">
        <v>3666</v>
      </c>
    </row>
    <row r="1990" spans="1:1" ht="15" hidden="1" customHeight="1">
      <c r="A1990" s="20" t="s">
        <v>3668</v>
      </c>
    </row>
    <row r="1991" spans="1:1" ht="15" hidden="1" customHeight="1">
      <c r="A1991" s="20" t="s">
        <v>3670</v>
      </c>
    </row>
    <row r="1992" spans="1:1" ht="15" hidden="1" customHeight="1">
      <c r="A1992" s="20" t="s">
        <v>3672</v>
      </c>
    </row>
    <row r="1993" spans="1:1" ht="15" hidden="1" customHeight="1">
      <c r="A1993" s="20" t="s">
        <v>3674</v>
      </c>
    </row>
    <row r="1994" spans="1:1" ht="15" hidden="1" customHeight="1">
      <c r="A1994" s="20" t="s">
        <v>3676</v>
      </c>
    </row>
    <row r="1995" spans="1:1" ht="15" hidden="1" customHeight="1">
      <c r="A1995" s="20" t="s">
        <v>3678</v>
      </c>
    </row>
    <row r="1996" spans="1:1" ht="15" hidden="1" customHeight="1">
      <c r="A1996" s="20" t="s">
        <v>3680</v>
      </c>
    </row>
    <row r="1997" spans="1:1" ht="15" hidden="1" customHeight="1">
      <c r="A1997" s="20" t="s">
        <v>3682</v>
      </c>
    </row>
    <row r="1998" spans="1:1" ht="15" hidden="1" customHeight="1">
      <c r="A1998" s="20" t="s">
        <v>3684</v>
      </c>
    </row>
    <row r="1999" spans="1:1" ht="15" hidden="1" customHeight="1">
      <c r="A1999" s="20" t="s">
        <v>3686</v>
      </c>
    </row>
    <row r="2000" spans="1:1" ht="15" hidden="1" customHeight="1">
      <c r="A2000" s="20" t="s">
        <v>3688</v>
      </c>
    </row>
    <row r="2001" spans="1:1" ht="15" hidden="1" customHeight="1">
      <c r="A2001" s="20" t="s">
        <v>3690</v>
      </c>
    </row>
    <row r="2002" spans="1:1" ht="15" hidden="1" customHeight="1">
      <c r="A2002" s="20" t="s">
        <v>3692</v>
      </c>
    </row>
    <row r="2003" spans="1:1" ht="15" hidden="1" customHeight="1">
      <c r="A2003" s="20" t="s">
        <v>3694</v>
      </c>
    </row>
    <row r="2004" spans="1:1" ht="15" hidden="1" customHeight="1">
      <c r="A2004" s="20" t="s">
        <v>3696</v>
      </c>
    </row>
    <row r="2005" spans="1:1" ht="15" hidden="1" customHeight="1">
      <c r="A2005" s="20" t="s">
        <v>3698</v>
      </c>
    </row>
    <row r="2006" spans="1:1" ht="15" hidden="1" customHeight="1">
      <c r="A2006" s="20" t="s">
        <v>3700</v>
      </c>
    </row>
    <row r="2007" spans="1:1" ht="15" hidden="1" customHeight="1">
      <c r="A2007" s="20" t="s">
        <v>3702</v>
      </c>
    </row>
    <row r="2008" spans="1:1" ht="15" hidden="1" customHeight="1">
      <c r="A2008" s="20" t="s">
        <v>3704</v>
      </c>
    </row>
    <row r="2009" spans="1:1" ht="15" hidden="1" customHeight="1">
      <c r="A2009" s="20" t="s">
        <v>3706</v>
      </c>
    </row>
    <row r="2010" spans="1:1" ht="15" hidden="1" customHeight="1">
      <c r="A2010" s="20" t="s">
        <v>3708</v>
      </c>
    </row>
    <row r="2011" spans="1:1" ht="15" hidden="1" customHeight="1">
      <c r="A2011" s="20" t="s">
        <v>3710</v>
      </c>
    </row>
    <row r="2012" spans="1:1" ht="15" hidden="1" customHeight="1">
      <c r="A2012" s="20" t="s">
        <v>3712</v>
      </c>
    </row>
    <row r="2013" spans="1:1" ht="15" hidden="1" customHeight="1">
      <c r="A2013" s="20" t="s">
        <v>3714</v>
      </c>
    </row>
    <row r="2014" spans="1:1" ht="15" hidden="1" customHeight="1">
      <c r="A2014" s="20" t="s">
        <v>3716</v>
      </c>
    </row>
    <row r="2015" spans="1:1" ht="15" hidden="1" customHeight="1">
      <c r="A2015" s="20" t="s">
        <v>3718</v>
      </c>
    </row>
    <row r="2016" spans="1:1" ht="15" hidden="1" customHeight="1">
      <c r="A2016" s="20" t="s">
        <v>3720</v>
      </c>
    </row>
    <row r="2017" spans="1:1" ht="15" hidden="1" customHeight="1">
      <c r="A2017" s="20" t="s">
        <v>3722</v>
      </c>
    </row>
    <row r="2018" spans="1:1" ht="15" hidden="1" customHeight="1">
      <c r="A2018" s="20" t="s">
        <v>3724</v>
      </c>
    </row>
    <row r="2019" spans="1:1" ht="15" hidden="1" customHeight="1">
      <c r="A2019" s="20" t="s">
        <v>3726</v>
      </c>
    </row>
    <row r="2020" spans="1:1" ht="15" hidden="1" customHeight="1">
      <c r="A2020" s="20" t="s">
        <v>3728</v>
      </c>
    </row>
    <row r="2021" spans="1:1" ht="15" hidden="1" customHeight="1">
      <c r="A2021" s="20" t="s">
        <v>3730</v>
      </c>
    </row>
    <row r="2022" spans="1:1" ht="15" hidden="1" customHeight="1">
      <c r="A2022" s="20" t="s">
        <v>3732</v>
      </c>
    </row>
    <row r="2023" spans="1:1" ht="15" hidden="1" customHeight="1">
      <c r="A2023" s="20" t="s">
        <v>3734</v>
      </c>
    </row>
    <row r="2024" spans="1:1" ht="15" hidden="1" customHeight="1">
      <c r="A2024" s="20" t="s">
        <v>3736</v>
      </c>
    </row>
    <row r="2025" spans="1:1" ht="15" hidden="1" customHeight="1">
      <c r="A2025" s="20" t="s">
        <v>3738</v>
      </c>
    </row>
    <row r="2026" spans="1:1" ht="15" hidden="1" customHeight="1">
      <c r="A2026" s="20" t="s">
        <v>3740</v>
      </c>
    </row>
    <row r="2027" spans="1:1" ht="15" hidden="1" customHeight="1">
      <c r="A2027" s="20" t="s">
        <v>3742</v>
      </c>
    </row>
    <row r="2028" spans="1:1" ht="15" hidden="1" customHeight="1">
      <c r="A2028" s="20" t="s">
        <v>3744</v>
      </c>
    </row>
    <row r="2029" spans="1:1" ht="15" hidden="1" customHeight="1">
      <c r="A2029" s="20" t="s">
        <v>3746</v>
      </c>
    </row>
    <row r="2030" spans="1:1" ht="15" hidden="1" customHeight="1">
      <c r="A2030" s="20" t="s">
        <v>3748</v>
      </c>
    </row>
    <row r="2031" spans="1:1" ht="15" hidden="1" customHeight="1">
      <c r="A2031" s="20" t="s">
        <v>3750</v>
      </c>
    </row>
    <row r="2032" spans="1:1" ht="15" hidden="1" customHeight="1">
      <c r="A2032" s="20" t="s">
        <v>3752</v>
      </c>
    </row>
    <row r="2033" spans="1:1" ht="15" hidden="1" customHeight="1">
      <c r="A2033" s="20" t="s">
        <v>3754</v>
      </c>
    </row>
    <row r="2034" spans="1:1" ht="15" hidden="1" customHeight="1">
      <c r="A2034" s="20" t="s">
        <v>3756</v>
      </c>
    </row>
    <row r="2035" spans="1:1" ht="15" hidden="1" customHeight="1">
      <c r="A2035" s="20" t="s">
        <v>3758</v>
      </c>
    </row>
    <row r="2036" spans="1:1" ht="15" hidden="1" customHeight="1">
      <c r="A2036" s="20" t="s">
        <v>3760</v>
      </c>
    </row>
    <row r="2037" spans="1:1" ht="15" hidden="1" customHeight="1">
      <c r="A2037" s="20" t="s">
        <v>3762</v>
      </c>
    </row>
    <row r="2038" spans="1:1" ht="15" hidden="1" customHeight="1">
      <c r="A2038" s="20" t="s">
        <v>3764</v>
      </c>
    </row>
    <row r="2039" spans="1:1" ht="15" hidden="1" customHeight="1">
      <c r="A2039" s="20" t="s">
        <v>3766</v>
      </c>
    </row>
    <row r="2040" spans="1:1" ht="15" hidden="1" customHeight="1">
      <c r="A2040" s="20" t="s">
        <v>3768</v>
      </c>
    </row>
    <row r="2041" spans="1:1" ht="15" hidden="1" customHeight="1">
      <c r="A2041" s="20" t="s">
        <v>3770</v>
      </c>
    </row>
    <row r="2042" spans="1:1" ht="15" hidden="1" customHeight="1">
      <c r="A2042" s="20" t="s">
        <v>3772</v>
      </c>
    </row>
    <row r="2043" spans="1:1" ht="15" hidden="1" customHeight="1">
      <c r="A2043" s="20" t="s">
        <v>3774</v>
      </c>
    </row>
    <row r="2044" spans="1:1" ht="15" hidden="1" customHeight="1">
      <c r="A2044" s="20" t="s">
        <v>3776</v>
      </c>
    </row>
    <row r="2045" spans="1:1" ht="15" hidden="1" customHeight="1">
      <c r="A2045" s="20" t="s">
        <v>3778</v>
      </c>
    </row>
    <row r="2046" spans="1:1" ht="15" hidden="1" customHeight="1">
      <c r="A2046" s="20" t="s">
        <v>3780</v>
      </c>
    </row>
    <row r="2047" spans="1:1" ht="15" hidden="1" customHeight="1">
      <c r="A2047" s="20" t="s">
        <v>3782</v>
      </c>
    </row>
    <row r="2048" spans="1:1" ht="15" hidden="1" customHeight="1">
      <c r="A2048" s="20" t="s">
        <v>3784</v>
      </c>
    </row>
    <row r="2049" spans="1:1" ht="15" hidden="1" customHeight="1">
      <c r="A2049" s="20" t="s">
        <v>3786</v>
      </c>
    </row>
    <row r="2050" spans="1:1" ht="15" hidden="1" customHeight="1">
      <c r="A2050" s="20" t="s">
        <v>3788</v>
      </c>
    </row>
    <row r="2051" spans="1:1" ht="15" hidden="1" customHeight="1">
      <c r="A2051" s="20" t="s">
        <v>3790</v>
      </c>
    </row>
    <row r="2052" spans="1:1" ht="15" hidden="1" customHeight="1">
      <c r="A2052" s="20" t="s">
        <v>3792</v>
      </c>
    </row>
    <row r="2053" spans="1:1" ht="15" hidden="1" customHeight="1">
      <c r="A2053" s="20" t="s">
        <v>3794</v>
      </c>
    </row>
    <row r="2054" spans="1:1" ht="15" hidden="1" customHeight="1">
      <c r="A2054" s="20" t="s">
        <v>3796</v>
      </c>
    </row>
    <row r="2055" spans="1:1" ht="15" hidden="1" customHeight="1">
      <c r="A2055" s="20" t="s">
        <v>3798</v>
      </c>
    </row>
    <row r="2056" spans="1:1" ht="15" hidden="1" customHeight="1">
      <c r="A2056" s="20" t="s">
        <v>3800</v>
      </c>
    </row>
    <row r="2057" spans="1:1" ht="15" hidden="1" customHeight="1">
      <c r="A2057" s="20" t="s">
        <v>3802</v>
      </c>
    </row>
    <row r="2058" spans="1:1" ht="15" hidden="1" customHeight="1">
      <c r="A2058" s="20" t="s">
        <v>3804</v>
      </c>
    </row>
    <row r="2059" spans="1:1" ht="15" hidden="1" customHeight="1">
      <c r="A2059" s="20" t="s">
        <v>3806</v>
      </c>
    </row>
    <row r="2060" spans="1:1" ht="15" hidden="1" customHeight="1">
      <c r="A2060" s="20" t="s">
        <v>3808</v>
      </c>
    </row>
    <row r="2061" spans="1:1" ht="15" hidden="1" customHeight="1">
      <c r="A2061" s="20" t="s">
        <v>3810</v>
      </c>
    </row>
    <row r="2062" spans="1:1" ht="15" hidden="1" customHeight="1">
      <c r="A2062" s="20" t="s">
        <v>3812</v>
      </c>
    </row>
    <row r="2063" spans="1:1" ht="15" hidden="1" customHeight="1">
      <c r="A2063" s="20" t="s">
        <v>3814</v>
      </c>
    </row>
    <row r="2064" spans="1:1" ht="15" hidden="1" customHeight="1">
      <c r="A2064" s="20" t="s">
        <v>3816</v>
      </c>
    </row>
    <row r="2065" spans="1:1" ht="15" hidden="1" customHeight="1">
      <c r="A2065" s="20" t="s">
        <v>3818</v>
      </c>
    </row>
    <row r="2066" spans="1:1" ht="15" hidden="1" customHeight="1">
      <c r="A2066" s="20" t="s">
        <v>3820</v>
      </c>
    </row>
    <row r="2067" spans="1:1" ht="15" hidden="1" customHeight="1">
      <c r="A2067" s="20" t="s">
        <v>3822</v>
      </c>
    </row>
    <row r="2068" spans="1:1" ht="15" hidden="1" customHeight="1">
      <c r="A2068" s="20" t="s">
        <v>3824</v>
      </c>
    </row>
    <row r="2069" spans="1:1" ht="15" hidden="1" customHeight="1">
      <c r="A2069" s="20" t="s">
        <v>3826</v>
      </c>
    </row>
    <row r="2070" spans="1:1" ht="15" hidden="1" customHeight="1">
      <c r="A2070" s="20" t="s">
        <v>3828</v>
      </c>
    </row>
    <row r="2071" spans="1:1" ht="15" hidden="1" customHeight="1">
      <c r="A2071" s="20" t="s">
        <v>3830</v>
      </c>
    </row>
    <row r="2072" spans="1:1" ht="15" hidden="1" customHeight="1">
      <c r="A2072" s="20" t="s">
        <v>3832</v>
      </c>
    </row>
    <row r="2073" spans="1:1" ht="15" hidden="1" customHeight="1">
      <c r="A2073" s="20" t="s">
        <v>3834</v>
      </c>
    </row>
    <row r="2074" spans="1:1" ht="15" hidden="1" customHeight="1">
      <c r="A2074" s="20" t="s">
        <v>3836</v>
      </c>
    </row>
    <row r="2075" spans="1:1" ht="15" hidden="1" customHeight="1">
      <c r="A2075" s="20" t="s">
        <v>3838</v>
      </c>
    </row>
    <row r="2076" spans="1:1" ht="15" hidden="1" customHeight="1">
      <c r="A2076" s="20" t="s">
        <v>3840</v>
      </c>
    </row>
    <row r="2077" spans="1:1" ht="15" hidden="1" customHeight="1">
      <c r="A2077" s="20" t="s">
        <v>3842</v>
      </c>
    </row>
    <row r="2078" spans="1:1" ht="15" hidden="1" customHeight="1">
      <c r="A2078" s="20" t="s">
        <v>3844</v>
      </c>
    </row>
    <row r="2079" spans="1:1" ht="15" hidden="1" customHeight="1">
      <c r="A2079" s="20" t="s">
        <v>3846</v>
      </c>
    </row>
    <row r="2080" spans="1:1" ht="15" hidden="1" customHeight="1">
      <c r="A2080" s="20" t="s">
        <v>3848</v>
      </c>
    </row>
    <row r="2081" spans="1:1" ht="15" hidden="1" customHeight="1">
      <c r="A2081" s="20" t="s">
        <v>3850</v>
      </c>
    </row>
    <row r="2082" spans="1:1" ht="15" hidden="1" customHeight="1">
      <c r="A2082" s="20" t="s">
        <v>3852</v>
      </c>
    </row>
    <row r="2083" spans="1:1" ht="15" hidden="1" customHeight="1">
      <c r="A2083" s="20" t="s">
        <v>3854</v>
      </c>
    </row>
    <row r="2084" spans="1:1" ht="15" hidden="1" customHeight="1">
      <c r="A2084" s="20" t="s">
        <v>3856</v>
      </c>
    </row>
    <row r="2085" spans="1:1" ht="15" hidden="1" customHeight="1">
      <c r="A2085" s="20" t="s">
        <v>3858</v>
      </c>
    </row>
    <row r="2086" spans="1:1" ht="15" hidden="1" customHeight="1">
      <c r="A2086" s="20" t="s">
        <v>3860</v>
      </c>
    </row>
    <row r="2087" spans="1:1" ht="15" hidden="1" customHeight="1">
      <c r="A2087" s="20" t="s">
        <v>3862</v>
      </c>
    </row>
    <row r="2088" spans="1:1" ht="15" hidden="1" customHeight="1">
      <c r="A2088" s="20" t="s">
        <v>3864</v>
      </c>
    </row>
    <row r="2089" spans="1:1" ht="15" hidden="1" customHeight="1">
      <c r="A2089" s="20" t="s">
        <v>3866</v>
      </c>
    </row>
    <row r="2090" spans="1:1" ht="15" hidden="1" customHeight="1">
      <c r="A2090" s="20" t="s">
        <v>3868</v>
      </c>
    </row>
    <row r="2091" spans="1:1" ht="15" hidden="1" customHeight="1">
      <c r="A2091" s="20" t="s">
        <v>3870</v>
      </c>
    </row>
    <row r="2092" spans="1:1" ht="15" hidden="1" customHeight="1">
      <c r="A2092" s="20" t="s">
        <v>3872</v>
      </c>
    </row>
    <row r="2093" spans="1:1" ht="15" hidden="1" customHeight="1">
      <c r="A2093" s="20" t="s">
        <v>3874</v>
      </c>
    </row>
    <row r="2094" spans="1:1" ht="15" hidden="1" customHeight="1">
      <c r="A2094" s="20" t="s">
        <v>3876</v>
      </c>
    </row>
    <row r="2095" spans="1:1" ht="15" hidden="1" customHeight="1">
      <c r="A2095" s="20" t="s">
        <v>3878</v>
      </c>
    </row>
    <row r="2096" spans="1:1" ht="15" hidden="1" customHeight="1">
      <c r="A2096" s="20" t="s">
        <v>3880</v>
      </c>
    </row>
    <row r="2097" spans="1:1" ht="15" hidden="1" customHeight="1">
      <c r="A2097" s="20" t="s">
        <v>3882</v>
      </c>
    </row>
    <row r="2098" spans="1:1" ht="15" hidden="1" customHeight="1">
      <c r="A2098" s="20" t="s">
        <v>3884</v>
      </c>
    </row>
    <row r="2099" spans="1:1" ht="15" hidden="1" customHeight="1">
      <c r="A2099" s="20" t="s">
        <v>3886</v>
      </c>
    </row>
    <row r="2100" spans="1:1" ht="15" hidden="1" customHeight="1">
      <c r="A2100" s="20" t="s">
        <v>3888</v>
      </c>
    </row>
    <row r="2101" spans="1:1" ht="15" hidden="1" customHeight="1">
      <c r="A2101" s="20" t="s">
        <v>3890</v>
      </c>
    </row>
    <row r="2102" spans="1:1" ht="15" hidden="1" customHeight="1">
      <c r="A2102" s="20" t="s">
        <v>3892</v>
      </c>
    </row>
    <row r="2103" spans="1:1" ht="15" hidden="1" customHeight="1">
      <c r="A2103" s="20" t="s">
        <v>3894</v>
      </c>
    </row>
    <row r="2104" spans="1:1" ht="15" hidden="1" customHeight="1">
      <c r="A2104" s="20" t="s">
        <v>3896</v>
      </c>
    </row>
    <row r="2105" spans="1:1" ht="15" hidden="1" customHeight="1">
      <c r="A2105" s="20" t="s">
        <v>3898</v>
      </c>
    </row>
    <row r="2106" spans="1:1" ht="15" hidden="1" customHeight="1">
      <c r="A2106" s="20" t="s">
        <v>3900</v>
      </c>
    </row>
    <row r="2107" spans="1:1" ht="15" hidden="1" customHeight="1">
      <c r="A2107" s="20" t="s">
        <v>3902</v>
      </c>
    </row>
    <row r="2108" spans="1:1" ht="15" hidden="1" customHeight="1">
      <c r="A2108" s="20" t="s">
        <v>3904</v>
      </c>
    </row>
    <row r="2109" spans="1:1" ht="15" hidden="1" customHeight="1">
      <c r="A2109" s="20" t="s">
        <v>3906</v>
      </c>
    </row>
    <row r="2110" spans="1:1" ht="15" hidden="1" customHeight="1">
      <c r="A2110" s="20" t="s">
        <v>3908</v>
      </c>
    </row>
    <row r="2111" spans="1:1" ht="15" hidden="1" customHeight="1">
      <c r="A2111" s="20" t="s">
        <v>3910</v>
      </c>
    </row>
    <row r="2112" spans="1:1" ht="15" hidden="1" customHeight="1">
      <c r="A2112" s="20" t="s">
        <v>3912</v>
      </c>
    </row>
    <row r="2113" spans="1:1" ht="15" hidden="1" customHeight="1">
      <c r="A2113" s="20" t="s">
        <v>3914</v>
      </c>
    </row>
    <row r="2114" spans="1:1" ht="15" hidden="1" customHeight="1">
      <c r="A2114" s="20" t="s">
        <v>3916</v>
      </c>
    </row>
    <row r="2115" spans="1:1" ht="15" hidden="1" customHeight="1">
      <c r="A2115" s="20" t="s">
        <v>3918</v>
      </c>
    </row>
    <row r="2116" spans="1:1" ht="15" hidden="1" customHeight="1">
      <c r="A2116" s="20" t="s">
        <v>3920</v>
      </c>
    </row>
    <row r="2117" spans="1:1" ht="15" hidden="1" customHeight="1">
      <c r="A2117" s="20" t="s">
        <v>3922</v>
      </c>
    </row>
    <row r="2118" spans="1:1" ht="15" hidden="1" customHeight="1">
      <c r="A2118" s="20" t="s">
        <v>3924</v>
      </c>
    </row>
    <row r="2119" spans="1:1" ht="15" hidden="1" customHeight="1">
      <c r="A2119" s="20" t="s">
        <v>3926</v>
      </c>
    </row>
    <row r="2120" spans="1:1" ht="15" hidden="1" customHeight="1">
      <c r="A2120" s="20" t="s">
        <v>3928</v>
      </c>
    </row>
    <row r="2121" spans="1:1" ht="15" hidden="1" customHeight="1">
      <c r="A2121" s="20" t="s">
        <v>3930</v>
      </c>
    </row>
    <row r="2122" spans="1:1" ht="15" hidden="1" customHeight="1">
      <c r="A2122" s="20" t="s">
        <v>3932</v>
      </c>
    </row>
    <row r="2123" spans="1:1" ht="15" hidden="1" customHeight="1">
      <c r="A2123" s="20" t="s">
        <v>3934</v>
      </c>
    </row>
    <row r="2124" spans="1:1" ht="15" hidden="1" customHeight="1">
      <c r="A2124" s="20" t="s">
        <v>3936</v>
      </c>
    </row>
    <row r="2125" spans="1:1" ht="15" hidden="1" customHeight="1">
      <c r="A2125" s="20" t="s">
        <v>3938</v>
      </c>
    </row>
    <row r="2126" spans="1:1" ht="15" hidden="1" customHeight="1">
      <c r="A2126" s="20" t="s">
        <v>3940</v>
      </c>
    </row>
    <row r="2127" spans="1:1" ht="15" hidden="1" customHeight="1">
      <c r="A2127" s="20" t="s">
        <v>3942</v>
      </c>
    </row>
    <row r="2128" spans="1:1" ht="15" hidden="1" customHeight="1">
      <c r="A2128" s="20" t="s">
        <v>3944</v>
      </c>
    </row>
    <row r="2129" spans="1:1" ht="15" hidden="1" customHeight="1">
      <c r="A2129" s="20" t="s">
        <v>3946</v>
      </c>
    </row>
    <row r="2130" spans="1:1" ht="15" hidden="1" customHeight="1">
      <c r="A2130" s="20" t="s">
        <v>3948</v>
      </c>
    </row>
    <row r="2131" spans="1:1" ht="15" hidden="1" customHeight="1">
      <c r="A2131" s="20" t="s">
        <v>3950</v>
      </c>
    </row>
    <row r="2132" spans="1:1" ht="15" hidden="1" customHeight="1">
      <c r="A2132" s="20" t="s">
        <v>3952</v>
      </c>
    </row>
    <row r="2133" spans="1:1" ht="15" hidden="1" customHeight="1">
      <c r="A2133" s="20" t="s">
        <v>3954</v>
      </c>
    </row>
    <row r="2134" spans="1:1" ht="15" hidden="1" customHeight="1">
      <c r="A2134" s="20" t="s">
        <v>3956</v>
      </c>
    </row>
    <row r="2135" spans="1:1" ht="15" hidden="1" customHeight="1">
      <c r="A2135" s="20" t="s">
        <v>3958</v>
      </c>
    </row>
    <row r="2136" spans="1:1" ht="15" hidden="1" customHeight="1">
      <c r="A2136" s="20" t="s">
        <v>3960</v>
      </c>
    </row>
    <row r="2137" spans="1:1" ht="15" hidden="1" customHeight="1">
      <c r="A2137" s="20" t="s">
        <v>3962</v>
      </c>
    </row>
    <row r="2138" spans="1:1" ht="15" hidden="1" customHeight="1">
      <c r="A2138" s="20" t="s">
        <v>3964</v>
      </c>
    </row>
    <row r="2139" spans="1:1" ht="15" hidden="1" customHeight="1">
      <c r="A2139" s="20" t="s">
        <v>3966</v>
      </c>
    </row>
    <row r="2140" spans="1:1" ht="15" hidden="1" customHeight="1">
      <c r="A2140" s="20" t="s">
        <v>3968</v>
      </c>
    </row>
    <row r="2141" spans="1:1" ht="15" hidden="1" customHeight="1">
      <c r="A2141" s="20" t="s">
        <v>3970</v>
      </c>
    </row>
    <row r="2142" spans="1:1" ht="15" hidden="1" customHeight="1">
      <c r="A2142" s="20" t="s">
        <v>3972</v>
      </c>
    </row>
    <row r="2143" spans="1:1" ht="15" hidden="1" customHeight="1">
      <c r="A2143" s="20" t="s">
        <v>3974</v>
      </c>
    </row>
    <row r="2144" spans="1:1" ht="15" hidden="1" customHeight="1">
      <c r="A2144" s="20" t="s">
        <v>3976</v>
      </c>
    </row>
    <row r="2145" spans="1:1" ht="15" hidden="1" customHeight="1">
      <c r="A2145" s="20" t="s">
        <v>3978</v>
      </c>
    </row>
    <row r="2146" spans="1:1" ht="15" hidden="1" customHeight="1">
      <c r="A2146" s="20" t="s">
        <v>3980</v>
      </c>
    </row>
    <row r="2147" spans="1:1" ht="15" hidden="1" customHeight="1">
      <c r="A2147" s="20" t="s">
        <v>3982</v>
      </c>
    </row>
    <row r="2148" spans="1:1" ht="15" hidden="1" customHeight="1">
      <c r="A2148" s="20" t="s">
        <v>3984</v>
      </c>
    </row>
    <row r="2149" spans="1:1" ht="15" hidden="1" customHeight="1">
      <c r="A2149" s="20" t="s">
        <v>3986</v>
      </c>
    </row>
    <row r="2150" spans="1:1" ht="15" hidden="1" customHeight="1">
      <c r="A2150" s="20" t="s">
        <v>3988</v>
      </c>
    </row>
    <row r="2151" spans="1:1" ht="15" hidden="1" customHeight="1">
      <c r="A2151" s="20" t="s">
        <v>3990</v>
      </c>
    </row>
    <row r="2152" spans="1:1" ht="15" hidden="1" customHeight="1">
      <c r="A2152" s="20" t="s">
        <v>3992</v>
      </c>
    </row>
    <row r="2153" spans="1:1" ht="15" hidden="1" customHeight="1">
      <c r="A2153" s="20" t="s">
        <v>3994</v>
      </c>
    </row>
    <row r="2154" spans="1:1" ht="15" hidden="1" customHeight="1">
      <c r="A2154" s="20" t="s">
        <v>3996</v>
      </c>
    </row>
    <row r="2155" spans="1:1" ht="15" hidden="1" customHeight="1">
      <c r="A2155" s="20" t="s">
        <v>3998</v>
      </c>
    </row>
    <row r="2156" spans="1:1" ht="15" hidden="1" customHeight="1">
      <c r="A2156" s="20" t="s">
        <v>4000</v>
      </c>
    </row>
    <row r="2157" spans="1:1" ht="15" hidden="1" customHeight="1">
      <c r="A2157" s="20" t="s">
        <v>4002</v>
      </c>
    </row>
    <row r="2158" spans="1:1" ht="15" hidden="1" customHeight="1">
      <c r="A2158" s="20" t="s">
        <v>4004</v>
      </c>
    </row>
    <row r="2159" spans="1:1" ht="15" hidden="1" customHeight="1">
      <c r="A2159" s="20" t="s">
        <v>4006</v>
      </c>
    </row>
    <row r="2160" spans="1:1" ht="15" hidden="1" customHeight="1">
      <c r="A2160" s="20" t="s">
        <v>4008</v>
      </c>
    </row>
    <row r="2161" spans="1:1" ht="15" hidden="1" customHeight="1">
      <c r="A2161" s="20" t="s">
        <v>4010</v>
      </c>
    </row>
    <row r="2162" spans="1:1" ht="15" hidden="1" customHeight="1">
      <c r="A2162" s="20" t="s">
        <v>4012</v>
      </c>
    </row>
    <row r="2163" spans="1:1" ht="15" hidden="1" customHeight="1">
      <c r="A2163" s="20" t="s">
        <v>4014</v>
      </c>
    </row>
    <row r="2164" spans="1:1" ht="15" hidden="1" customHeight="1">
      <c r="A2164" s="20" t="s">
        <v>4016</v>
      </c>
    </row>
    <row r="2165" spans="1:1" ht="15" hidden="1" customHeight="1">
      <c r="A2165" s="20" t="s">
        <v>4018</v>
      </c>
    </row>
    <row r="2166" spans="1:1" ht="15" hidden="1" customHeight="1">
      <c r="A2166" s="20" t="s">
        <v>4020</v>
      </c>
    </row>
    <row r="2167" spans="1:1" ht="15" hidden="1" customHeight="1">
      <c r="A2167" s="20" t="s">
        <v>4022</v>
      </c>
    </row>
    <row r="2168" spans="1:1" ht="15" hidden="1" customHeight="1">
      <c r="A2168" s="20" t="s">
        <v>4024</v>
      </c>
    </row>
    <row r="2169" spans="1:1" ht="15" hidden="1" customHeight="1">
      <c r="A2169" s="20" t="s">
        <v>4026</v>
      </c>
    </row>
    <row r="2170" spans="1:1" ht="15" hidden="1" customHeight="1">
      <c r="A2170" s="20" t="s">
        <v>4028</v>
      </c>
    </row>
    <row r="2171" spans="1:1" ht="15" hidden="1" customHeight="1">
      <c r="A2171" s="20" t="s">
        <v>4030</v>
      </c>
    </row>
    <row r="2172" spans="1:1" ht="15" hidden="1" customHeight="1">
      <c r="A2172" s="20" t="s">
        <v>4032</v>
      </c>
    </row>
    <row r="2173" spans="1:1" ht="15" hidden="1" customHeight="1">
      <c r="A2173" s="20" t="s">
        <v>4034</v>
      </c>
    </row>
    <row r="2174" spans="1:1" ht="15" hidden="1" customHeight="1">
      <c r="A2174" s="20" t="s">
        <v>4036</v>
      </c>
    </row>
    <row r="2175" spans="1:1" ht="15" hidden="1" customHeight="1">
      <c r="A2175" s="20" t="s">
        <v>4038</v>
      </c>
    </row>
    <row r="2176" spans="1:1" ht="15" hidden="1" customHeight="1">
      <c r="A2176" s="20" t="s">
        <v>4040</v>
      </c>
    </row>
    <row r="2177" spans="1:1" ht="15" hidden="1" customHeight="1">
      <c r="A2177" s="20" t="s">
        <v>4042</v>
      </c>
    </row>
    <row r="2178" spans="1:1" ht="15" hidden="1" customHeight="1">
      <c r="A2178" s="20" t="s">
        <v>4044</v>
      </c>
    </row>
    <row r="2179" spans="1:1" ht="15" hidden="1" customHeight="1">
      <c r="A2179" s="20" t="s">
        <v>4046</v>
      </c>
    </row>
    <row r="2180" spans="1:1" ht="15" hidden="1" customHeight="1">
      <c r="A2180" s="20" t="s">
        <v>4048</v>
      </c>
    </row>
    <row r="2181" spans="1:1" ht="15" hidden="1" customHeight="1">
      <c r="A2181" s="20" t="s">
        <v>4050</v>
      </c>
    </row>
    <row r="2182" spans="1:1" ht="15" hidden="1" customHeight="1">
      <c r="A2182" s="20" t="s">
        <v>4052</v>
      </c>
    </row>
    <row r="2183" spans="1:1" ht="15" hidden="1" customHeight="1">
      <c r="A2183" s="20" t="s">
        <v>4054</v>
      </c>
    </row>
    <row r="2184" spans="1:1" ht="15" hidden="1" customHeight="1">
      <c r="A2184" s="20" t="s">
        <v>4056</v>
      </c>
    </row>
    <row r="2185" spans="1:1" ht="15" hidden="1" customHeight="1">
      <c r="A2185" s="20" t="s">
        <v>4058</v>
      </c>
    </row>
    <row r="2186" spans="1:1" ht="15" hidden="1" customHeight="1">
      <c r="A2186" s="20" t="s">
        <v>4060</v>
      </c>
    </row>
    <row r="2187" spans="1:1" ht="15" hidden="1" customHeight="1">
      <c r="A2187" s="20" t="s">
        <v>4062</v>
      </c>
    </row>
    <row r="2188" spans="1:1" ht="15" hidden="1" customHeight="1">
      <c r="A2188" s="20" t="s">
        <v>4064</v>
      </c>
    </row>
    <row r="2189" spans="1:1" ht="15" hidden="1" customHeight="1">
      <c r="A2189" s="20" t="s">
        <v>4066</v>
      </c>
    </row>
    <row r="2190" spans="1:1" ht="15" hidden="1" customHeight="1">
      <c r="A2190" s="20" t="s">
        <v>4068</v>
      </c>
    </row>
    <row r="2191" spans="1:1" ht="15" hidden="1" customHeight="1">
      <c r="A2191" s="20" t="s">
        <v>4070</v>
      </c>
    </row>
    <row r="2192" spans="1:1" ht="15" hidden="1" customHeight="1">
      <c r="A2192" s="20" t="s">
        <v>4072</v>
      </c>
    </row>
    <row r="2193" spans="1:1" ht="15" hidden="1" customHeight="1">
      <c r="A2193" s="20" t="s">
        <v>4074</v>
      </c>
    </row>
    <row r="2194" spans="1:1" ht="15" hidden="1" customHeight="1">
      <c r="A2194" s="20" t="s">
        <v>4076</v>
      </c>
    </row>
    <row r="2195" spans="1:1" ht="15" hidden="1" customHeight="1">
      <c r="A2195" s="20" t="s">
        <v>4078</v>
      </c>
    </row>
    <row r="2196" spans="1:1" ht="15" hidden="1" customHeight="1">
      <c r="A2196" s="20" t="s">
        <v>4080</v>
      </c>
    </row>
    <row r="2197" spans="1:1" ht="15" hidden="1" customHeight="1">
      <c r="A2197" s="20" t="s">
        <v>4082</v>
      </c>
    </row>
    <row r="2198" spans="1:1" ht="15" hidden="1" customHeight="1">
      <c r="A2198" s="20" t="s">
        <v>4084</v>
      </c>
    </row>
    <row r="2199" spans="1:1" ht="15" hidden="1" customHeight="1">
      <c r="A2199" s="20" t="s">
        <v>4086</v>
      </c>
    </row>
    <row r="2200" spans="1:1" ht="15" hidden="1" customHeight="1">
      <c r="A2200" s="20" t="s">
        <v>4088</v>
      </c>
    </row>
    <row r="2201" spans="1:1" ht="15" hidden="1" customHeight="1">
      <c r="A2201" s="20" t="s">
        <v>4090</v>
      </c>
    </row>
    <row r="2202" spans="1:1" ht="15" hidden="1" customHeight="1">
      <c r="A2202" s="20" t="s">
        <v>4092</v>
      </c>
    </row>
    <row r="2203" spans="1:1" ht="15" hidden="1" customHeight="1">
      <c r="A2203" s="20" t="s">
        <v>4094</v>
      </c>
    </row>
    <row r="2204" spans="1:1" ht="15" hidden="1" customHeight="1">
      <c r="A2204" s="20" t="s">
        <v>4096</v>
      </c>
    </row>
    <row r="2205" spans="1:1" ht="15" hidden="1" customHeight="1">
      <c r="A2205" s="20" t="s">
        <v>4098</v>
      </c>
    </row>
    <row r="2206" spans="1:1" ht="15" hidden="1" customHeight="1">
      <c r="A2206" s="20" t="s">
        <v>4100</v>
      </c>
    </row>
    <row r="2207" spans="1:1" ht="15" hidden="1" customHeight="1">
      <c r="A2207" s="20" t="s">
        <v>4102</v>
      </c>
    </row>
    <row r="2208" spans="1:1" ht="15" hidden="1" customHeight="1">
      <c r="A2208" s="20" t="s">
        <v>4104</v>
      </c>
    </row>
    <row r="2209" spans="1:1" ht="15" hidden="1" customHeight="1">
      <c r="A2209" s="20" t="s">
        <v>4106</v>
      </c>
    </row>
    <row r="2210" spans="1:1" ht="15" hidden="1" customHeight="1">
      <c r="A2210" s="20" t="s">
        <v>4108</v>
      </c>
    </row>
    <row r="2211" spans="1:1" ht="15" hidden="1" customHeight="1">
      <c r="A2211" s="20" t="s">
        <v>4110</v>
      </c>
    </row>
    <row r="2212" spans="1:1" ht="15" hidden="1" customHeight="1">
      <c r="A2212" s="20" t="s">
        <v>4112</v>
      </c>
    </row>
    <row r="2213" spans="1:1" ht="15" hidden="1" customHeight="1">
      <c r="A2213" s="20" t="s">
        <v>4114</v>
      </c>
    </row>
    <row r="2214" spans="1:1" ht="15" hidden="1" customHeight="1">
      <c r="A2214" s="20" t="s">
        <v>4116</v>
      </c>
    </row>
    <row r="2215" spans="1:1" ht="15" hidden="1" customHeight="1">
      <c r="A2215" s="20" t="s">
        <v>4118</v>
      </c>
    </row>
    <row r="2216" spans="1:1" ht="15" hidden="1" customHeight="1">
      <c r="A2216" s="20" t="s">
        <v>4120</v>
      </c>
    </row>
    <row r="2217" spans="1:1" ht="15" hidden="1" customHeight="1">
      <c r="A2217" s="20" t="s">
        <v>4122</v>
      </c>
    </row>
    <row r="2218" spans="1:1" ht="15" hidden="1" customHeight="1">
      <c r="A2218" s="20" t="s">
        <v>4124</v>
      </c>
    </row>
    <row r="2219" spans="1:1" ht="15" hidden="1" customHeight="1">
      <c r="A2219" s="20" t="s">
        <v>4126</v>
      </c>
    </row>
    <row r="2220" spans="1:1" ht="15" hidden="1" customHeight="1">
      <c r="A2220" s="20" t="s">
        <v>4128</v>
      </c>
    </row>
    <row r="2221" spans="1:1" ht="15" hidden="1" customHeight="1">
      <c r="A2221" s="20" t="s">
        <v>4130</v>
      </c>
    </row>
    <row r="2222" spans="1:1" ht="15" hidden="1" customHeight="1">
      <c r="A2222" s="20" t="s">
        <v>4132</v>
      </c>
    </row>
    <row r="2223" spans="1:1" ht="15" hidden="1" customHeight="1">
      <c r="A2223" s="20" t="s">
        <v>4134</v>
      </c>
    </row>
    <row r="2224" spans="1:1" ht="15" hidden="1" customHeight="1">
      <c r="A2224" s="20" t="s">
        <v>4136</v>
      </c>
    </row>
    <row r="2225" spans="1:1" ht="15" hidden="1" customHeight="1">
      <c r="A2225" s="20" t="s">
        <v>4138</v>
      </c>
    </row>
    <row r="2226" spans="1:1" ht="15" hidden="1" customHeight="1">
      <c r="A2226" s="20" t="s">
        <v>4140</v>
      </c>
    </row>
    <row r="2227" spans="1:1" ht="15" hidden="1" customHeight="1">
      <c r="A2227" s="20" t="s">
        <v>4142</v>
      </c>
    </row>
    <row r="2228" spans="1:1" ht="15" hidden="1" customHeight="1">
      <c r="A2228" s="20" t="s">
        <v>4144</v>
      </c>
    </row>
    <row r="2229" spans="1:1" ht="15" hidden="1" customHeight="1">
      <c r="A2229" s="20" t="s">
        <v>4146</v>
      </c>
    </row>
    <row r="2230" spans="1:1" ht="15" hidden="1" customHeight="1">
      <c r="A2230" s="20" t="s">
        <v>4148</v>
      </c>
    </row>
    <row r="2231" spans="1:1" ht="15" hidden="1" customHeight="1">
      <c r="A2231" s="20" t="s">
        <v>4150</v>
      </c>
    </row>
    <row r="2232" spans="1:1" ht="15" hidden="1" customHeight="1">
      <c r="A2232" s="20" t="s">
        <v>4152</v>
      </c>
    </row>
    <row r="2233" spans="1:1" ht="15" hidden="1" customHeight="1">
      <c r="A2233" s="20" t="s">
        <v>4154</v>
      </c>
    </row>
    <row r="2234" spans="1:1" ht="15" hidden="1" customHeight="1">
      <c r="A2234" s="20" t="s">
        <v>4156</v>
      </c>
    </row>
    <row r="2235" spans="1:1" ht="15" hidden="1" customHeight="1">
      <c r="A2235" s="20" t="s">
        <v>4158</v>
      </c>
    </row>
    <row r="2236" spans="1:1" ht="15" hidden="1" customHeight="1">
      <c r="A2236" s="20" t="s">
        <v>4160</v>
      </c>
    </row>
    <row r="2237" spans="1:1" ht="15" hidden="1" customHeight="1">
      <c r="A2237" s="20" t="s">
        <v>4162</v>
      </c>
    </row>
    <row r="2238" spans="1:1" ht="15" hidden="1" customHeight="1">
      <c r="A2238" s="20" t="s">
        <v>4164</v>
      </c>
    </row>
    <row r="2239" spans="1:1" ht="15" hidden="1" customHeight="1">
      <c r="A2239" s="20" t="s">
        <v>4166</v>
      </c>
    </row>
    <row r="2240" spans="1:1" ht="15" hidden="1" customHeight="1">
      <c r="A2240" s="20" t="s">
        <v>4168</v>
      </c>
    </row>
    <row r="2241" spans="1:1" ht="15" hidden="1" customHeight="1">
      <c r="A2241" s="20" t="s">
        <v>4170</v>
      </c>
    </row>
    <row r="2242" spans="1:1" ht="15" hidden="1" customHeight="1">
      <c r="A2242" s="20" t="s">
        <v>4172</v>
      </c>
    </row>
    <row r="2243" spans="1:1" ht="15" hidden="1" customHeight="1">
      <c r="A2243" s="20" t="s">
        <v>4174</v>
      </c>
    </row>
    <row r="2244" spans="1:1" ht="15" hidden="1" customHeight="1">
      <c r="A2244" s="20" t="s">
        <v>4176</v>
      </c>
    </row>
    <row r="2245" spans="1:1" ht="15" hidden="1" customHeight="1">
      <c r="A2245" s="20" t="s">
        <v>4178</v>
      </c>
    </row>
    <row r="2246" spans="1:1" ht="15" hidden="1" customHeight="1">
      <c r="A2246" s="20" t="s">
        <v>4180</v>
      </c>
    </row>
    <row r="2247" spans="1:1" ht="15" hidden="1" customHeight="1">
      <c r="A2247" s="20" t="s">
        <v>4182</v>
      </c>
    </row>
    <row r="2248" spans="1:1" ht="15" hidden="1" customHeight="1">
      <c r="A2248" s="20" t="s">
        <v>4184</v>
      </c>
    </row>
    <row r="2249" spans="1:1" ht="15" hidden="1" customHeight="1">
      <c r="A2249" s="20" t="s">
        <v>4186</v>
      </c>
    </row>
    <row r="2250" spans="1:1" ht="15" hidden="1" customHeight="1">
      <c r="A2250" s="20" t="s">
        <v>4188</v>
      </c>
    </row>
    <row r="2251" spans="1:1" ht="15" hidden="1" customHeight="1">
      <c r="A2251" s="20" t="s">
        <v>4190</v>
      </c>
    </row>
    <row r="2252" spans="1:1" ht="15" hidden="1" customHeight="1">
      <c r="A2252" s="20" t="s">
        <v>4192</v>
      </c>
    </row>
    <row r="2253" spans="1:1" ht="15" hidden="1" customHeight="1">
      <c r="A2253" s="20" t="s">
        <v>4194</v>
      </c>
    </row>
    <row r="2254" spans="1:1" ht="15" hidden="1" customHeight="1">
      <c r="A2254" s="20" t="s">
        <v>4196</v>
      </c>
    </row>
    <row r="2255" spans="1:1" ht="15" hidden="1" customHeight="1">
      <c r="A2255" s="20" t="s">
        <v>4198</v>
      </c>
    </row>
    <row r="2256" spans="1:1" ht="15" hidden="1" customHeight="1">
      <c r="A2256" s="20" t="s">
        <v>4200</v>
      </c>
    </row>
    <row r="2257" spans="1:1" ht="15" hidden="1" customHeight="1">
      <c r="A2257" s="20" t="s">
        <v>4202</v>
      </c>
    </row>
    <row r="2258" spans="1:1" ht="15" hidden="1" customHeight="1">
      <c r="A2258" s="20" t="s">
        <v>4204</v>
      </c>
    </row>
    <row r="2259" spans="1:1" ht="15" hidden="1" customHeight="1">
      <c r="A2259" s="20" t="s">
        <v>4206</v>
      </c>
    </row>
    <row r="2260" spans="1:1" ht="15" hidden="1" customHeight="1">
      <c r="A2260" s="20" t="s">
        <v>4208</v>
      </c>
    </row>
    <row r="2261" spans="1:1" ht="15" hidden="1" customHeight="1">
      <c r="A2261" s="20" t="s">
        <v>4210</v>
      </c>
    </row>
    <row r="2262" spans="1:1" ht="15" hidden="1" customHeight="1">
      <c r="A2262" s="20" t="s">
        <v>4212</v>
      </c>
    </row>
    <row r="2263" spans="1:1" ht="15" hidden="1" customHeight="1">
      <c r="A2263" s="20" t="s">
        <v>4214</v>
      </c>
    </row>
    <row r="2264" spans="1:1" ht="15" hidden="1" customHeight="1">
      <c r="A2264" s="20" t="s">
        <v>4216</v>
      </c>
    </row>
    <row r="2265" spans="1:1" ht="15" hidden="1" customHeight="1">
      <c r="A2265" s="20" t="s">
        <v>4218</v>
      </c>
    </row>
    <row r="2266" spans="1:1" ht="15" hidden="1" customHeight="1">
      <c r="A2266" s="20" t="s">
        <v>4220</v>
      </c>
    </row>
    <row r="2267" spans="1:1" ht="15" hidden="1" customHeight="1">
      <c r="A2267" s="20" t="s">
        <v>4222</v>
      </c>
    </row>
    <row r="2268" spans="1:1" ht="15" hidden="1" customHeight="1">
      <c r="A2268" s="20" t="s">
        <v>4224</v>
      </c>
    </row>
    <row r="2269" spans="1:1" ht="15" hidden="1" customHeight="1">
      <c r="A2269" s="20" t="s">
        <v>4226</v>
      </c>
    </row>
    <row r="2270" spans="1:1" ht="15" hidden="1" customHeight="1">
      <c r="A2270" s="20" t="s">
        <v>4228</v>
      </c>
    </row>
    <row r="2271" spans="1:1" ht="15" hidden="1" customHeight="1">
      <c r="A2271" s="20" t="s">
        <v>4230</v>
      </c>
    </row>
    <row r="2272" spans="1:1" ht="15" hidden="1" customHeight="1">
      <c r="A2272" s="20" t="s">
        <v>4232</v>
      </c>
    </row>
    <row r="2273" spans="1:1" ht="15" hidden="1" customHeight="1">
      <c r="A2273" s="20" t="s">
        <v>4234</v>
      </c>
    </row>
    <row r="2274" spans="1:1" ht="15" hidden="1" customHeight="1">
      <c r="A2274" s="20" t="s">
        <v>4236</v>
      </c>
    </row>
    <row r="2275" spans="1:1" ht="15" hidden="1" customHeight="1">
      <c r="A2275" s="20" t="s">
        <v>4238</v>
      </c>
    </row>
    <row r="2276" spans="1:1" ht="15" hidden="1" customHeight="1">
      <c r="A2276" s="20" t="s">
        <v>4240</v>
      </c>
    </row>
    <row r="2277" spans="1:1" ht="15" hidden="1" customHeight="1">
      <c r="A2277" s="20" t="s">
        <v>4242</v>
      </c>
    </row>
    <row r="2278" spans="1:1" ht="15" hidden="1" customHeight="1">
      <c r="A2278" s="20" t="s">
        <v>4244</v>
      </c>
    </row>
    <row r="2279" spans="1:1" ht="15" hidden="1" customHeight="1">
      <c r="A2279" s="20" t="s">
        <v>4246</v>
      </c>
    </row>
    <row r="2280" spans="1:1" ht="15" hidden="1" customHeight="1">
      <c r="A2280" s="20" t="s">
        <v>4248</v>
      </c>
    </row>
    <row r="2281" spans="1:1" ht="15" hidden="1" customHeight="1">
      <c r="A2281" s="20" t="s">
        <v>4250</v>
      </c>
    </row>
    <row r="2282" spans="1:1" ht="15" hidden="1" customHeight="1">
      <c r="A2282" s="20" t="s">
        <v>4252</v>
      </c>
    </row>
    <row r="2283" spans="1:1" ht="15" hidden="1" customHeight="1">
      <c r="A2283" s="20" t="s">
        <v>4254</v>
      </c>
    </row>
    <row r="2284" spans="1:1" ht="15" hidden="1" customHeight="1">
      <c r="A2284" s="20" t="s">
        <v>4256</v>
      </c>
    </row>
    <row r="2285" spans="1:1" ht="15" hidden="1" customHeight="1">
      <c r="A2285" s="20" t="s">
        <v>4258</v>
      </c>
    </row>
    <row r="2286" spans="1:1" ht="15" hidden="1" customHeight="1">
      <c r="A2286" s="20" t="s">
        <v>4260</v>
      </c>
    </row>
    <row r="2287" spans="1:1" ht="15" hidden="1" customHeight="1">
      <c r="A2287" s="20" t="s">
        <v>4262</v>
      </c>
    </row>
    <row r="2288" spans="1:1" ht="15" hidden="1" customHeight="1">
      <c r="A2288" s="20" t="s">
        <v>4264</v>
      </c>
    </row>
    <row r="2289" spans="1:1" ht="15" hidden="1" customHeight="1">
      <c r="A2289" s="20" t="s">
        <v>4266</v>
      </c>
    </row>
    <row r="2290" spans="1:1" ht="15" hidden="1" customHeight="1">
      <c r="A2290" s="20" t="s">
        <v>4268</v>
      </c>
    </row>
    <row r="2291" spans="1:1" ht="15" hidden="1" customHeight="1">
      <c r="A2291" s="20" t="s">
        <v>4270</v>
      </c>
    </row>
    <row r="2292" spans="1:1" ht="15" hidden="1" customHeight="1">
      <c r="A2292" s="20" t="s">
        <v>4272</v>
      </c>
    </row>
    <row r="2293" spans="1:1" ht="15" hidden="1" customHeight="1">
      <c r="A2293" s="20" t="s">
        <v>4274</v>
      </c>
    </row>
    <row r="2294" spans="1:1" ht="15" hidden="1" customHeight="1">
      <c r="A2294" s="20" t="s">
        <v>4276</v>
      </c>
    </row>
    <row r="2295" spans="1:1" ht="15" hidden="1" customHeight="1">
      <c r="A2295" s="20" t="s">
        <v>4278</v>
      </c>
    </row>
    <row r="2296" spans="1:1" ht="15" hidden="1" customHeight="1">
      <c r="A2296" s="20" t="s">
        <v>4280</v>
      </c>
    </row>
    <row r="2297" spans="1:1" ht="15" hidden="1" customHeight="1">
      <c r="A2297" s="20" t="s">
        <v>4282</v>
      </c>
    </row>
    <row r="2298" spans="1:1" ht="15" hidden="1" customHeight="1">
      <c r="A2298" s="20" t="s">
        <v>4284</v>
      </c>
    </row>
    <row r="2299" spans="1:1" ht="15" hidden="1" customHeight="1">
      <c r="A2299" s="20" t="s">
        <v>4286</v>
      </c>
    </row>
    <row r="2300" spans="1:1" ht="15" hidden="1" customHeight="1">
      <c r="A2300" s="20" t="s">
        <v>4288</v>
      </c>
    </row>
    <row r="2301" spans="1:1" ht="15" hidden="1" customHeight="1">
      <c r="A2301" s="20" t="s">
        <v>4290</v>
      </c>
    </row>
    <row r="2302" spans="1:1" ht="15" hidden="1" customHeight="1">
      <c r="A2302" s="20" t="s">
        <v>4292</v>
      </c>
    </row>
    <row r="2303" spans="1:1" ht="15" hidden="1" customHeight="1">
      <c r="A2303" s="20" t="s">
        <v>4294</v>
      </c>
    </row>
    <row r="2304" spans="1:1" ht="15" hidden="1" customHeight="1">
      <c r="A2304" s="20" t="s">
        <v>4296</v>
      </c>
    </row>
    <row r="2305" spans="1:1" ht="15" hidden="1" customHeight="1">
      <c r="A2305" s="20" t="s">
        <v>4298</v>
      </c>
    </row>
    <row r="2306" spans="1:1" ht="15" hidden="1" customHeight="1">
      <c r="A2306" s="20" t="s">
        <v>4300</v>
      </c>
    </row>
    <row r="2307" spans="1:1" ht="15" hidden="1" customHeight="1">
      <c r="A2307" s="20" t="s">
        <v>4302</v>
      </c>
    </row>
    <row r="2308" spans="1:1" ht="15" hidden="1" customHeight="1">
      <c r="A2308" s="20" t="s">
        <v>4304</v>
      </c>
    </row>
    <row r="2309" spans="1:1" ht="15" hidden="1" customHeight="1">
      <c r="A2309" s="20" t="s">
        <v>4306</v>
      </c>
    </row>
    <row r="2310" spans="1:1" ht="15" hidden="1" customHeight="1">
      <c r="A2310" s="20" t="s">
        <v>4308</v>
      </c>
    </row>
    <row r="2311" spans="1:1" ht="15" hidden="1" customHeight="1">
      <c r="A2311" s="20" t="s">
        <v>4310</v>
      </c>
    </row>
    <row r="2312" spans="1:1" ht="15" hidden="1" customHeight="1">
      <c r="A2312" s="20" t="s">
        <v>4312</v>
      </c>
    </row>
    <row r="2313" spans="1:1" ht="15" hidden="1" customHeight="1">
      <c r="A2313" s="20" t="s">
        <v>4314</v>
      </c>
    </row>
    <row r="2314" spans="1:1" ht="15" hidden="1" customHeight="1">
      <c r="A2314" s="20" t="s">
        <v>4316</v>
      </c>
    </row>
    <row r="2315" spans="1:1" ht="15" hidden="1" customHeight="1">
      <c r="A2315" s="20" t="s">
        <v>4318</v>
      </c>
    </row>
    <row r="2316" spans="1:1" ht="15" hidden="1" customHeight="1">
      <c r="A2316" s="20" t="s">
        <v>4320</v>
      </c>
    </row>
    <row r="2317" spans="1:1" ht="15" hidden="1" customHeight="1">
      <c r="A2317" s="20" t="s">
        <v>4322</v>
      </c>
    </row>
    <row r="2318" spans="1:1" ht="15" hidden="1" customHeight="1">
      <c r="A2318" s="20" t="s">
        <v>4324</v>
      </c>
    </row>
    <row r="2319" spans="1:1" ht="15" hidden="1" customHeight="1">
      <c r="A2319" s="20" t="s">
        <v>4326</v>
      </c>
    </row>
    <row r="2320" spans="1:1" ht="15" hidden="1" customHeight="1">
      <c r="A2320" s="20" t="s">
        <v>4328</v>
      </c>
    </row>
    <row r="2321" spans="1:1" ht="15" hidden="1" customHeight="1">
      <c r="A2321" s="20" t="s">
        <v>4330</v>
      </c>
    </row>
    <row r="2322" spans="1:1" ht="15" hidden="1" customHeight="1">
      <c r="A2322" s="20" t="s">
        <v>4332</v>
      </c>
    </row>
    <row r="2323" spans="1:1" ht="15" hidden="1" customHeight="1">
      <c r="A2323" s="20" t="s">
        <v>4334</v>
      </c>
    </row>
    <row r="2324" spans="1:1" ht="15" hidden="1" customHeight="1">
      <c r="A2324" s="20" t="s">
        <v>4336</v>
      </c>
    </row>
    <row r="2325" spans="1:1" ht="15" hidden="1" customHeight="1">
      <c r="A2325" s="20" t="s">
        <v>4338</v>
      </c>
    </row>
    <row r="2326" spans="1:1" ht="15" hidden="1" customHeight="1">
      <c r="A2326" s="20" t="s">
        <v>4340</v>
      </c>
    </row>
    <row r="2327" spans="1:1" ht="15" hidden="1" customHeight="1">
      <c r="A2327" s="20" t="s">
        <v>4342</v>
      </c>
    </row>
    <row r="2328" spans="1:1" ht="15" hidden="1" customHeight="1">
      <c r="A2328" s="20" t="s">
        <v>4344</v>
      </c>
    </row>
    <row r="2329" spans="1:1" ht="15" hidden="1" customHeight="1">
      <c r="A2329" s="20" t="s">
        <v>4346</v>
      </c>
    </row>
    <row r="2330" spans="1:1" ht="15" hidden="1" customHeight="1">
      <c r="A2330" s="20" t="s">
        <v>4348</v>
      </c>
    </row>
    <row r="2331" spans="1:1" ht="15" hidden="1" customHeight="1">
      <c r="A2331" s="20" t="s">
        <v>4350</v>
      </c>
    </row>
    <row r="2332" spans="1:1" ht="15" hidden="1" customHeight="1">
      <c r="A2332" s="20" t="s">
        <v>4352</v>
      </c>
    </row>
    <row r="2333" spans="1:1" ht="15" hidden="1" customHeight="1">
      <c r="A2333" s="20" t="s">
        <v>4354</v>
      </c>
    </row>
    <row r="2334" spans="1:1" ht="15" hidden="1" customHeight="1">
      <c r="A2334" s="20" t="s">
        <v>4356</v>
      </c>
    </row>
    <row r="2335" spans="1:1" ht="15" hidden="1" customHeight="1">
      <c r="A2335" s="20" t="s">
        <v>4358</v>
      </c>
    </row>
    <row r="2336" spans="1:1" ht="15" hidden="1" customHeight="1">
      <c r="A2336" s="20" t="s">
        <v>4360</v>
      </c>
    </row>
    <row r="2337" spans="1:1" ht="15" hidden="1" customHeight="1">
      <c r="A2337" s="20" t="s">
        <v>4362</v>
      </c>
    </row>
    <row r="2338" spans="1:1" ht="15" hidden="1" customHeight="1">
      <c r="A2338" s="20" t="s">
        <v>4364</v>
      </c>
    </row>
    <row r="2339" spans="1:1" ht="15" hidden="1" customHeight="1">
      <c r="A2339" s="20" t="s">
        <v>4366</v>
      </c>
    </row>
    <row r="2340" spans="1:1" ht="15" hidden="1" customHeight="1">
      <c r="A2340" s="20" t="s">
        <v>4368</v>
      </c>
    </row>
    <row r="2341" spans="1:1" ht="15" hidden="1" customHeight="1">
      <c r="A2341" s="20" t="s">
        <v>4370</v>
      </c>
    </row>
    <row r="2342" spans="1:1" ht="15" hidden="1" customHeight="1">
      <c r="A2342" s="20" t="s">
        <v>4372</v>
      </c>
    </row>
    <row r="2343" spans="1:1" ht="15" hidden="1" customHeight="1">
      <c r="A2343" s="20" t="s">
        <v>4374</v>
      </c>
    </row>
    <row r="2344" spans="1:1" ht="15" hidden="1" customHeight="1">
      <c r="A2344" s="20" t="s">
        <v>4376</v>
      </c>
    </row>
    <row r="2345" spans="1:1" ht="15" hidden="1" customHeight="1">
      <c r="A2345" s="20" t="s">
        <v>4378</v>
      </c>
    </row>
    <row r="2346" spans="1:1" ht="15" hidden="1" customHeight="1">
      <c r="A2346" s="20" t="s">
        <v>4380</v>
      </c>
    </row>
    <row r="2347" spans="1:1" ht="15" hidden="1" customHeight="1">
      <c r="A2347" s="20" t="s">
        <v>4382</v>
      </c>
    </row>
    <row r="2348" spans="1:1" ht="15" hidden="1" customHeight="1">
      <c r="A2348" s="20" t="s">
        <v>4384</v>
      </c>
    </row>
    <row r="2349" spans="1:1" ht="15" hidden="1" customHeight="1">
      <c r="A2349" s="20" t="s">
        <v>4386</v>
      </c>
    </row>
    <row r="2350" spans="1:1" ht="15" hidden="1" customHeight="1">
      <c r="A2350" s="20" t="s">
        <v>4388</v>
      </c>
    </row>
    <row r="2351" spans="1:1" ht="15" hidden="1" customHeight="1">
      <c r="A2351" s="20" t="s">
        <v>4390</v>
      </c>
    </row>
    <row r="2352" spans="1:1" ht="15" hidden="1" customHeight="1">
      <c r="A2352" s="20" t="s">
        <v>4392</v>
      </c>
    </row>
    <row r="2353" spans="1:1" ht="15" hidden="1" customHeight="1">
      <c r="A2353" s="20" t="s">
        <v>4394</v>
      </c>
    </row>
    <row r="2354" spans="1:1" ht="15" hidden="1" customHeight="1">
      <c r="A2354" s="20" t="s">
        <v>4396</v>
      </c>
    </row>
    <row r="2355" spans="1:1" ht="15" hidden="1" customHeight="1">
      <c r="A2355" s="20" t="s">
        <v>4398</v>
      </c>
    </row>
    <row r="2356" spans="1:1" ht="15" hidden="1" customHeight="1">
      <c r="A2356" s="20" t="s">
        <v>4400</v>
      </c>
    </row>
    <row r="2357" spans="1:1" ht="15" hidden="1" customHeight="1">
      <c r="A2357" s="20" t="s">
        <v>4402</v>
      </c>
    </row>
    <row r="2358" spans="1:1" ht="15" hidden="1" customHeight="1">
      <c r="A2358" s="20" t="s">
        <v>4404</v>
      </c>
    </row>
    <row r="2359" spans="1:1" ht="15" hidden="1" customHeight="1">
      <c r="A2359" s="20" t="s">
        <v>4406</v>
      </c>
    </row>
    <row r="2360" spans="1:1" ht="15" hidden="1" customHeight="1">
      <c r="A2360" s="20" t="s">
        <v>4408</v>
      </c>
    </row>
    <row r="2361" spans="1:1" ht="15" hidden="1" customHeight="1">
      <c r="A2361" s="20" t="s">
        <v>4410</v>
      </c>
    </row>
    <row r="2362" spans="1:1" ht="15" hidden="1" customHeight="1">
      <c r="A2362" s="20" t="s">
        <v>4412</v>
      </c>
    </row>
    <row r="2363" spans="1:1" ht="15" hidden="1" customHeight="1">
      <c r="A2363" s="20" t="s">
        <v>4414</v>
      </c>
    </row>
    <row r="2364" spans="1:1" ht="15" hidden="1" customHeight="1">
      <c r="A2364" s="20" t="s">
        <v>4416</v>
      </c>
    </row>
    <row r="2365" spans="1:1" ht="15" hidden="1" customHeight="1">
      <c r="A2365" s="20" t="s">
        <v>4418</v>
      </c>
    </row>
    <row r="2366" spans="1:1" ht="15" hidden="1" customHeight="1">
      <c r="A2366" s="20" t="s">
        <v>4420</v>
      </c>
    </row>
    <row r="2367" spans="1:1" ht="15" hidden="1" customHeight="1">
      <c r="A2367" s="20" t="s">
        <v>4422</v>
      </c>
    </row>
    <row r="2368" spans="1:1" ht="15" hidden="1" customHeight="1">
      <c r="A2368" s="20" t="s">
        <v>4424</v>
      </c>
    </row>
    <row r="2369" spans="1:1" ht="15" hidden="1" customHeight="1">
      <c r="A2369" s="20" t="s">
        <v>4426</v>
      </c>
    </row>
    <row r="2370" spans="1:1" ht="15" hidden="1" customHeight="1">
      <c r="A2370" s="20" t="s">
        <v>4428</v>
      </c>
    </row>
    <row r="2371" spans="1:1" ht="15" hidden="1" customHeight="1">
      <c r="A2371" s="20" t="s">
        <v>4430</v>
      </c>
    </row>
    <row r="2372" spans="1:1" ht="15" hidden="1" customHeight="1">
      <c r="A2372" s="20" t="s">
        <v>4432</v>
      </c>
    </row>
    <row r="2373" spans="1:1" ht="15" hidden="1" customHeight="1">
      <c r="A2373" s="20" t="s">
        <v>4434</v>
      </c>
    </row>
    <row r="2374" spans="1:1" ht="15" hidden="1" customHeight="1">
      <c r="A2374" s="20" t="s">
        <v>4436</v>
      </c>
    </row>
    <row r="2375" spans="1:1" ht="15" hidden="1" customHeight="1">
      <c r="A2375" s="20" t="s">
        <v>4438</v>
      </c>
    </row>
    <row r="2376" spans="1:1" ht="15" hidden="1" customHeight="1">
      <c r="A2376" s="20" t="s">
        <v>4440</v>
      </c>
    </row>
    <row r="2377" spans="1:1" ht="15" hidden="1" customHeight="1">
      <c r="A2377" s="20" t="s">
        <v>4442</v>
      </c>
    </row>
    <row r="2378" spans="1:1" ht="15" hidden="1" customHeight="1">
      <c r="A2378" s="20" t="s">
        <v>4444</v>
      </c>
    </row>
    <row r="2379" spans="1:1" ht="15" hidden="1" customHeight="1">
      <c r="A2379" s="20" t="s">
        <v>4446</v>
      </c>
    </row>
    <row r="2380" spans="1:1" ht="15" hidden="1" customHeight="1">
      <c r="A2380" s="20" t="s">
        <v>4448</v>
      </c>
    </row>
    <row r="2381" spans="1:1" ht="15" hidden="1" customHeight="1">
      <c r="A2381" s="20" t="s">
        <v>4450</v>
      </c>
    </row>
    <row r="2382" spans="1:1" ht="15" hidden="1" customHeight="1">
      <c r="A2382" s="20" t="s">
        <v>4452</v>
      </c>
    </row>
    <row r="2383" spans="1:1" ht="15" hidden="1" customHeight="1">
      <c r="A2383" s="20" t="s">
        <v>4454</v>
      </c>
    </row>
    <row r="2384" spans="1:1" ht="15" hidden="1" customHeight="1">
      <c r="A2384" s="20" t="s">
        <v>4456</v>
      </c>
    </row>
    <row r="2385" spans="1:1" ht="15" hidden="1" customHeight="1">
      <c r="A2385" s="20" t="s">
        <v>4458</v>
      </c>
    </row>
    <row r="2386" spans="1:1" ht="15" hidden="1" customHeight="1">
      <c r="A2386" s="20" t="s">
        <v>4460</v>
      </c>
    </row>
    <row r="2387" spans="1:1" ht="15" hidden="1" customHeight="1">
      <c r="A2387" s="20" t="s">
        <v>4462</v>
      </c>
    </row>
    <row r="2388" spans="1:1" ht="15" hidden="1" customHeight="1">
      <c r="A2388" s="20" t="s">
        <v>4464</v>
      </c>
    </row>
    <row r="2389" spans="1:1" ht="15" hidden="1" customHeight="1">
      <c r="A2389" s="20" t="s">
        <v>4466</v>
      </c>
    </row>
    <row r="2390" spans="1:1" ht="15" hidden="1" customHeight="1">
      <c r="A2390" s="20" t="s">
        <v>4468</v>
      </c>
    </row>
    <row r="2391" spans="1:1" ht="15" hidden="1" customHeight="1">
      <c r="A2391" s="20" t="s">
        <v>4470</v>
      </c>
    </row>
    <row r="2392" spans="1:1" ht="15" hidden="1" customHeight="1">
      <c r="A2392" s="20" t="s">
        <v>4472</v>
      </c>
    </row>
    <row r="2393" spans="1:1" ht="15" hidden="1" customHeight="1">
      <c r="A2393" s="20" t="s">
        <v>4474</v>
      </c>
    </row>
    <row r="2394" spans="1:1" ht="15" hidden="1" customHeight="1">
      <c r="A2394" s="20" t="s">
        <v>4476</v>
      </c>
    </row>
    <row r="2395" spans="1:1" ht="15" hidden="1" customHeight="1">
      <c r="A2395" s="20" t="s">
        <v>4478</v>
      </c>
    </row>
    <row r="2396" spans="1:1" ht="15" hidden="1" customHeight="1">
      <c r="A2396" s="20" t="s">
        <v>4480</v>
      </c>
    </row>
    <row r="2397" spans="1:1" ht="15" hidden="1" customHeight="1">
      <c r="A2397" s="20" t="s">
        <v>4482</v>
      </c>
    </row>
    <row r="2398" spans="1:1" ht="15" hidden="1" customHeight="1">
      <c r="A2398" s="20" t="s">
        <v>4484</v>
      </c>
    </row>
    <row r="2399" spans="1:1" ht="15" hidden="1" customHeight="1">
      <c r="A2399" s="20" t="s">
        <v>4486</v>
      </c>
    </row>
    <row r="2400" spans="1:1" ht="15" hidden="1" customHeight="1">
      <c r="A2400" s="20" t="s">
        <v>4488</v>
      </c>
    </row>
    <row r="2401" spans="1:1" ht="15" hidden="1" customHeight="1">
      <c r="A2401" s="20" t="s">
        <v>4490</v>
      </c>
    </row>
    <row r="2402" spans="1:1" ht="15" hidden="1" customHeight="1">
      <c r="A2402" s="20" t="s">
        <v>4492</v>
      </c>
    </row>
    <row r="2403" spans="1:1" ht="15" hidden="1" customHeight="1">
      <c r="A2403" s="20" t="s">
        <v>4494</v>
      </c>
    </row>
    <row r="2404" spans="1:1" ht="15" hidden="1" customHeight="1">
      <c r="A2404" s="20" t="s">
        <v>4496</v>
      </c>
    </row>
    <row r="2405" spans="1:1" ht="15" hidden="1" customHeight="1">
      <c r="A2405" s="20" t="s">
        <v>4498</v>
      </c>
    </row>
    <row r="2406" spans="1:1" ht="15" hidden="1" customHeight="1">
      <c r="A2406" s="20" t="s">
        <v>4500</v>
      </c>
    </row>
    <row r="2407" spans="1:1" ht="15" hidden="1" customHeight="1">
      <c r="A2407" s="20" t="s">
        <v>4502</v>
      </c>
    </row>
    <row r="2408" spans="1:1" ht="15" hidden="1" customHeight="1">
      <c r="A2408" s="20" t="s">
        <v>4504</v>
      </c>
    </row>
    <row r="2409" spans="1:1" ht="15" hidden="1" customHeight="1">
      <c r="A2409" s="20" t="s">
        <v>4506</v>
      </c>
    </row>
    <row r="2410" spans="1:1" ht="15" hidden="1" customHeight="1">
      <c r="A2410" s="20" t="s">
        <v>4508</v>
      </c>
    </row>
    <row r="2411" spans="1:1" ht="15" hidden="1" customHeight="1">
      <c r="A2411" s="20" t="s">
        <v>4510</v>
      </c>
    </row>
    <row r="2412" spans="1:1" ht="15" hidden="1" customHeight="1">
      <c r="A2412" s="20" t="s">
        <v>4512</v>
      </c>
    </row>
    <row r="2413" spans="1:1" ht="15" hidden="1" customHeight="1">
      <c r="A2413" s="20" t="s">
        <v>4514</v>
      </c>
    </row>
    <row r="2414" spans="1:1" ht="15" hidden="1" customHeight="1">
      <c r="A2414" s="20" t="s">
        <v>4516</v>
      </c>
    </row>
    <row r="2415" spans="1:1" ht="15" hidden="1" customHeight="1">
      <c r="A2415" s="20" t="s">
        <v>4518</v>
      </c>
    </row>
    <row r="2416" spans="1:1" ht="15" hidden="1" customHeight="1">
      <c r="A2416" s="20" t="s">
        <v>4520</v>
      </c>
    </row>
    <row r="2417" spans="1:1" ht="15" hidden="1" customHeight="1">
      <c r="A2417" s="20" t="s">
        <v>4522</v>
      </c>
    </row>
    <row r="2418" spans="1:1" ht="15" hidden="1" customHeight="1">
      <c r="A2418" s="20" t="s">
        <v>4524</v>
      </c>
    </row>
    <row r="2419" spans="1:1" ht="15" hidden="1" customHeight="1">
      <c r="A2419" s="20" t="s">
        <v>4526</v>
      </c>
    </row>
    <row r="2420" spans="1:1" ht="15" hidden="1" customHeight="1">
      <c r="A2420" s="20" t="s">
        <v>4528</v>
      </c>
    </row>
    <row r="2421" spans="1:1" ht="15" hidden="1" customHeight="1">
      <c r="A2421" s="20" t="s">
        <v>4530</v>
      </c>
    </row>
    <row r="2422" spans="1:1" ht="15" hidden="1" customHeight="1">
      <c r="A2422" s="20" t="s">
        <v>4532</v>
      </c>
    </row>
    <row r="2423" spans="1:1" ht="15" hidden="1" customHeight="1">
      <c r="A2423" s="20" t="s">
        <v>4534</v>
      </c>
    </row>
    <row r="2424" spans="1:1" ht="15" hidden="1" customHeight="1">
      <c r="A2424" s="20" t="s">
        <v>4536</v>
      </c>
    </row>
    <row r="2425" spans="1:1" ht="15" hidden="1" customHeight="1">
      <c r="A2425" s="20" t="s">
        <v>4538</v>
      </c>
    </row>
    <row r="2426" spans="1:1" ht="15" hidden="1" customHeight="1">
      <c r="A2426" s="20" t="s">
        <v>4540</v>
      </c>
    </row>
    <row r="2427" spans="1:1" ht="15" hidden="1" customHeight="1">
      <c r="A2427" s="20" t="s">
        <v>4542</v>
      </c>
    </row>
    <row r="2428" spans="1:1" ht="15" hidden="1" customHeight="1">
      <c r="A2428" s="20" t="s">
        <v>4544</v>
      </c>
    </row>
    <row r="2429" spans="1:1" ht="15" hidden="1" customHeight="1">
      <c r="A2429" s="20" t="s">
        <v>4546</v>
      </c>
    </row>
    <row r="2430" spans="1:1" ht="15" hidden="1" customHeight="1">
      <c r="A2430" s="20" t="s">
        <v>4548</v>
      </c>
    </row>
    <row r="2431" spans="1:1" ht="15" hidden="1" customHeight="1">
      <c r="A2431" s="20" t="s">
        <v>4550</v>
      </c>
    </row>
    <row r="2432" spans="1:1" ht="15" hidden="1" customHeight="1">
      <c r="A2432" s="20" t="s">
        <v>4552</v>
      </c>
    </row>
    <row r="2433" spans="1:1" ht="15" hidden="1" customHeight="1">
      <c r="A2433" s="20" t="s">
        <v>4554</v>
      </c>
    </row>
    <row r="2434" spans="1:1" ht="15" hidden="1" customHeight="1">
      <c r="A2434" s="20" t="s">
        <v>4556</v>
      </c>
    </row>
    <row r="2435" spans="1:1" ht="15" hidden="1" customHeight="1">
      <c r="A2435" s="20" t="s">
        <v>4558</v>
      </c>
    </row>
    <row r="2436" spans="1:1" ht="15" hidden="1" customHeight="1">
      <c r="A2436" s="20" t="s">
        <v>4560</v>
      </c>
    </row>
    <row r="2437" spans="1:1" ht="15" hidden="1" customHeight="1">
      <c r="A2437" s="20" t="s">
        <v>4562</v>
      </c>
    </row>
    <row r="2438" spans="1:1" ht="15" hidden="1" customHeight="1">
      <c r="A2438" s="20" t="s">
        <v>4564</v>
      </c>
    </row>
    <row r="2439" spans="1:1" ht="15" hidden="1" customHeight="1">
      <c r="A2439" s="20" t="s">
        <v>4566</v>
      </c>
    </row>
    <row r="2440" spans="1:1" ht="15" hidden="1" customHeight="1">
      <c r="A2440" s="20" t="s">
        <v>4568</v>
      </c>
    </row>
    <row r="2441" spans="1:1" ht="15" hidden="1" customHeight="1">
      <c r="A2441" s="20" t="s">
        <v>4570</v>
      </c>
    </row>
    <row r="2442" spans="1:1" ht="15" hidden="1" customHeight="1">
      <c r="A2442" s="20" t="s">
        <v>4572</v>
      </c>
    </row>
    <row r="2443" spans="1:1" ht="15" hidden="1" customHeight="1">
      <c r="A2443" s="20" t="s">
        <v>4574</v>
      </c>
    </row>
    <row r="2444" spans="1:1" ht="15" hidden="1" customHeight="1">
      <c r="A2444" s="20" t="s">
        <v>4576</v>
      </c>
    </row>
    <row r="2445" spans="1:1" ht="15" hidden="1" customHeight="1">
      <c r="A2445" s="20" t="s">
        <v>4578</v>
      </c>
    </row>
    <row r="2446" spans="1:1" ht="15" hidden="1" customHeight="1">
      <c r="A2446" s="20" t="s">
        <v>4580</v>
      </c>
    </row>
    <row r="2447" spans="1:1" ht="15" hidden="1" customHeight="1">
      <c r="A2447" s="20" t="s">
        <v>4582</v>
      </c>
    </row>
    <row r="2448" spans="1:1" ht="15" hidden="1" customHeight="1">
      <c r="A2448" s="20" t="s">
        <v>4584</v>
      </c>
    </row>
    <row r="2449" spans="1:1" ht="15" hidden="1" customHeight="1">
      <c r="A2449" s="20" t="s">
        <v>4586</v>
      </c>
    </row>
    <row r="2450" spans="1:1" ht="15" hidden="1" customHeight="1">
      <c r="A2450" s="20" t="s">
        <v>4588</v>
      </c>
    </row>
    <row r="2451" spans="1:1" ht="15" hidden="1" customHeight="1">
      <c r="A2451" s="20" t="s">
        <v>4590</v>
      </c>
    </row>
    <row r="2452" spans="1:1" ht="15" hidden="1" customHeight="1">
      <c r="A2452" s="20" t="s">
        <v>4592</v>
      </c>
    </row>
    <row r="2453" spans="1:1" ht="15" hidden="1" customHeight="1">
      <c r="A2453" s="20" t="s">
        <v>4594</v>
      </c>
    </row>
    <row r="2454" spans="1:1" ht="15" hidden="1" customHeight="1">
      <c r="A2454" s="20" t="s">
        <v>4596</v>
      </c>
    </row>
    <row r="2455" spans="1:1" ht="15" hidden="1" customHeight="1">
      <c r="A2455" s="20" t="s">
        <v>4598</v>
      </c>
    </row>
    <row r="2456" spans="1:1" ht="15" hidden="1" customHeight="1">
      <c r="A2456" s="20" t="s">
        <v>4600</v>
      </c>
    </row>
    <row r="2457" spans="1:1" ht="15" hidden="1" customHeight="1">
      <c r="A2457" s="20" t="s">
        <v>4602</v>
      </c>
    </row>
    <row r="2458" spans="1:1" ht="15" hidden="1" customHeight="1">
      <c r="A2458" s="20" t="s">
        <v>4604</v>
      </c>
    </row>
    <row r="2459" spans="1:1" ht="15" hidden="1" customHeight="1">
      <c r="A2459" s="20" t="s">
        <v>4606</v>
      </c>
    </row>
    <row r="2460" spans="1:1" ht="15" hidden="1" customHeight="1">
      <c r="A2460" s="20" t="s">
        <v>4608</v>
      </c>
    </row>
    <row r="2461" spans="1:1" ht="15" hidden="1" customHeight="1">
      <c r="A2461" s="20" t="s">
        <v>4610</v>
      </c>
    </row>
    <row r="2462" spans="1:1" ht="15" hidden="1" customHeight="1">
      <c r="A2462" s="20" t="s">
        <v>4612</v>
      </c>
    </row>
    <row r="2463" spans="1:1" ht="15" hidden="1" customHeight="1">
      <c r="A2463" s="20" t="s">
        <v>4614</v>
      </c>
    </row>
    <row r="2464" spans="1:1" ht="15" hidden="1" customHeight="1">
      <c r="A2464" s="20" t="s">
        <v>4616</v>
      </c>
    </row>
    <row r="2465" spans="1:1" ht="15" hidden="1" customHeight="1">
      <c r="A2465" s="20" t="s">
        <v>4618</v>
      </c>
    </row>
    <row r="2466" spans="1:1" ht="15" hidden="1" customHeight="1">
      <c r="A2466" s="20" t="s">
        <v>4620</v>
      </c>
    </row>
    <row r="2467" spans="1:1" ht="15" hidden="1" customHeight="1">
      <c r="A2467" s="20" t="s">
        <v>4622</v>
      </c>
    </row>
    <row r="2468" spans="1:1" ht="15" hidden="1" customHeight="1">
      <c r="A2468" s="20" t="s">
        <v>4624</v>
      </c>
    </row>
    <row r="2469" spans="1:1" ht="15" hidden="1" customHeight="1">
      <c r="A2469" s="20" t="s">
        <v>4626</v>
      </c>
    </row>
    <row r="2470" spans="1:1" ht="15" hidden="1" customHeight="1">
      <c r="A2470" s="20" t="s">
        <v>4628</v>
      </c>
    </row>
    <row r="2471" spans="1:1" ht="15" hidden="1" customHeight="1">
      <c r="A2471" s="20" t="s">
        <v>4630</v>
      </c>
    </row>
    <row r="2472" spans="1:1" ht="15" hidden="1" customHeight="1">
      <c r="A2472" s="20" t="s">
        <v>4632</v>
      </c>
    </row>
    <row r="2473" spans="1:1" ht="15" hidden="1" customHeight="1">
      <c r="A2473" s="20" t="s">
        <v>4634</v>
      </c>
    </row>
    <row r="2474" spans="1:1" ht="15" hidden="1" customHeight="1">
      <c r="A2474" s="20" t="s">
        <v>4636</v>
      </c>
    </row>
    <row r="2475" spans="1:1" ht="15" hidden="1" customHeight="1">
      <c r="A2475" s="20" t="s">
        <v>4638</v>
      </c>
    </row>
    <row r="2476" spans="1:1" ht="15" hidden="1" customHeight="1">
      <c r="A2476" s="20" t="s">
        <v>4640</v>
      </c>
    </row>
    <row r="2477" spans="1:1" ht="15" hidden="1" customHeight="1">
      <c r="A2477" s="20" t="s">
        <v>4642</v>
      </c>
    </row>
    <row r="2478" spans="1:1" ht="15" hidden="1" customHeight="1">
      <c r="A2478" s="20" t="s">
        <v>4644</v>
      </c>
    </row>
    <row r="2479" spans="1:1" ht="15" hidden="1" customHeight="1">
      <c r="A2479" s="20" t="s">
        <v>4646</v>
      </c>
    </row>
    <row r="2480" spans="1:1" ht="15" hidden="1" customHeight="1">
      <c r="A2480" s="20" t="s">
        <v>4648</v>
      </c>
    </row>
    <row r="2481" spans="1:1" ht="15" hidden="1" customHeight="1">
      <c r="A2481" s="20" t="s">
        <v>4650</v>
      </c>
    </row>
    <row r="2482" spans="1:1" ht="15" hidden="1" customHeight="1">
      <c r="A2482" s="20" t="s">
        <v>4652</v>
      </c>
    </row>
    <row r="2483" spans="1:1" ht="15" hidden="1" customHeight="1">
      <c r="A2483" s="20" t="s">
        <v>4654</v>
      </c>
    </row>
    <row r="2484" spans="1:1" ht="15" hidden="1" customHeight="1">
      <c r="A2484" s="20" t="s">
        <v>4656</v>
      </c>
    </row>
    <row r="2485" spans="1:1" ht="15" hidden="1" customHeight="1">
      <c r="A2485" s="20" t="s">
        <v>4658</v>
      </c>
    </row>
    <row r="2486" spans="1:1" ht="15" hidden="1" customHeight="1">
      <c r="A2486" s="20" t="s">
        <v>4660</v>
      </c>
    </row>
    <row r="2487" spans="1:1" ht="15" hidden="1" customHeight="1">
      <c r="A2487" s="20" t="s">
        <v>4662</v>
      </c>
    </row>
    <row r="2488" spans="1:1" ht="15" hidden="1" customHeight="1">
      <c r="A2488" s="20" t="s">
        <v>4664</v>
      </c>
    </row>
    <row r="2489" spans="1:1" ht="15" hidden="1" customHeight="1">
      <c r="A2489" s="20" t="s">
        <v>4666</v>
      </c>
    </row>
    <row r="2490" spans="1:1" ht="15" hidden="1" customHeight="1">
      <c r="A2490" s="20" t="s">
        <v>4668</v>
      </c>
    </row>
    <row r="2491" spans="1:1" ht="15" hidden="1" customHeight="1">
      <c r="A2491" s="20" t="s">
        <v>4670</v>
      </c>
    </row>
    <row r="2492" spans="1:1" ht="15" hidden="1" customHeight="1">
      <c r="A2492" s="20" t="s">
        <v>4672</v>
      </c>
    </row>
    <row r="2493" spans="1:1" ht="15" hidden="1" customHeight="1">
      <c r="A2493" s="20" t="s">
        <v>4674</v>
      </c>
    </row>
    <row r="2494" spans="1:1" ht="15" hidden="1" customHeight="1">
      <c r="A2494" s="20" t="s">
        <v>4676</v>
      </c>
    </row>
    <row r="2495" spans="1:1" ht="15" hidden="1" customHeight="1">
      <c r="A2495" s="20" t="s">
        <v>4678</v>
      </c>
    </row>
    <row r="2496" spans="1:1" ht="15" hidden="1" customHeight="1">
      <c r="A2496" s="20" t="s">
        <v>4680</v>
      </c>
    </row>
    <row r="2497" spans="1:1" ht="15" hidden="1" customHeight="1">
      <c r="A2497" s="20" t="s">
        <v>4682</v>
      </c>
    </row>
    <row r="2498" spans="1:1" ht="15" hidden="1" customHeight="1">
      <c r="A2498" s="20" t="s">
        <v>4684</v>
      </c>
    </row>
    <row r="2499" spans="1:1" ht="15" hidden="1" customHeight="1">
      <c r="A2499" s="20" t="s">
        <v>4686</v>
      </c>
    </row>
    <row r="2500" spans="1:1" ht="15" hidden="1" customHeight="1">
      <c r="A2500" s="20" t="s">
        <v>4688</v>
      </c>
    </row>
    <row r="2501" spans="1:1" ht="15" hidden="1" customHeight="1">
      <c r="A2501" s="20" t="s">
        <v>4690</v>
      </c>
    </row>
    <row r="2502" spans="1:1" ht="15" hidden="1" customHeight="1">
      <c r="A2502" s="20" t="s">
        <v>4692</v>
      </c>
    </row>
    <row r="2503" spans="1:1" ht="15" hidden="1" customHeight="1">
      <c r="A2503" s="20" t="s">
        <v>4694</v>
      </c>
    </row>
    <row r="2504" spans="1:1" ht="15" hidden="1" customHeight="1">
      <c r="A2504" s="20" t="s">
        <v>4696</v>
      </c>
    </row>
    <row r="2505" spans="1:1" ht="15" hidden="1" customHeight="1">
      <c r="A2505" s="20" t="s">
        <v>4698</v>
      </c>
    </row>
    <row r="2506" spans="1:1" ht="15" hidden="1" customHeight="1">
      <c r="A2506" s="20" t="s">
        <v>4700</v>
      </c>
    </row>
    <row r="2507" spans="1:1" ht="15" hidden="1" customHeight="1">
      <c r="A2507" s="20" t="s">
        <v>4702</v>
      </c>
    </row>
    <row r="2508" spans="1:1" ht="15" hidden="1" customHeight="1">
      <c r="A2508" s="20" t="s">
        <v>4704</v>
      </c>
    </row>
    <row r="2509" spans="1:1" ht="15" hidden="1" customHeight="1">
      <c r="A2509" s="20" t="s">
        <v>4706</v>
      </c>
    </row>
    <row r="2510" spans="1:1" ht="15" hidden="1" customHeight="1">
      <c r="A2510" s="20" t="s">
        <v>4708</v>
      </c>
    </row>
    <row r="2511" spans="1:1" ht="15" hidden="1" customHeight="1">
      <c r="A2511" s="20" t="s">
        <v>4710</v>
      </c>
    </row>
    <row r="2512" spans="1:1" ht="15" hidden="1" customHeight="1">
      <c r="A2512" s="20" t="s">
        <v>4712</v>
      </c>
    </row>
    <row r="2513" spans="1:1" ht="15" hidden="1" customHeight="1">
      <c r="A2513" s="20" t="s">
        <v>4714</v>
      </c>
    </row>
    <row r="2514" spans="1:1" ht="15" hidden="1" customHeight="1">
      <c r="A2514" s="20" t="s">
        <v>4716</v>
      </c>
    </row>
    <row r="2515" spans="1:1" ht="15" hidden="1" customHeight="1">
      <c r="A2515" s="20" t="s">
        <v>4718</v>
      </c>
    </row>
    <row r="2516" spans="1:1" ht="15" hidden="1" customHeight="1">
      <c r="A2516" s="20" t="s">
        <v>4720</v>
      </c>
    </row>
    <row r="2517" spans="1:1" ht="15" hidden="1" customHeight="1">
      <c r="A2517" s="20" t="s">
        <v>4722</v>
      </c>
    </row>
    <row r="2518" spans="1:1" ht="15" hidden="1" customHeight="1">
      <c r="A2518" s="20" t="s">
        <v>4724</v>
      </c>
    </row>
    <row r="2519" spans="1:1" ht="15" hidden="1" customHeight="1">
      <c r="A2519" s="20" t="s">
        <v>4726</v>
      </c>
    </row>
    <row r="2520" spans="1:1" ht="15" hidden="1" customHeight="1">
      <c r="A2520" s="20" t="s">
        <v>4728</v>
      </c>
    </row>
    <row r="2521" spans="1:1" ht="15" hidden="1" customHeight="1">
      <c r="A2521" s="20" t="s">
        <v>4730</v>
      </c>
    </row>
    <row r="2522" spans="1:1" ht="15" hidden="1" customHeight="1">
      <c r="A2522" s="20" t="s">
        <v>4732</v>
      </c>
    </row>
    <row r="2523" spans="1:1" ht="15" hidden="1" customHeight="1">
      <c r="A2523" s="20" t="s">
        <v>4734</v>
      </c>
    </row>
    <row r="2524" spans="1:1" ht="15" hidden="1" customHeight="1">
      <c r="A2524" s="20" t="s">
        <v>4736</v>
      </c>
    </row>
    <row r="2525" spans="1:1" ht="15" hidden="1" customHeight="1">
      <c r="A2525" s="20" t="s">
        <v>4738</v>
      </c>
    </row>
    <row r="2526" spans="1:1" ht="15" hidden="1" customHeight="1">
      <c r="A2526" s="20" t="s">
        <v>4740</v>
      </c>
    </row>
    <row r="2527" spans="1:1" ht="15" hidden="1" customHeight="1">
      <c r="A2527" s="20" t="s">
        <v>4742</v>
      </c>
    </row>
    <row r="2528" spans="1:1" ht="15" hidden="1" customHeight="1">
      <c r="A2528" s="20" t="s">
        <v>4744</v>
      </c>
    </row>
    <row r="2529" spans="1:1" ht="15" hidden="1" customHeight="1">
      <c r="A2529" s="20" t="s">
        <v>4746</v>
      </c>
    </row>
    <row r="2530" spans="1:1" ht="15" hidden="1" customHeight="1">
      <c r="A2530" s="20" t="s">
        <v>4748</v>
      </c>
    </row>
    <row r="2531" spans="1:1" ht="15" hidden="1" customHeight="1">
      <c r="A2531" s="20" t="s">
        <v>4750</v>
      </c>
    </row>
    <row r="2532" spans="1:1" ht="15" hidden="1" customHeight="1">
      <c r="A2532" s="20" t="s">
        <v>4752</v>
      </c>
    </row>
    <row r="2533" spans="1:1" ht="15" hidden="1" customHeight="1">
      <c r="A2533" s="20" t="s">
        <v>4754</v>
      </c>
    </row>
    <row r="2534" spans="1:1" ht="15" hidden="1" customHeight="1">
      <c r="A2534" s="20" t="s">
        <v>4756</v>
      </c>
    </row>
    <row r="2535" spans="1:1" ht="15" hidden="1" customHeight="1">
      <c r="A2535" s="20" t="s">
        <v>4758</v>
      </c>
    </row>
    <row r="2536" spans="1:1" ht="15" hidden="1" customHeight="1">
      <c r="A2536" s="20" t="s">
        <v>4760</v>
      </c>
    </row>
    <row r="2537" spans="1:1" ht="15" hidden="1" customHeight="1">
      <c r="A2537" s="20" t="s">
        <v>4762</v>
      </c>
    </row>
    <row r="2538" spans="1:1" ht="15" hidden="1" customHeight="1">
      <c r="A2538" s="20" t="s">
        <v>4764</v>
      </c>
    </row>
    <row r="2539" spans="1:1" ht="15" hidden="1" customHeight="1">
      <c r="A2539" s="20" t="s">
        <v>4766</v>
      </c>
    </row>
    <row r="2540" spans="1:1" ht="15" hidden="1" customHeight="1">
      <c r="A2540" s="20" t="s">
        <v>4768</v>
      </c>
    </row>
    <row r="2541" spans="1:1" ht="15" hidden="1" customHeight="1">
      <c r="A2541" s="20" t="s">
        <v>4770</v>
      </c>
    </row>
    <row r="2542" spans="1:1" ht="15" hidden="1" customHeight="1">
      <c r="A2542" s="20" t="s">
        <v>4772</v>
      </c>
    </row>
    <row r="2543" spans="1:1" ht="15" hidden="1" customHeight="1">
      <c r="A2543" s="20" t="s">
        <v>4774</v>
      </c>
    </row>
    <row r="2544" spans="1:1" ht="15" hidden="1" customHeight="1">
      <c r="A2544" s="20" t="s">
        <v>4776</v>
      </c>
    </row>
    <row r="2545" spans="1:1" ht="15" hidden="1" customHeight="1">
      <c r="A2545" s="20" t="s">
        <v>4778</v>
      </c>
    </row>
    <row r="2546" spans="1:1" ht="15" hidden="1" customHeight="1">
      <c r="A2546" s="20" t="s">
        <v>4780</v>
      </c>
    </row>
    <row r="2547" spans="1:1" ht="15" hidden="1" customHeight="1">
      <c r="A2547" s="20" t="s">
        <v>4782</v>
      </c>
    </row>
    <row r="2548" spans="1:1" ht="15" hidden="1" customHeight="1">
      <c r="A2548" s="20" t="s">
        <v>4784</v>
      </c>
    </row>
    <row r="2549" spans="1:1" ht="15" hidden="1" customHeight="1">
      <c r="A2549" s="20" t="s">
        <v>4786</v>
      </c>
    </row>
    <row r="2550" spans="1:1" ht="15" hidden="1" customHeight="1">
      <c r="A2550" s="20" t="s">
        <v>4788</v>
      </c>
    </row>
    <row r="2551" spans="1:1" ht="15" hidden="1" customHeight="1">
      <c r="A2551" s="20" t="s">
        <v>4790</v>
      </c>
    </row>
    <row r="2552" spans="1:1" ht="15" hidden="1" customHeight="1">
      <c r="A2552" s="20" t="s">
        <v>4792</v>
      </c>
    </row>
    <row r="2553" spans="1:1" ht="15" hidden="1" customHeight="1">
      <c r="A2553" s="20" t="s">
        <v>4794</v>
      </c>
    </row>
    <row r="2554" spans="1:1" ht="15" hidden="1" customHeight="1">
      <c r="A2554" s="20" t="s">
        <v>4796</v>
      </c>
    </row>
    <row r="2555" spans="1:1" ht="15" hidden="1" customHeight="1">
      <c r="A2555" s="20" t="s">
        <v>4798</v>
      </c>
    </row>
    <row r="2556" spans="1:1" ht="15" hidden="1" customHeight="1">
      <c r="A2556" s="20" t="s">
        <v>4800</v>
      </c>
    </row>
    <row r="2557" spans="1:1" ht="15" hidden="1" customHeight="1">
      <c r="A2557" s="20" t="s">
        <v>4802</v>
      </c>
    </row>
    <row r="2558" spans="1:1" ht="15" hidden="1" customHeight="1">
      <c r="A2558" s="20" t="s">
        <v>4804</v>
      </c>
    </row>
    <row r="2559" spans="1:1" ht="15" hidden="1" customHeight="1">
      <c r="A2559" s="20" t="s">
        <v>4806</v>
      </c>
    </row>
    <row r="2560" spans="1:1" ht="15" hidden="1" customHeight="1">
      <c r="A2560" s="20" t="s">
        <v>4808</v>
      </c>
    </row>
    <row r="2561" spans="1:1" ht="15" hidden="1" customHeight="1">
      <c r="A2561" s="20" t="s">
        <v>4810</v>
      </c>
    </row>
    <row r="2562" spans="1:1" ht="15" hidden="1" customHeight="1">
      <c r="A2562" s="20" t="s">
        <v>4812</v>
      </c>
    </row>
    <row r="2563" spans="1:1" ht="15" hidden="1" customHeight="1">
      <c r="A2563" s="20" t="s">
        <v>4814</v>
      </c>
    </row>
    <row r="2564" spans="1:1" ht="15" hidden="1" customHeight="1">
      <c r="A2564" s="20" t="s">
        <v>4816</v>
      </c>
    </row>
    <row r="2565" spans="1:1" ht="15" hidden="1" customHeight="1">
      <c r="A2565" s="20" t="s">
        <v>4818</v>
      </c>
    </row>
    <row r="2566" spans="1:1" ht="15" hidden="1" customHeight="1">
      <c r="A2566" s="20" t="s">
        <v>4820</v>
      </c>
    </row>
    <row r="2567" spans="1:1" ht="15" hidden="1" customHeight="1">
      <c r="A2567" s="20" t="s">
        <v>4822</v>
      </c>
    </row>
    <row r="2568" spans="1:1" ht="15" hidden="1" customHeight="1">
      <c r="A2568" s="20" t="s">
        <v>4824</v>
      </c>
    </row>
    <row r="2569" spans="1:1" ht="15" hidden="1" customHeight="1">
      <c r="A2569" s="20" t="s">
        <v>4826</v>
      </c>
    </row>
    <row r="2570" spans="1:1" ht="15" hidden="1" customHeight="1">
      <c r="A2570" s="20" t="s">
        <v>4828</v>
      </c>
    </row>
    <row r="2571" spans="1:1" ht="15" hidden="1" customHeight="1">
      <c r="A2571" s="20" t="s">
        <v>4830</v>
      </c>
    </row>
    <row r="2572" spans="1:1" ht="15" hidden="1" customHeight="1">
      <c r="A2572" s="20" t="s">
        <v>4832</v>
      </c>
    </row>
    <row r="2573" spans="1:1" ht="15" hidden="1" customHeight="1">
      <c r="A2573" s="20" t="s">
        <v>4834</v>
      </c>
    </row>
    <row r="2574" spans="1:1" ht="15" hidden="1" customHeight="1">
      <c r="A2574" s="20" t="s">
        <v>4836</v>
      </c>
    </row>
    <row r="2575" spans="1:1" ht="15" hidden="1" customHeight="1">
      <c r="A2575" s="20" t="s">
        <v>4838</v>
      </c>
    </row>
    <row r="2576" spans="1:1" ht="15" hidden="1" customHeight="1">
      <c r="A2576" s="20" t="s">
        <v>4840</v>
      </c>
    </row>
    <row r="2577" spans="1:1" ht="15" hidden="1" customHeight="1">
      <c r="A2577" s="20" t="s">
        <v>4842</v>
      </c>
    </row>
    <row r="2578" spans="1:1" ht="15" hidden="1" customHeight="1">
      <c r="A2578" s="20" t="s">
        <v>4844</v>
      </c>
    </row>
    <row r="2579" spans="1:1" ht="15" hidden="1" customHeight="1">
      <c r="A2579" s="20" t="s">
        <v>4846</v>
      </c>
    </row>
    <row r="2580" spans="1:1" ht="15" hidden="1" customHeight="1">
      <c r="A2580" s="20" t="s">
        <v>4848</v>
      </c>
    </row>
    <row r="2581" spans="1:1" ht="15" hidden="1" customHeight="1">
      <c r="A2581" s="20" t="s">
        <v>4850</v>
      </c>
    </row>
    <row r="2582" spans="1:1" ht="15" hidden="1" customHeight="1">
      <c r="A2582" s="20" t="s">
        <v>4852</v>
      </c>
    </row>
    <row r="2583" spans="1:1" ht="15" hidden="1" customHeight="1">
      <c r="A2583" s="20" t="s">
        <v>4854</v>
      </c>
    </row>
    <row r="2584" spans="1:1" ht="15" hidden="1" customHeight="1">
      <c r="A2584" s="20" t="s">
        <v>4856</v>
      </c>
    </row>
    <row r="2585" spans="1:1" ht="15" hidden="1" customHeight="1">
      <c r="A2585" s="20" t="s">
        <v>4858</v>
      </c>
    </row>
    <row r="2586" spans="1:1" ht="15" hidden="1" customHeight="1">
      <c r="A2586" s="20" t="s">
        <v>4860</v>
      </c>
    </row>
    <row r="2587" spans="1:1" ht="15" hidden="1" customHeight="1">
      <c r="A2587" s="20" t="s">
        <v>4862</v>
      </c>
    </row>
    <row r="2588" spans="1:1" ht="15" hidden="1" customHeight="1">
      <c r="A2588" s="20" t="s">
        <v>4864</v>
      </c>
    </row>
    <row r="2589" spans="1:1" ht="15" hidden="1" customHeight="1">
      <c r="A2589" s="20" t="s">
        <v>4866</v>
      </c>
    </row>
    <row r="2590" spans="1:1" ht="15" hidden="1" customHeight="1">
      <c r="A2590" s="20" t="s">
        <v>4868</v>
      </c>
    </row>
    <row r="2591" spans="1:1" ht="15" hidden="1" customHeight="1">
      <c r="A2591" s="20" t="s">
        <v>4870</v>
      </c>
    </row>
    <row r="2592" spans="1:1" ht="15" hidden="1" customHeight="1">
      <c r="A2592" s="20" t="s">
        <v>4872</v>
      </c>
    </row>
    <row r="2593" spans="1:1" ht="15" hidden="1" customHeight="1">
      <c r="A2593" s="20" t="s">
        <v>4874</v>
      </c>
    </row>
    <row r="2594" spans="1:1" ht="15" hidden="1" customHeight="1">
      <c r="A2594" s="20" t="s">
        <v>4876</v>
      </c>
    </row>
    <row r="2595" spans="1:1" ht="15" hidden="1" customHeight="1">
      <c r="A2595" s="20" t="s">
        <v>4878</v>
      </c>
    </row>
    <row r="2596" spans="1:1" ht="15" hidden="1" customHeight="1">
      <c r="A2596" s="20" t="s">
        <v>4880</v>
      </c>
    </row>
    <row r="2597" spans="1:1" ht="15" hidden="1" customHeight="1">
      <c r="A2597" s="20" t="s">
        <v>4882</v>
      </c>
    </row>
    <row r="2598" spans="1:1" ht="15" hidden="1" customHeight="1">
      <c r="A2598" s="20" t="s">
        <v>4884</v>
      </c>
    </row>
    <row r="2599" spans="1:1" ht="15" hidden="1" customHeight="1">
      <c r="A2599" s="20" t="s">
        <v>4886</v>
      </c>
    </row>
    <row r="2600" spans="1:1" ht="15" hidden="1" customHeight="1">
      <c r="A2600" s="20" t="s">
        <v>4888</v>
      </c>
    </row>
    <row r="2601" spans="1:1" ht="15" hidden="1" customHeight="1">
      <c r="A2601" s="20" t="s">
        <v>4890</v>
      </c>
    </row>
    <row r="2602" spans="1:1" ht="15" hidden="1" customHeight="1">
      <c r="A2602" s="20" t="s">
        <v>4892</v>
      </c>
    </row>
    <row r="2603" spans="1:1" ht="15" hidden="1" customHeight="1">
      <c r="A2603" s="20" t="s">
        <v>4894</v>
      </c>
    </row>
    <row r="2604" spans="1:1" ht="15" hidden="1" customHeight="1">
      <c r="A2604" s="20" t="s">
        <v>4896</v>
      </c>
    </row>
    <row r="2605" spans="1:1" ht="15" hidden="1" customHeight="1">
      <c r="A2605" s="20" t="s">
        <v>4898</v>
      </c>
    </row>
    <row r="2606" spans="1:1" ht="15" hidden="1" customHeight="1">
      <c r="A2606" s="20" t="s">
        <v>4900</v>
      </c>
    </row>
    <row r="2607" spans="1:1" ht="15" hidden="1" customHeight="1">
      <c r="A2607" s="20" t="s">
        <v>4902</v>
      </c>
    </row>
    <row r="2608" spans="1:1" ht="15" hidden="1" customHeight="1">
      <c r="A2608" s="20" t="s">
        <v>4904</v>
      </c>
    </row>
    <row r="2609" spans="1:1" ht="15" hidden="1" customHeight="1">
      <c r="A2609" s="20" t="s">
        <v>4906</v>
      </c>
    </row>
    <row r="2610" spans="1:1" ht="15" hidden="1" customHeight="1">
      <c r="A2610" s="20" t="s">
        <v>4908</v>
      </c>
    </row>
    <row r="2611" spans="1:1" ht="15" hidden="1" customHeight="1">
      <c r="A2611" s="20" t="s">
        <v>4910</v>
      </c>
    </row>
    <row r="2612" spans="1:1" ht="15" hidden="1" customHeight="1">
      <c r="A2612" s="20" t="s">
        <v>4912</v>
      </c>
    </row>
    <row r="2613" spans="1:1" ht="15" hidden="1" customHeight="1">
      <c r="A2613" s="20" t="s">
        <v>4914</v>
      </c>
    </row>
    <row r="2614" spans="1:1" ht="15" hidden="1" customHeight="1">
      <c r="A2614" s="20" t="s">
        <v>4916</v>
      </c>
    </row>
    <row r="2615" spans="1:1" ht="15" hidden="1" customHeight="1">
      <c r="A2615" s="20" t="s">
        <v>4918</v>
      </c>
    </row>
    <row r="2616" spans="1:1" ht="15" hidden="1" customHeight="1">
      <c r="A2616" s="20" t="s">
        <v>4920</v>
      </c>
    </row>
    <row r="2617" spans="1:1" ht="15" hidden="1" customHeight="1">
      <c r="A2617" s="20" t="s">
        <v>4922</v>
      </c>
    </row>
    <row r="2618" spans="1:1" ht="15" hidden="1" customHeight="1">
      <c r="A2618" s="20" t="s">
        <v>4924</v>
      </c>
    </row>
    <row r="2619" spans="1:1" ht="15" hidden="1" customHeight="1">
      <c r="A2619" s="20" t="s">
        <v>4926</v>
      </c>
    </row>
    <row r="2620" spans="1:1" ht="15" hidden="1" customHeight="1">
      <c r="A2620" s="20" t="s">
        <v>4928</v>
      </c>
    </row>
    <row r="2621" spans="1:1" ht="15" hidden="1" customHeight="1">
      <c r="A2621" s="20" t="s">
        <v>4930</v>
      </c>
    </row>
    <row r="2622" spans="1:1" ht="15" hidden="1" customHeight="1">
      <c r="A2622" s="20" t="s">
        <v>4932</v>
      </c>
    </row>
    <row r="2623" spans="1:1" ht="15" hidden="1" customHeight="1">
      <c r="A2623" s="20" t="s">
        <v>4934</v>
      </c>
    </row>
    <row r="2624" spans="1:1" ht="15" hidden="1" customHeight="1">
      <c r="A2624" s="20" t="s">
        <v>4936</v>
      </c>
    </row>
    <row r="2625" spans="1:1" ht="15" hidden="1" customHeight="1">
      <c r="A2625" s="20" t="s">
        <v>4938</v>
      </c>
    </row>
    <row r="2626" spans="1:1" ht="15" hidden="1" customHeight="1">
      <c r="A2626" s="20" t="s">
        <v>4940</v>
      </c>
    </row>
    <row r="2627" spans="1:1" ht="15" hidden="1" customHeight="1">
      <c r="A2627" s="20" t="s">
        <v>4942</v>
      </c>
    </row>
    <row r="2628" spans="1:1" ht="15" hidden="1" customHeight="1">
      <c r="A2628" s="20" t="s">
        <v>4944</v>
      </c>
    </row>
    <row r="2629" spans="1:1" ht="15" hidden="1" customHeight="1">
      <c r="A2629" s="20" t="s">
        <v>4946</v>
      </c>
    </row>
    <row r="2630" spans="1:1" ht="15" hidden="1" customHeight="1">
      <c r="A2630" s="20" t="s">
        <v>4948</v>
      </c>
    </row>
    <row r="2631" spans="1:1" ht="15" hidden="1" customHeight="1">
      <c r="A2631" s="20" t="s">
        <v>4950</v>
      </c>
    </row>
    <row r="2632" spans="1:1" ht="15" hidden="1" customHeight="1">
      <c r="A2632" s="20" t="s">
        <v>4952</v>
      </c>
    </row>
    <row r="2633" spans="1:1" ht="15" hidden="1" customHeight="1">
      <c r="A2633" s="20" t="s">
        <v>4954</v>
      </c>
    </row>
    <row r="2634" spans="1:1" ht="15" hidden="1" customHeight="1">
      <c r="A2634" s="20" t="s">
        <v>4956</v>
      </c>
    </row>
    <row r="2635" spans="1:1" ht="15" hidden="1" customHeight="1">
      <c r="A2635" s="20" t="s">
        <v>4958</v>
      </c>
    </row>
    <row r="2636" spans="1:1" ht="15" hidden="1" customHeight="1">
      <c r="A2636" s="20" t="s">
        <v>4960</v>
      </c>
    </row>
    <row r="2637" spans="1:1" ht="15" hidden="1" customHeight="1">
      <c r="A2637" s="20" t="s">
        <v>4962</v>
      </c>
    </row>
    <row r="2638" spans="1:1" ht="15" hidden="1" customHeight="1">
      <c r="A2638" s="20" t="s">
        <v>4964</v>
      </c>
    </row>
    <row r="2639" spans="1:1" ht="15" hidden="1" customHeight="1">
      <c r="A2639" s="20" t="s">
        <v>4966</v>
      </c>
    </row>
    <row r="2640" spans="1:1" ht="15" hidden="1" customHeight="1">
      <c r="A2640" s="20" t="s">
        <v>4968</v>
      </c>
    </row>
    <row r="2641" spans="1:1" ht="15" hidden="1" customHeight="1">
      <c r="A2641" s="20" t="s">
        <v>4970</v>
      </c>
    </row>
    <row r="2642" spans="1:1" ht="15" hidden="1" customHeight="1">
      <c r="A2642" s="20" t="s">
        <v>4972</v>
      </c>
    </row>
    <row r="2643" spans="1:1" ht="15" hidden="1" customHeight="1">
      <c r="A2643" s="20" t="s">
        <v>4974</v>
      </c>
    </row>
    <row r="2644" spans="1:1" ht="15" hidden="1" customHeight="1">
      <c r="A2644" s="20" t="s">
        <v>4976</v>
      </c>
    </row>
    <row r="2645" spans="1:1" ht="15" hidden="1" customHeight="1">
      <c r="A2645" s="20" t="s">
        <v>4978</v>
      </c>
    </row>
    <row r="2646" spans="1:1" ht="15" hidden="1" customHeight="1">
      <c r="A2646" s="20" t="s">
        <v>4980</v>
      </c>
    </row>
    <row r="2647" spans="1:1" ht="15" hidden="1" customHeight="1">
      <c r="A2647" s="20" t="s">
        <v>4982</v>
      </c>
    </row>
    <row r="2648" spans="1:1" ht="15" hidden="1" customHeight="1">
      <c r="A2648" s="20" t="s">
        <v>4984</v>
      </c>
    </row>
    <row r="2649" spans="1:1" ht="15" hidden="1" customHeight="1">
      <c r="A2649" s="20" t="s">
        <v>4986</v>
      </c>
    </row>
    <row r="2650" spans="1:1" ht="15" hidden="1" customHeight="1">
      <c r="A2650" s="20" t="s">
        <v>4988</v>
      </c>
    </row>
    <row r="2651" spans="1:1" ht="15" hidden="1" customHeight="1">
      <c r="A2651" s="20" t="s">
        <v>4990</v>
      </c>
    </row>
    <row r="2652" spans="1:1" ht="15" hidden="1" customHeight="1">
      <c r="A2652" s="20" t="s">
        <v>4992</v>
      </c>
    </row>
    <row r="2653" spans="1:1" ht="15" hidden="1" customHeight="1">
      <c r="A2653" s="20" t="s">
        <v>4994</v>
      </c>
    </row>
    <row r="2654" spans="1:1" ht="15" hidden="1" customHeight="1">
      <c r="A2654" s="20" t="s">
        <v>4996</v>
      </c>
    </row>
    <row r="2655" spans="1:1" ht="15" hidden="1" customHeight="1">
      <c r="A2655" s="20" t="s">
        <v>4998</v>
      </c>
    </row>
    <row r="2656" spans="1:1" ht="15" hidden="1" customHeight="1">
      <c r="A2656" s="20" t="s">
        <v>5000</v>
      </c>
    </row>
    <row r="2657" spans="1:1" ht="15" hidden="1" customHeight="1">
      <c r="A2657" s="20" t="s">
        <v>5002</v>
      </c>
    </row>
    <row r="2658" spans="1:1" ht="15" hidden="1" customHeight="1">
      <c r="A2658" s="20" t="s">
        <v>5004</v>
      </c>
    </row>
    <row r="2659" spans="1:1" ht="15" hidden="1" customHeight="1">
      <c r="A2659" s="20" t="s">
        <v>5006</v>
      </c>
    </row>
    <row r="2660" spans="1:1" ht="15" hidden="1" customHeight="1">
      <c r="A2660" s="20" t="s">
        <v>5008</v>
      </c>
    </row>
    <row r="2661" spans="1:1" ht="15" hidden="1" customHeight="1">
      <c r="A2661" s="20" t="s">
        <v>5010</v>
      </c>
    </row>
    <row r="2662" spans="1:1" ht="15" hidden="1" customHeight="1">
      <c r="A2662" s="20" t="s">
        <v>5012</v>
      </c>
    </row>
    <row r="2663" spans="1:1" ht="15" hidden="1" customHeight="1">
      <c r="A2663" s="20" t="s">
        <v>5014</v>
      </c>
    </row>
    <row r="2664" spans="1:1" ht="15" hidden="1" customHeight="1">
      <c r="A2664" s="20" t="s">
        <v>5016</v>
      </c>
    </row>
    <row r="2665" spans="1:1" ht="15" hidden="1" customHeight="1">
      <c r="A2665" s="20" t="s">
        <v>5018</v>
      </c>
    </row>
    <row r="2666" spans="1:1" ht="15" hidden="1" customHeight="1">
      <c r="A2666" s="20" t="s">
        <v>5020</v>
      </c>
    </row>
    <row r="2667" spans="1:1" ht="15" hidden="1" customHeight="1">
      <c r="A2667" s="20" t="s">
        <v>5022</v>
      </c>
    </row>
    <row r="2668" spans="1:1" ht="15" hidden="1" customHeight="1">
      <c r="A2668" s="20" t="s">
        <v>5024</v>
      </c>
    </row>
    <row r="2669" spans="1:1" ht="15" hidden="1" customHeight="1">
      <c r="A2669" s="20" t="s">
        <v>5026</v>
      </c>
    </row>
    <row r="2670" spans="1:1" ht="15" hidden="1" customHeight="1">
      <c r="A2670" s="20" t="s">
        <v>5028</v>
      </c>
    </row>
    <row r="2671" spans="1:1" ht="15" hidden="1" customHeight="1">
      <c r="A2671" s="20" t="s">
        <v>5030</v>
      </c>
    </row>
    <row r="2672" spans="1:1" ht="15" hidden="1" customHeight="1">
      <c r="A2672" s="20" t="s">
        <v>5032</v>
      </c>
    </row>
    <row r="2673" spans="1:1" ht="15" hidden="1" customHeight="1">
      <c r="A2673" s="20" t="s">
        <v>5034</v>
      </c>
    </row>
    <row r="2674" spans="1:1" ht="15" hidden="1" customHeight="1">
      <c r="A2674" s="20" t="s">
        <v>5036</v>
      </c>
    </row>
    <row r="2675" spans="1:1" ht="15" hidden="1" customHeight="1">
      <c r="A2675" s="20" t="s">
        <v>5038</v>
      </c>
    </row>
    <row r="2676" spans="1:1" ht="15" hidden="1" customHeight="1">
      <c r="A2676" s="20" t="s">
        <v>5040</v>
      </c>
    </row>
    <row r="2677" spans="1:1" ht="15" hidden="1" customHeight="1">
      <c r="A2677" s="20" t="s">
        <v>5042</v>
      </c>
    </row>
    <row r="2678" spans="1:1" ht="15" hidden="1" customHeight="1">
      <c r="A2678" s="20" t="s">
        <v>5044</v>
      </c>
    </row>
    <row r="2679" spans="1:1" ht="15" hidden="1" customHeight="1">
      <c r="A2679" s="20" t="s">
        <v>5046</v>
      </c>
    </row>
    <row r="2680" spans="1:1" ht="15" hidden="1" customHeight="1">
      <c r="A2680" s="20" t="s">
        <v>5048</v>
      </c>
    </row>
    <row r="2681" spans="1:1" ht="15" hidden="1" customHeight="1">
      <c r="A2681" s="20" t="s">
        <v>5050</v>
      </c>
    </row>
    <row r="2682" spans="1:1" ht="15" hidden="1" customHeight="1">
      <c r="A2682" s="20" t="s">
        <v>5052</v>
      </c>
    </row>
    <row r="2683" spans="1:1" ht="15" hidden="1" customHeight="1">
      <c r="A2683" s="20" t="s">
        <v>5054</v>
      </c>
    </row>
    <row r="2684" spans="1:1" ht="15" hidden="1" customHeight="1">
      <c r="A2684" s="20" t="s">
        <v>5056</v>
      </c>
    </row>
    <row r="2685" spans="1:1" ht="15" hidden="1" customHeight="1">
      <c r="A2685" s="20" t="s">
        <v>5058</v>
      </c>
    </row>
    <row r="2686" spans="1:1" ht="15" hidden="1" customHeight="1">
      <c r="A2686" s="20" t="s">
        <v>5060</v>
      </c>
    </row>
    <row r="2687" spans="1:1" ht="15" hidden="1" customHeight="1">
      <c r="A2687" s="20" t="s">
        <v>5062</v>
      </c>
    </row>
    <row r="2688" spans="1:1" ht="15" hidden="1" customHeight="1">
      <c r="A2688" s="20" t="s">
        <v>5064</v>
      </c>
    </row>
    <row r="2689" spans="1:1" ht="15" hidden="1" customHeight="1">
      <c r="A2689" s="20" t="s">
        <v>5066</v>
      </c>
    </row>
    <row r="2690" spans="1:1" ht="15" hidden="1" customHeight="1">
      <c r="A2690" s="20" t="s">
        <v>5068</v>
      </c>
    </row>
    <row r="2691" spans="1:1" ht="15" hidden="1" customHeight="1">
      <c r="A2691" s="20" t="s">
        <v>5070</v>
      </c>
    </row>
    <row r="2692" spans="1:1" ht="15" hidden="1" customHeight="1">
      <c r="A2692" s="20" t="s">
        <v>5072</v>
      </c>
    </row>
    <row r="2693" spans="1:1" ht="15" hidden="1" customHeight="1">
      <c r="A2693" s="20" t="s">
        <v>5074</v>
      </c>
    </row>
    <row r="2694" spans="1:1" ht="15" hidden="1" customHeight="1">
      <c r="A2694" s="20" t="s">
        <v>5076</v>
      </c>
    </row>
    <row r="2695" spans="1:1" ht="15" hidden="1" customHeight="1">
      <c r="A2695" s="20" t="s">
        <v>5078</v>
      </c>
    </row>
    <row r="2696" spans="1:1" ht="15" hidden="1" customHeight="1">
      <c r="A2696" s="20" t="s">
        <v>5080</v>
      </c>
    </row>
    <row r="2697" spans="1:1" ht="15" hidden="1" customHeight="1">
      <c r="A2697" s="20" t="s">
        <v>5082</v>
      </c>
    </row>
    <row r="2698" spans="1:1" ht="15" hidden="1" customHeight="1">
      <c r="A2698" s="20" t="s">
        <v>5084</v>
      </c>
    </row>
    <row r="2699" spans="1:1" ht="15" hidden="1" customHeight="1">
      <c r="A2699" s="20" t="s">
        <v>5086</v>
      </c>
    </row>
    <row r="2700" spans="1:1" ht="15" hidden="1" customHeight="1">
      <c r="A2700" s="20" t="s">
        <v>5088</v>
      </c>
    </row>
    <row r="2701" spans="1:1" ht="15" hidden="1" customHeight="1">
      <c r="A2701" s="20" t="s">
        <v>5090</v>
      </c>
    </row>
    <row r="2702" spans="1:1" ht="15" hidden="1" customHeight="1">
      <c r="A2702" s="20" t="s">
        <v>5092</v>
      </c>
    </row>
    <row r="2703" spans="1:1" ht="15" hidden="1" customHeight="1">
      <c r="A2703" s="20" t="s">
        <v>5094</v>
      </c>
    </row>
    <row r="2704" spans="1:1" ht="15" hidden="1" customHeight="1">
      <c r="A2704" s="20" t="s">
        <v>5096</v>
      </c>
    </row>
    <row r="2705" spans="1:1" ht="15" hidden="1" customHeight="1">
      <c r="A2705" s="20" t="s">
        <v>5098</v>
      </c>
    </row>
    <row r="2706" spans="1:1" ht="15" hidden="1" customHeight="1">
      <c r="A2706" s="20" t="s">
        <v>5100</v>
      </c>
    </row>
    <row r="2707" spans="1:1" ht="15" hidden="1" customHeight="1">
      <c r="A2707" s="20" t="s">
        <v>5102</v>
      </c>
    </row>
    <row r="2708" spans="1:1" ht="15" hidden="1" customHeight="1">
      <c r="A2708" s="20" t="s">
        <v>5104</v>
      </c>
    </row>
    <row r="2709" spans="1:1" ht="15" hidden="1" customHeight="1">
      <c r="A2709" s="20" t="s">
        <v>5106</v>
      </c>
    </row>
    <row r="2710" spans="1:1" ht="15" hidden="1" customHeight="1">
      <c r="A2710" s="20" t="s">
        <v>5108</v>
      </c>
    </row>
    <row r="2711" spans="1:1" ht="15" hidden="1" customHeight="1">
      <c r="A2711" s="20" t="s">
        <v>5110</v>
      </c>
    </row>
    <row r="2712" spans="1:1" ht="15" hidden="1" customHeight="1">
      <c r="A2712" s="20" t="s">
        <v>5112</v>
      </c>
    </row>
    <row r="2713" spans="1:1" ht="15" hidden="1" customHeight="1">
      <c r="A2713" s="20" t="s">
        <v>5114</v>
      </c>
    </row>
    <row r="2714" spans="1:1" ht="15" hidden="1" customHeight="1">
      <c r="A2714" s="20" t="s">
        <v>5116</v>
      </c>
    </row>
    <row r="2715" spans="1:1" ht="15" hidden="1" customHeight="1">
      <c r="A2715" s="20" t="s">
        <v>5118</v>
      </c>
    </row>
    <row r="2716" spans="1:1" ht="15" hidden="1" customHeight="1">
      <c r="A2716" s="20" t="s">
        <v>5120</v>
      </c>
    </row>
    <row r="2717" spans="1:1" ht="15" hidden="1" customHeight="1">
      <c r="A2717" s="20" t="s">
        <v>5122</v>
      </c>
    </row>
    <row r="2718" spans="1:1" ht="15" hidden="1" customHeight="1">
      <c r="A2718" s="20" t="s">
        <v>5124</v>
      </c>
    </row>
    <row r="2719" spans="1:1" ht="15" hidden="1" customHeight="1">
      <c r="A2719" s="20" t="s">
        <v>5126</v>
      </c>
    </row>
    <row r="2720" spans="1:1" ht="15" hidden="1" customHeight="1">
      <c r="A2720" s="20" t="s">
        <v>5128</v>
      </c>
    </row>
    <row r="2721" spans="1:1" ht="15" hidden="1" customHeight="1">
      <c r="A2721" s="20" t="s">
        <v>5130</v>
      </c>
    </row>
    <row r="2722" spans="1:1" ht="15" hidden="1" customHeight="1">
      <c r="A2722" s="20" t="s">
        <v>5132</v>
      </c>
    </row>
    <row r="2723" spans="1:1" ht="15" hidden="1" customHeight="1">
      <c r="A2723" s="20" t="s">
        <v>5134</v>
      </c>
    </row>
    <row r="2724" spans="1:1" ht="15" hidden="1" customHeight="1">
      <c r="A2724" s="20" t="s">
        <v>5136</v>
      </c>
    </row>
    <row r="2725" spans="1:1" ht="15" hidden="1" customHeight="1">
      <c r="A2725" s="20" t="s">
        <v>5138</v>
      </c>
    </row>
    <row r="2726" spans="1:1" ht="15" hidden="1" customHeight="1">
      <c r="A2726" s="20" t="s">
        <v>5140</v>
      </c>
    </row>
    <row r="2727" spans="1:1" ht="15" hidden="1" customHeight="1">
      <c r="A2727" s="20" t="s">
        <v>5142</v>
      </c>
    </row>
    <row r="2728" spans="1:1" ht="15" hidden="1" customHeight="1">
      <c r="A2728" s="20" t="s">
        <v>5144</v>
      </c>
    </row>
    <row r="2729" spans="1:1" ht="15" hidden="1" customHeight="1">
      <c r="A2729" s="20" t="s">
        <v>5146</v>
      </c>
    </row>
    <row r="2730" spans="1:1" ht="15" hidden="1" customHeight="1">
      <c r="A2730" s="20" t="s">
        <v>5148</v>
      </c>
    </row>
    <row r="2731" spans="1:1" ht="15" hidden="1" customHeight="1">
      <c r="A2731" s="20" t="s">
        <v>5150</v>
      </c>
    </row>
    <row r="2732" spans="1:1" ht="15" hidden="1" customHeight="1">
      <c r="A2732" s="20" t="s">
        <v>5152</v>
      </c>
    </row>
    <row r="2733" spans="1:1" ht="15" hidden="1" customHeight="1">
      <c r="A2733" s="20" t="s">
        <v>5154</v>
      </c>
    </row>
    <row r="2734" spans="1:1" ht="15" hidden="1" customHeight="1">
      <c r="A2734" s="20" t="s">
        <v>5156</v>
      </c>
    </row>
    <row r="2735" spans="1:1" ht="15" hidden="1" customHeight="1">
      <c r="A2735" s="20" t="s">
        <v>5158</v>
      </c>
    </row>
    <row r="2736" spans="1:1" ht="15" hidden="1" customHeight="1">
      <c r="A2736" s="20" t="s">
        <v>5160</v>
      </c>
    </row>
    <row r="2737" spans="1:1" ht="15" hidden="1" customHeight="1">
      <c r="A2737" s="20" t="s">
        <v>5162</v>
      </c>
    </row>
    <row r="2738" spans="1:1" ht="15" hidden="1" customHeight="1">
      <c r="A2738" s="20" t="s">
        <v>5164</v>
      </c>
    </row>
    <row r="2739" spans="1:1" ht="15" hidden="1" customHeight="1">
      <c r="A2739" s="20" t="s">
        <v>5166</v>
      </c>
    </row>
    <row r="2740" spans="1:1" ht="15" hidden="1" customHeight="1">
      <c r="A2740" s="20" t="s">
        <v>5168</v>
      </c>
    </row>
    <row r="2741" spans="1:1" ht="15" hidden="1" customHeight="1">
      <c r="A2741" s="20" t="s">
        <v>5170</v>
      </c>
    </row>
    <row r="2742" spans="1:1" ht="15" hidden="1" customHeight="1">
      <c r="A2742" s="20" t="s">
        <v>5172</v>
      </c>
    </row>
    <row r="2743" spans="1:1" ht="15" hidden="1" customHeight="1">
      <c r="A2743" s="20" t="s">
        <v>5174</v>
      </c>
    </row>
    <row r="2744" spans="1:1" ht="15" hidden="1" customHeight="1">
      <c r="A2744" s="20" t="s">
        <v>5176</v>
      </c>
    </row>
    <row r="2745" spans="1:1" ht="15" hidden="1" customHeight="1">
      <c r="A2745" s="20" t="s">
        <v>5178</v>
      </c>
    </row>
    <row r="2746" spans="1:1" ht="15" hidden="1" customHeight="1">
      <c r="A2746" s="20" t="s">
        <v>5180</v>
      </c>
    </row>
    <row r="2747" spans="1:1" ht="15" hidden="1" customHeight="1">
      <c r="A2747" s="20" t="s">
        <v>5182</v>
      </c>
    </row>
    <row r="2748" spans="1:1" ht="15" hidden="1" customHeight="1">
      <c r="A2748" s="20" t="s">
        <v>5184</v>
      </c>
    </row>
    <row r="2749" spans="1:1" ht="15" hidden="1" customHeight="1">
      <c r="A2749" s="20" t="s">
        <v>5186</v>
      </c>
    </row>
    <row r="2750" spans="1:1" ht="15" hidden="1" customHeight="1">
      <c r="A2750" s="20" t="s">
        <v>5188</v>
      </c>
    </row>
    <row r="2751" spans="1:1" ht="15" hidden="1" customHeight="1">
      <c r="A2751" s="20" t="s">
        <v>5190</v>
      </c>
    </row>
    <row r="2752" spans="1:1" ht="15" hidden="1" customHeight="1">
      <c r="A2752" s="20" t="s">
        <v>5192</v>
      </c>
    </row>
    <row r="2753" spans="1:1" ht="15" hidden="1" customHeight="1">
      <c r="A2753" s="20" t="s">
        <v>5194</v>
      </c>
    </row>
    <row r="2754" spans="1:1" ht="15" hidden="1" customHeight="1">
      <c r="A2754" s="20" t="s">
        <v>5196</v>
      </c>
    </row>
    <row r="2755" spans="1:1" ht="15" hidden="1" customHeight="1">
      <c r="A2755" s="20" t="s">
        <v>5198</v>
      </c>
    </row>
    <row r="2756" spans="1:1" ht="15" hidden="1" customHeight="1">
      <c r="A2756" s="20" t="s">
        <v>5200</v>
      </c>
    </row>
    <row r="2757" spans="1:1" ht="15" hidden="1" customHeight="1">
      <c r="A2757" s="20" t="s">
        <v>5202</v>
      </c>
    </row>
    <row r="2758" spans="1:1" ht="15" hidden="1" customHeight="1">
      <c r="A2758" s="20" t="s">
        <v>5204</v>
      </c>
    </row>
    <row r="2759" spans="1:1" ht="15" hidden="1" customHeight="1">
      <c r="A2759" s="20" t="s">
        <v>5206</v>
      </c>
    </row>
    <row r="2760" spans="1:1" ht="15" hidden="1" customHeight="1">
      <c r="A2760" s="20" t="s">
        <v>5208</v>
      </c>
    </row>
    <row r="2761" spans="1:1" ht="15" hidden="1" customHeight="1">
      <c r="A2761" s="20" t="s">
        <v>5210</v>
      </c>
    </row>
    <row r="2762" spans="1:1" ht="15" hidden="1" customHeight="1">
      <c r="A2762" s="20" t="s">
        <v>5212</v>
      </c>
    </row>
    <row r="2763" spans="1:1" ht="15" hidden="1" customHeight="1">
      <c r="A2763" s="20" t="s">
        <v>5214</v>
      </c>
    </row>
    <row r="2764" spans="1:1" ht="15" hidden="1" customHeight="1">
      <c r="A2764" s="20" t="s">
        <v>5216</v>
      </c>
    </row>
    <row r="2765" spans="1:1" ht="15" hidden="1" customHeight="1">
      <c r="A2765" s="20" t="s">
        <v>5218</v>
      </c>
    </row>
    <row r="2766" spans="1:1" ht="15" hidden="1" customHeight="1">
      <c r="A2766" s="20" t="s">
        <v>5220</v>
      </c>
    </row>
    <row r="2767" spans="1:1" ht="15" hidden="1" customHeight="1">
      <c r="A2767" s="20" t="s">
        <v>5222</v>
      </c>
    </row>
    <row r="2768" spans="1:1" ht="15" hidden="1" customHeight="1">
      <c r="A2768" s="20" t="s">
        <v>5224</v>
      </c>
    </row>
    <row r="2769" spans="1:1" ht="15" hidden="1" customHeight="1">
      <c r="A2769" s="20" t="s">
        <v>5226</v>
      </c>
    </row>
    <row r="2770" spans="1:1" ht="15" hidden="1" customHeight="1">
      <c r="A2770" s="20" t="s">
        <v>5228</v>
      </c>
    </row>
    <row r="2771" spans="1:1" ht="15" hidden="1" customHeight="1">
      <c r="A2771" s="20" t="s">
        <v>5230</v>
      </c>
    </row>
    <row r="2772" spans="1:1" ht="15" hidden="1" customHeight="1">
      <c r="A2772" s="20" t="s">
        <v>5232</v>
      </c>
    </row>
    <row r="2773" spans="1:1" ht="15" hidden="1" customHeight="1">
      <c r="A2773" s="20" t="s">
        <v>5234</v>
      </c>
    </row>
    <row r="2774" spans="1:1" ht="15" hidden="1" customHeight="1">
      <c r="A2774" s="20" t="s">
        <v>5236</v>
      </c>
    </row>
    <row r="2775" spans="1:1" ht="15" hidden="1" customHeight="1">
      <c r="A2775" s="20" t="s">
        <v>5238</v>
      </c>
    </row>
    <row r="2776" spans="1:1" ht="15" hidden="1" customHeight="1">
      <c r="A2776" s="20" t="s">
        <v>5240</v>
      </c>
    </row>
    <row r="2777" spans="1:1" ht="15" hidden="1" customHeight="1">
      <c r="A2777" s="20" t="s">
        <v>5242</v>
      </c>
    </row>
    <row r="2778" spans="1:1" ht="15" hidden="1" customHeight="1">
      <c r="A2778" s="20" t="s">
        <v>5244</v>
      </c>
    </row>
    <row r="2779" spans="1:1" ht="15" hidden="1" customHeight="1">
      <c r="A2779" s="20" t="s">
        <v>5246</v>
      </c>
    </row>
    <row r="2780" spans="1:1" ht="15" hidden="1" customHeight="1">
      <c r="A2780" s="20" t="s">
        <v>5248</v>
      </c>
    </row>
    <row r="2781" spans="1:1" ht="15" hidden="1" customHeight="1">
      <c r="A2781" s="20" t="s">
        <v>5250</v>
      </c>
    </row>
    <row r="2782" spans="1:1" ht="15" hidden="1" customHeight="1">
      <c r="A2782" s="20" t="s">
        <v>5252</v>
      </c>
    </row>
    <row r="2783" spans="1:1" ht="15" hidden="1" customHeight="1">
      <c r="A2783" s="20" t="s">
        <v>5254</v>
      </c>
    </row>
    <row r="2784" spans="1:1" ht="15" hidden="1" customHeight="1">
      <c r="A2784" s="20" t="s">
        <v>5256</v>
      </c>
    </row>
    <row r="2785" spans="1:1" ht="15" hidden="1" customHeight="1">
      <c r="A2785" s="20" t="s">
        <v>5258</v>
      </c>
    </row>
    <row r="2786" spans="1:1" ht="15" hidden="1" customHeight="1">
      <c r="A2786" s="20" t="s">
        <v>5260</v>
      </c>
    </row>
    <row r="2787" spans="1:1" ht="15" hidden="1" customHeight="1">
      <c r="A2787" s="20" t="s">
        <v>5262</v>
      </c>
    </row>
    <row r="2788" spans="1:1" ht="15" hidden="1" customHeight="1">
      <c r="A2788" s="20" t="s">
        <v>5264</v>
      </c>
    </row>
    <row r="2789" spans="1:1" ht="15" hidden="1" customHeight="1">
      <c r="A2789" s="20" t="s">
        <v>5266</v>
      </c>
    </row>
    <row r="2790" spans="1:1" ht="15" hidden="1" customHeight="1">
      <c r="A2790" s="20" t="s">
        <v>5268</v>
      </c>
    </row>
    <row r="2791" spans="1:1" ht="15" hidden="1" customHeight="1">
      <c r="A2791" s="20" t="s">
        <v>5270</v>
      </c>
    </row>
    <row r="2792" spans="1:1" ht="15" hidden="1" customHeight="1">
      <c r="A2792" s="20" t="s">
        <v>5272</v>
      </c>
    </row>
    <row r="2793" spans="1:1" ht="15" hidden="1" customHeight="1">
      <c r="A2793" s="20" t="s">
        <v>5274</v>
      </c>
    </row>
    <row r="2794" spans="1:1" ht="15" hidden="1" customHeight="1">
      <c r="A2794" s="20" t="s">
        <v>5276</v>
      </c>
    </row>
    <row r="2795" spans="1:1" ht="15" hidden="1" customHeight="1">
      <c r="A2795" s="20" t="s">
        <v>5278</v>
      </c>
    </row>
    <row r="2796" spans="1:1" ht="15" hidden="1" customHeight="1">
      <c r="A2796" s="20" t="s">
        <v>5280</v>
      </c>
    </row>
    <row r="2797" spans="1:1" ht="15" hidden="1" customHeight="1">
      <c r="A2797" s="20" t="s">
        <v>5282</v>
      </c>
    </row>
    <row r="2798" spans="1:1" ht="15" hidden="1" customHeight="1">
      <c r="A2798" s="20" t="s">
        <v>5284</v>
      </c>
    </row>
    <row r="2799" spans="1:1" ht="15" hidden="1" customHeight="1">
      <c r="A2799" s="20" t="s">
        <v>5286</v>
      </c>
    </row>
    <row r="2800" spans="1:1" ht="15" hidden="1" customHeight="1">
      <c r="A2800" s="20" t="s">
        <v>5288</v>
      </c>
    </row>
    <row r="2801" spans="1:1" ht="15" hidden="1" customHeight="1">
      <c r="A2801" s="20" t="s">
        <v>5290</v>
      </c>
    </row>
    <row r="2802" spans="1:1" ht="15" hidden="1" customHeight="1">
      <c r="A2802" s="20" t="s">
        <v>5292</v>
      </c>
    </row>
    <row r="2803" spans="1:1" ht="15" hidden="1" customHeight="1">
      <c r="A2803" s="20" t="s">
        <v>5294</v>
      </c>
    </row>
    <row r="2804" spans="1:1" ht="15" hidden="1" customHeight="1">
      <c r="A2804" s="20" t="s">
        <v>5296</v>
      </c>
    </row>
    <row r="2805" spans="1:1" ht="15" hidden="1" customHeight="1">
      <c r="A2805" s="20" t="s">
        <v>5298</v>
      </c>
    </row>
    <row r="2806" spans="1:1" ht="15" hidden="1" customHeight="1">
      <c r="A2806" s="20" t="s">
        <v>5300</v>
      </c>
    </row>
    <row r="2807" spans="1:1" ht="15" hidden="1" customHeight="1">
      <c r="A2807" s="20" t="s">
        <v>5302</v>
      </c>
    </row>
    <row r="2808" spans="1:1" ht="15" hidden="1" customHeight="1">
      <c r="A2808" s="20" t="s">
        <v>5304</v>
      </c>
    </row>
    <row r="2809" spans="1:1" ht="15" hidden="1" customHeight="1">
      <c r="A2809" s="20" t="s">
        <v>5306</v>
      </c>
    </row>
    <row r="2810" spans="1:1" ht="15" hidden="1" customHeight="1">
      <c r="A2810" s="20" t="s">
        <v>5308</v>
      </c>
    </row>
    <row r="2811" spans="1:1" ht="15" hidden="1" customHeight="1">
      <c r="A2811" s="20" t="s">
        <v>5310</v>
      </c>
    </row>
    <row r="2812" spans="1:1" ht="15" hidden="1" customHeight="1">
      <c r="A2812" s="20" t="s">
        <v>5312</v>
      </c>
    </row>
    <row r="2813" spans="1:1" ht="15" hidden="1" customHeight="1">
      <c r="A2813" s="20" t="s">
        <v>5314</v>
      </c>
    </row>
    <row r="2814" spans="1:1" ht="15" hidden="1" customHeight="1">
      <c r="A2814" s="20" t="s">
        <v>5316</v>
      </c>
    </row>
    <row r="2815" spans="1:1" ht="15" hidden="1" customHeight="1">
      <c r="A2815" s="20" t="s">
        <v>5318</v>
      </c>
    </row>
    <row r="2816" spans="1:1" ht="15" hidden="1" customHeight="1">
      <c r="A2816" s="20" t="s">
        <v>5320</v>
      </c>
    </row>
    <row r="2817" spans="1:1" ht="15" hidden="1" customHeight="1">
      <c r="A2817" s="20" t="s">
        <v>5322</v>
      </c>
    </row>
    <row r="2818" spans="1:1" ht="15" hidden="1" customHeight="1">
      <c r="A2818" s="20" t="s">
        <v>5324</v>
      </c>
    </row>
    <row r="2819" spans="1:1" ht="15" hidden="1" customHeight="1">
      <c r="A2819" s="20" t="s">
        <v>5326</v>
      </c>
    </row>
    <row r="2820" spans="1:1" ht="15" hidden="1" customHeight="1">
      <c r="A2820" s="20" t="s">
        <v>5328</v>
      </c>
    </row>
    <row r="2821" spans="1:1" ht="15" hidden="1" customHeight="1">
      <c r="A2821" s="20" t="s">
        <v>5330</v>
      </c>
    </row>
    <row r="2822" spans="1:1" ht="15" hidden="1" customHeight="1">
      <c r="A2822" s="20" t="s">
        <v>5332</v>
      </c>
    </row>
    <row r="2823" spans="1:1" ht="15" hidden="1" customHeight="1">
      <c r="A2823" s="20" t="s">
        <v>5334</v>
      </c>
    </row>
    <row r="2824" spans="1:1" ht="15" hidden="1" customHeight="1">
      <c r="A2824" s="20" t="s">
        <v>5336</v>
      </c>
    </row>
    <row r="2825" spans="1:1" ht="15" hidden="1" customHeight="1">
      <c r="A2825" s="20" t="s">
        <v>5338</v>
      </c>
    </row>
    <row r="2826" spans="1:1" ht="15" hidden="1" customHeight="1">
      <c r="A2826" s="20" t="s">
        <v>5340</v>
      </c>
    </row>
    <row r="2827" spans="1:1" ht="15" hidden="1" customHeight="1">
      <c r="A2827" s="20" t="s">
        <v>5342</v>
      </c>
    </row>
    <row r="2828" spans="1:1" ht="15" hidden="1" customHeight="1">
      <c r="A2828" s="20" t="s">
        <v>5344</v>
      </c>
    </row>
    <row r="2829" spans="1:1" ht="15" hidden="1" customHeight="1">
      <c r="A2829" s="20" t="s">
        <v>5346</v>
      </c>
    </row>
    <row r="2830" spans="1:1" ht="15" hidden="1" customHeight="1">
      <c r="A2830" s="20" t="s">
        <v>5348</v>
      </c>
    </row>
    <row r="2831" spans="1:1" ht="15" hidden="1" customHeight="1">
      <c r="A2831" s="20" t="s">
        <v>5350</v>
      </c>
    </row>
    <row r="2832" spans="1:1" ht="15" hidden="1" customHeight="1">
      <c r="A2832" s="20" t="s">
        <v>5352</v>
      </c>
    </row>
    <row r="2833" spans="1:1" ht="15" hidden="1" customHeight="1">
      <c r="A2833" s="20" t="s">
        <v>5354</v>
      </c>
    </row>
    <row r="2834" spans="1:1" ht="15" hidden="1" customHeight="1">
      <c r="A2834" s="20" t="s">
        <v>5356</v>
      </c>
    </row>
    <row r="2835" spans="1:1" ht="15" hidden="1" customHeight="1">
      <c r="A2835" s="20" t="s">
        <v>5358</v>
      </c>
    </row>
    <row r="2836" spans="1:1" ht="15" hidden="1" customHeight="1">
      <c r="A2836" s="20" t="s">
        <v>5360</v>
      </c>
    </row>
    <row r="2837" spans="1:1" ht="15" hidden="1" customHeight="1">
      <c r="A2837" s="20" t="s">
        <v>5362</v>
      </c>
    </row>
    <row r="2838" spans="1:1" ht="15" hidden="1" customHeight="1">
      <c r="A2838" s="20" t="s">
        <v>5364</v>
      </c>
    </row>
    <row r="2839" spans="1:1" ht="15" hidden="1" customHeight="1">
      <c r="A2839" s="20" t="s">
        <v>5366</v>
      </c>
    </row>
    <row r="2840" spans="1:1" ht="15" hidden="1" customHeight="1">
      <c r="A2840" s="20" t="s">
        <v>5368</v>
      </c>
    </row>
    <row r="2841" spans="1:1" ht="15" hidden="1" customHeight="1">
      <c r="A2841" s="20" t="s">
        <v>5370</v>
      </c>
    </row>
    <row r="2842" spans="1:1" ht="15" hidden="1" customHeight="1">
      <c r="A2842" s="20" t="s">
        <v>5372</v>
      </c>
    </row>
    <row r="2843" spans="1:1" ht="15" hidden="1" customHeight="1">
      <c r="A2843" s="20" t="s">
        <v>5374</v>
      </c>
    </row>
    <row r="2844" spans="1:1" ht="15" hidden="1" customHeight="1">
      <c r="A2844" s="20" t="s">
        <v>5376</v>
      </c>
    </row>
    <row r="2845" spans="1:1" ht="15" hidden="1" customHeight="1">
      <c r="A2845" s="20" t="s">
        <v>5378</v>
      </c>
    </row>
    <row r="2846" spans="1:1" ht="15" hidden="1" customHeight="1">
      <c r="A2846" s="20" t="s">
        <v>5380</v>
      </c>
    </row>
    <row r="2847" spans="1:1" ht="15" hidden="1" customHeight="1">
      <c r="A2847" s="20" t="s">
        <v>5382</v>
      </c>
    </row>
    <row r="2848" spans="1:1" ht="15" hidden="1" customHeight="1">
      <c r="A2848" s="20" t="s">
        <v>5384</v>
      </c>
    </row>
    <row r="2849" spans="1:1" ht="15" hidden="1" customHeight="1">
      <c r="A2849" s="20" t="s">
        <v>5386</v>
      </c>
    </row>
    <row r="2850" spans="1:1" ht="15" hidden="1" customHeight="1">
      <c r="A2850" s="20" t="s">
        <v>5388</v>
      </c>
    </row>
    <row r="2851" spans="1:1" ht="15" hidden="1" customHeight="1">
      <c r="A2851" s="20" t="s">
        <v>5390</v>
      </c>
    </row>
    <row r="2852" spans="1:1" ht="15" hidden="1" customHeight="1">
      <c r="A2852" s="20" t="s">
        <v>5392</v>
      </c>
    </row>
    <row r="2853" spans="1:1" ht="15" hidden="1" customHeight="1">
      <c r="A2853" s="20" t="s">
        <v>5394</v>
      </c>
    </row>
    <row r="2854" spans="1:1" ht="15" hidden="1" customHeight="1">
      <c r="A2854" s="20" t="s">
        <v>5396</v>
      </c>
    </row>
    <row r="2855" spans="1:1" ht="15" hidden="1" customHeight="1">
      <c r="A2855" s="20" t="s">
        <v>5398</v>
      </c>
    </row>
    <row r="2856" spans="1:1" ht="15" hidden="1" customHeight="1">
      <c r="A2856" s="20" t="s">
        <v>5400</v>
      </c>
    </row>
    <row r="2857" spans="1:1" ht="15" hidden="1" customHeight="1">
      <c r="A2857" s="20" t="s">
        <v>5402</v>
      </c>
    </row>
    <row r="2858" spans="1:1" ht="15" hidden="1" customHeight="1">
      <c r="A2858" s="20" t="s">
        <v>5404</v>
      </c>
    </row>
    <row r="2859" spans="1:1" ht="15" hidden="1" customHeight="1">
      <c r="A2859" s="20" t="s">
        <v>5406</v>
      </c>
    </row>
    <row r="2860" spans="1:1" ht="15" hidden="1" customHeight="1">
      <c r="A2860" s="20" t="s">
        <v>5408</v>
      </c>
    </row>
    <row r="2861" spans="1:1" ht="15" hidden="1" customHeight="1">
      <c r="A2861" s="20" t="s">
        <v>5410</v>
      </c>
    </row>
    <row r="2862" spans="1:1" ht="15" hidden="1" customHeight="1">
      <c r="A2862" s="20" t="s">
        <v>5412</v>
      </c>
    </row>
    <row r="2863" spans="1:1" ht="15" hidden="1" customHeight="1">
      <c r="A2863" s="20" t="s">
        <v>5414</v>
      </c>
    </row>
    <row r="2864" spans="1:1" ht="15" hidden="1" customHeight="1">
      <c r="A2864" s="20" t="s">
        <v>5416</v>
      </c>
    </row>
    <row r="2865" spans="1:1" ht="15" hidden="1" customHeight="1">
      <c r="A2865" s="20" t="s">
        <v>5418</v>
      </c>
    </row>
    <row r="2866" spans="1:1" ht="15" hidden="1" customHeight="1">
      <c r="A2866" s="20" t="s">
        <v>5420</v>
      </c>
    </row>
    <row r="2867" spans="1:1" ht="15" hidden="1" customHeight="1">
      <c r="A2867" s="20" t="s">
        <v>5422</v>
      </c>
    </row>
    <row r="2868" spans="1:1" ht="15" hidden="1" customHeight="1">
      <c r="A2868" s="20" t="s">
        <v>5424</v>
      </c>
    </row>
    <row r="2869" spans="1:1" ht="15" hidden="1" customHeight="1">
      <c r="A2869" s="20" t="s">
        <v>5426</v>
      </c>
    </row>
    <row r="2870" spans="1:1" ht="15" hidden="1" customHeight="1">
      <c r="A2870" s="20" t="s">
        <v>5428</v>
      </c>
    </row>
    <row r="2871" spans="1:1" ht="15" hidden="1" customHeight="1">
      <c r="A2871" s="20" t="s">
        <v>5430</v>
      </c>
    </row>
    <row r="2872" spans="1:1" ht="15" hidden="1" customHeight="1">
      <c r="A2872" s="20" t="s">
        <v>5432</v>
      </c>
    </row>
    <row r="2873" spans="1:1" ht="15" hidden="1" customHeight="1">
      <c r="A2873" s="20" t="s">
        <v>5434</v>
      </c>
    </row>
    <row r="2874" spans="1:1" ht="15" hidden="1" customHeight="1">
      <c r="A2874" s="20" t="s">
        <v>5436</v>
      </c>
    </row>
    <row r="2875" spans="1:1" ht="15" hidden="1" customHeight="1">
      <c r="A2875" s="20" t="s">
        <v>5438</v>
      </c>
    </row>
    <row r="2876" spans="1:1" ht="15" hidden="1" customHeight="1">
      <c r="A2876" s="20" t="s">
        <v>5440</v>
      </c>
    </row>
    <row r="2877" spans="1:1" ht="15" hidden="1" customHeight="1">
      <c r="A2877" s="20" t="s">
        <v>5442</v>
      </c>
    </row>
    <row r="2878" spans="1:1" ht="15" hidden="1" customHeight="1">
      <c r="A2878" s="20" t="s">
        <v>5444</v>
      </c>
    </row>
    <row r="2879" spans="1:1" ht="15" hidden="1" customHeight="1">
      <c r="A2879" s="20" t="s">
        <v>5446</v>
      </c>
    </row>
    <row r="2880" spans="1:1" ht="15" hidden="1" customHeight="1">
      <c r="A2880" s="20" t="s">
        <v>5448</v>
      </c>
    </row>
    <row r="2881" spans="1:1" ht="15" hidden="1" customHeight="1">
      <c r="A2881" s="20" t="s">
        <v>5450</v>
      </c>
    </row>
    <row r="2882" spans="1:1" ht="15" hidden="1" customHeight="1">
      <c r="A2882" s="20" t="s">
        <v>5452</v>
      </c>
    </row>
    <row r="2883" spans="1:1" ht="15" hidden="1" customHeight="1">
      <c r="A2883" s="20" t="s">
        <v>5454</v>
      </c>
    </row>
    <row r="2884" spans="1:1" ht="15" hidden="1" customHeight="1">
      <c r="A2884" s="20" t="s">
        <v>5456</v>
      </c>
    </row>
    <row r="2885" spans="1:1" ht="15" hidden="1" customHeight="1">
      <c r="A2885" s="20" t="s">
        <v>5458</v>
      </c>
    </row>
    <row r="2886" spans="1:1" ht="15" hidden="1" customHeight="1">
      <c r="A2886" s="20" t="s">
        <v>5460</v>
      </c>
    </row>
    <row r="2887" spans="1:1" ht="15" hidden="1" customHeight="1">
      <c r="A2887" s="20" t="s">
        <v>5462</v>
      </c>
    </row>
    <row r="2888" spans="1:1" ht="15" hidden="1" customHeight="1">
      <c r="A2888" s="20" t="s">
        <v>5464</v>
      </c>
    </row>
    <row r="2889" spans="1:1" ht="15" hidden="1" customHeight="1">
      <c r="A2889" s="20" t="s">
        <v>5466</v>
      </c>
    </row>
    <row r="2890" spans="1:1" ht="15" hidden="1" customHeight="1">
      <c r="A2890" s="20" t="s">
        <v>5468</v>
      </c>
    </row>
    <row r="2891" spans="1:1" ht="15" hidden="1" customHeight="1">
      <c r="A2891" s="20" t="s">
        <v>5470</v>
      </c>
    </row>
    <row r="2892" spans="1:1" ht="15" hidden="1" customHeight="1">
      <c r="A2892" s="20" t="s">
        <v>5472</v>
      </c>
    </row>
    <row r="2893" spans="1:1" ht="15" hidden="1" customHeight="1">
      <c r="A2893" s="20" t="s">
        <v>5474</v>
      </c>
    </row>
    <row r="2894" spans="1:1" ht="15" hidden="1" customHeight="1">
      <c r="A2894" s="20" t="s">
        <v>5476</v>
      </c>
    </row>
    <row r="2895" spans="1:1" ht="15" hidden="1" customHeight="1">
      <c r="A2895" s="20" t="s">
        <v>5478</v>
      </c>
    </row>
    <row r="2896" spans="1:1" ht="15" hidden="1" customHeight="1">
      <c r="A2896" s="20" t="s">
        <v>5480</v>
      </c>
    </row>
    <row r="2897" spans="1:1" ht="15" hidden="1" customHeight="1">
      <c r="A2897" s="20" t="s">
        <v>5482</v>
      </c>
    </row>
    <row r="2898" spans="1:1" ht="15" hidden="1" customHeight="1">
      <c r="A2898" s="20" t="s">
        <v>5484</v>
      </c>
    </row>
    <row r="2899" spans="1:1" ht="15" hidden="1" customHeight="1">
      <c r="A2899" s="20" t="s">
        <v>5486</v>
      </c>
    </row>
    <row r="2900" spans="1:1" ht="15" hidden="1" customHeight="1">
      <c r="A2900" s="20" t="s">
        <v>5488</v>
      </c>
    </row>
    <row r="2901" spans="1:1" ht="15" hidden="1" customHeight="1">
      <c r="A2901" s="20" t="s">
        <v>5490</v>
      </c>
    </row>
    <row r="2902" spans="1:1" ht="15" hidden="1" customHeight="1">
      <c r="A2902" s="20" t="s">
        <v>5492</v>
      </c>
    </row>
    <row r="2903" spans="1:1" ht="15" hidden="1" customHeight="1">
      <c r="A2903" s="20" t="s">
        <v>5494</v>
      </c>
    </row>
    <row r="2904" spans="1:1" ht="15" hidden="1" customHeight="1">
      <c r="A2904" s="20" t="s">
        <v>5496</v>
      </c>
    </row>
    <row r="2905" spans="1:1" ht="15" hidden="1" customHeight="1">
      <c r="A2905" s="20" t="s">
        <v>5498</v>
      </c>
    </row>
    <row r="2906" spans="1:1" ht="15" hidden="1" customHeight="1">
      <c r="A2906" s="20" t="s">
        <v>5500</v>
      </c>
    </row>
    <row r="2907" spans="1:1" ht="15" hidden="1" customHeight="1">
      <c r="A2907" s="20" t="s">
        <v>5502</v>
      </c>
    </row>
    <row r="2908" spans="1:1" ht="15" hidden="1" customHeight="1">
      <c r="A2908" s="20" t="s">
        <v>5504</v>
      </c>
    </row>
    <row r="2909" spans="1:1" ht="15" hidden="1" customHeight="1">
      <c r="A2909" s="20" t="s">
        <v>5506</v>
      </c>
    </row>
    <row r="2910" spans="1:1" ht="15" hidden="1" customHeight="1">
      <c r="A2910" s="20" t="s">
        <v>5508</v>
      </c>
    </row>
    <row r="2911" spans="1:1" ht="15" hidden="1" customHeight="1">
      <c r="A2911" s="20" t="s">
        <v>5510</v>
      </c>
    </row>
    <row r="2912" spans="1:1" ht="15" hidden="1" customHeight="1">
      <c r="A2912" s="20" t="s">
        <v>5512</v>
      </c>
    </row>
    <row r="2913" spans="1:1" ht="15" hidden="1" customHeight="1">
      <c r="A2913" s="20" t="s">
        <v>5514</v>
      </c>
    </row>
    <row r="2914" spans="1:1" ht="15" hidden="1" customHeight="1">
      <c r="A2914" s="20" t="s">
        <v>5516</v>
      </c>
    </row>
    <row r="2915" spans="1:1" ht="15" hidden="1" customHeight="1">
      <c r="A2915" s="20" t="s">
        <v>5518</v>
      </c>
    </row>
    <row r="2916" spans="1:1" ht="15" hidden="1" customHeight="1">
      <c r="A2916" s="20" t="s">
        <v>5520</v>
      </c>
    </row>
    <row r="2917" spans="1:1" ht="15" hidden="1" customHeight="1">
      <c r="A2917" s="20" t="s">
        <v>5522</v>
      </c>
    </row>
    <row r="2918" spans="1:1" ht="15" hidden="1" customHeight="1">
      <c r="A2918" s="20" t="s">
        <v>5524</v>
      </c>
    </row>
    <row r="2919" spans="1:1" ht="15" hidden="1" customHeight="1">
      <c r="A2919" s="20" t="s">
        <v>5526</v>
      </c>
    </row>
    <row r="2920" spans="1:1" ht="15" hidden="1" customHeight="1">
      <c r="A2920" s="20" t="s">
        <v>5528</v>
      </c>
    </row>
    <row r="2921" spans="1:1" ht="15" hidden="1" customHeight="1">
      <c r="A2921" s="20" t="s">
        <v>5530</v>
      </c>
    </row>
    <row r="2922" spans="1:1" ht="15" hidden="1" customHeight="1">
      <c r="A2922" s="20" t="s">
        <v>5532</v>
      </c>
    </row>
    <row r="2923" spans="1:1" ht="15" hidden="1" customHeight="1">
      <c r="A2923" s="20" t="s">
        <v>5534</v>
      </c>
    </row>
    <row r="2924" spans="1:1" ht="15" hidden="1" customHeight="1">
      <c r="A2924" s="20" t="s">
        <v>5536</v>
      </c>
    </row>
    <row r="2925" spans="1:1" ht="15" hidden="1" customHeight="1">
      <c r="A2925" s="20" t="s">
        <v>5538</v>
      </c>
    </row>
    <row r="2926" spans="1:1" ht="15" hidden="1" customHeight="1">
      <c r="A2926" s="20" t="s">
        <v>5540</v>
      </c>
    </row>
    <row r="2927" spans="1:1" ht="15" hidden="1" customHeight="1">
      <c r="A2927" s="20" t="s">
        <v>5542</v>
      </c>
    </row>
    <row r="2928" spans="1:1" ht="15" hidden="1" customHeight="1">
      <c r="A2928" s="20" t="s">
        <v>5544</v>
      </c>
    </row>
    <row r="2929" spans="1:1" ht="15" hidden="1" customHeight="1">
      <c r="A2929" s="20" t="s">
        <v>5546</v>
      </c>
    </row>
    <row r="2930" spans="1:1" ht="15" hidden="1" customHeight="1">
      <c r="A2930" s="20" t="s">
        <v>5548</v>
      </c>
    </row>
    <row r="2931" spans="1:1" ht="15" hidden="1" customHeight="1">
      <c r="A2931" s="20" t="s">
        <v>5550</v>
      </c>
    </row>
    <row r="2932" spans="1:1" ht="15" hidden="1" customHeight="1">
      <c r="A2932" s="20" t="s">
        <v>5552</v>
      </c>
    </row>
    <row r="2933" spans="1:1" ht="15" hidden="1" customHeight="1">
      <c r="A2933" s="20" t="s">
        <v>5554</v>
      </c>
    </row>
    <row r="2934" spans="1:1" ht="15" hidden="1" customHeight="1">
      <c r="A2934" s="20" t="s">
        <v>5556</v>
      </c>
    </row>
    <row r="2935" spans="1:1" ht="15" hidden="1" customHeight="1">
      <c r="A2935" s="20" t="s">
        <v>5558</v>
      </c>
    </row>
    <row r="2936" spans="1:1" ht="15" hidden="1" customHeight="1">
      <c r="A2936" s="20" t="s">
        <v>5560</v>
      </c>
    </row>
    <row r="2937" spans="1:1" ht="15" hidden="1" customHeight="1">
      <c r="A2937" s="20" t="s">
        <v>5562</v>
      </c>
    </row>
    <row r="2938" spans="1:1" ht="15" hidden="1" customHeight="1">
      <c r="A2938" s="20" t="s">
        <v>5564</v>
      </c>
    </row>
    <row r="2939" spans="1:1" ht="15" hidden="1" customHeight="1">
      <c r="A2939" s="20" t="s">
        <v>5566</v>
      </c>
    </row>
    <row r="2940" spans="1:1" ht="15" hidden="1" customHeight="1">
      <c r="A2940" s="20" t="s">
        <v>5568</v>
      </c>
    </row>
    <row r="2941" spans="1:1" ht="15" hidden="1" customHeight="1">
      <c r="A2941" s="20" t="s">
        <v>5570</v>
      </c>
    </row>
    <row r="2942" spans="1:1" ht="15" hidden="1" customHeight="1">
      <c r="A2942" s="20" t="s">
        <v>5572</v>
      </c>
    </row>
    <row r="2943" spans="1:1" ht="15" hidden="1" customHeight="1">
      <c r="A2943" s="20" t="s">
        <v>5574</v>
      </c>
    </row>
    <row r="2944" spans="1:1" ht="15" hidden="1" customHeight="1">
      <c r="A2944" s="20" t="s">
        <v>5576</v>
      </c>
    </row>
    <row r="2945" spans="1:1" ht="15" hidden="1" customHeight="1">
      <c r="A2945" s="20" t="s">
        <v>5578</v>
      </c>
    </row>
    <row r="2946" spans="1:1" ht="15" hidden="1" customHeight="1">
      <c r="A2946" s="20" t="s">
        <v>5580</v>
      </c>
    </row>
    <row r="2947" spans="1:1" ht="15" hidden="1" customHeight="1">
      <c r="A2947" s="20" t="s">
        <v>5582</v>
      </c>
    </row>
    <row r="2948" spans="1:1" ht="15" hidden="1" customHeight="1">
      <c r="A2948" s="20" t="s">
        <v>5584</v>
      </c>
    </row>
    <row r="2949" spans="1:1" ht="15" hidden="1" customHeight="1">
      <c r="A2949" s="20" t="s">
        <v>5586</v>
      </c>
    </row>
    <row r="2950" spans="1:1" ht="15" hidden="1" customHeight="1">
      <c r="A2950" s="20" t="s">
        <v>5588</v>
      </c>
    </row>
    <row r="2951" spans="1:1" ht="15" hidden="1" customHeight="1">
      <c r="A2951" s="20" t="s">
        <v>5590</v>
      </c>
    </row>
    <row r="2952" spans="1:1" ht="15" hidden="1" customHeight="1">
      <c r="A2952" s="20" t="s">
        <v>5592</v>
      </c>
    </row>
    <row r="2953" spans="1:1" ht="15" hidden="1" customHeight="1">
      <c r="A2953" s="20" t="s">
        <v>5594</v>
      </c>
    </row>
    <row r="2954" spans="1:1" ht="15" hidden="1" customHeight="1">
      <c r="A2954" s="20" t="s">
        <v>5596</v>
      </c>
    </row>
    <row r="2955" spans="1:1" ht="15" hidden="1" customHeight="1">
      <c r="A2955" s="20" t="s">
        <v>5598</v>
      </c>
    </row>
    <row r="2956" spans="1:1" ht="15" hidden="1" customHeight="1">
      <c r="A2956" s="20" t="s">
        <v>5600</v>
      </c>
    </row>
    <row r="2957" spans="1:1" ht="15" hidden="1" customHeight="1">
      <c r="A2957" s="20" t="s">
        <v>5602</v>
      </c>
    </row>
    <row r="2958" spans="1:1" ht="15" hidden="1" customHeight="1">
      <c r="A2958" s="20" t="s">
        <v>5604</v>
      </c>
    </row>
    <row r="2959" spans="1:1" ht="15" hidden="1" customHeight="1">
      <c r="A2959" s="20" t="s">
        <v>5606</v>
      </c>
    </row>
    <row r="2960" spans="1:1" ht="15" hidden="1" customHeight="1">
      <c r="A2960" s="20" t="s">
        <v>5608</v>
      </c>
    </row>
    <row r="2961" spans="1:1" ht="15" hidden="1" customHeight="1">
      <c r="A2961" s="20" t="s">
        <v>5610</v>
      </c>
    </row>
    <row r="2962" spans="1:1" ht="15" hidden="1" customHeight="1">
      <c r="A2962" s="20" t="s">
        <v>5612</v>
      </c>
    </row>
    <row r="2963" spans="1:1" ht="15" hidden="1" customHeight="1">
      <c r="A2963" s="20" t="s">
        <v>5614</v>
      </c>
    </row>
    <row r="2964" spans="1:1" ht="15" hidden="1" customHeight="1">
      <c r="A2964" s="20" t="s">
        <v>5616</v>
      </c>
    </row>
    <row r="2965" spans="1:1" ht="15" hidden="1" customHeight="1">
      <c r="A2965" s="20" t="s">
        <v>5618</v>
      </c>
    </row>
    <row r="2966" spans="1:1" ht="15" hidden="1" customHeight="1">
      <c r="A2966" s="20" t="s">
        <v>5620</v>
      </c>
    </row>
    <row r="2967" spans="1:1" ht="15" hidden="1" customHeight="1">
      <c r="A2967" s="20" t="s">
        <v>5622</v>
      </c>
    </row>
    <row r="2968" spans="1:1" ht="15" hidden="1" customHeight="1">
      <c r="A2968" s="20" t="s">
        <v>5624</v>
      </c>
    </row>
    <row r="2969" spans="1:1" ht="15" hidden="1" customHeight="1">
      <c r="A2969" s="20" t="s">
        <v>5626</v>
      </c>
    </row>
    <row r="2970" spans="1:1" ht="15" hidden="1" customHeight="1">
      <c r="A2970" s="20" t="s">
        <v>5628</v>
      </c>
    </row>
    <row r="2971" spans="1:1" ht="15" hidden="1" customHeight="1">
      <c r="A2971" s="20" t="s">
        <v>5630</v>
      </c>
    </row>
    <row r="2972" spans="1:1" ht="15" hidden="1" customHeight="1">
      <c r="A2972" s="20" t="s">
        <v>5632</v>
      </c>
    </row>
    <row r="2973" spans="1:1" ht="15" hidden="1" customHeight="1">
      <c r="A2973" s="20" t="s">
        <v>5634</v>
      </c>
    </row>
    <row r="2974" spans="1:1" ht="15" hidden="1" customHeight="1">
      <c r="A2974" s="20" t="s">
        <v>5636</v>
      </c>
    </row>
    <row r="2975" spans="1:1" ht="15" hidden="1" customHeight="1">
      <c r="A2975" s="20" t="s">
        <v>5638</v>
      </c>
    </row>
    <row r="2976" spans="1:1" ht="15" hidden="1" customHeight="1">
      <c r="A2976" s="20" t="s">
        <v>5640</v>
      </c>
    </row>
    <row r="2977" spans="1:1" ht="15" hidden="1" customHeight="1">
      <c r="A2977" s="20" t="s">
        <v>5642</v>
      </c>
    </row>
    <row r="2978" spans="1:1" ht="15" hidden="1" customHeight="1">
      <c r="A2978" s="20" t="s">
        <v>5644</v>
      </c>
    </row>
    <row r="2979" spans="1:1" ht="15" hidden="1" customHeight="1">
      <c r="A2979" s="20" t="s">
        <v>5646</v>
      </c>
    </row>
    <row r="2980" spans="1:1" ht="15" hidden="1" customHeight="1">
      <c r="A2980" s="20" t="s">
        <v>5648</v>
      </c>
    </row>
    <row r="2981" spans="1:1" ht="15" hidden="1" customHeight="1">
      <c r="A2981" s="20" t="s">
        <v>5650</v>
      </c>
    </row>
    <row r="2982" spans="1:1" ht="15" hidden="1" customHeight="1">
      <c r="A2982" s="20" t="s">
        <v>5652</v>
      </c>
    </row>
    <row r="2983" spans="1:1" ht="15" hidden="1" customHeight="1">
      <c r="A2983" s="20" t="s">
        <v>5654</v>
      </c>
    </row>
    <row r="2984" spans="1:1" ht="15" hidden="1" customHeight="1">
      <c r="A2984" s="20" t="s">
        <v>2140</v>
      </c>
    </row>
    <row r="2985" spans="1:1" ht="15" hidden="1" customHeight="1">
      <c r="A2985" s="20" t="s">
        <v>5657</v>
      </c>
    </row>
    <row r="2986" spans="1:1" ht="15" hidden="1" customHeight="1">
      <c r="A2986" s="20" t="s">
        <v>5659</v>
      </c>
    </row>
    <row r="2987" spans="1:1" ht="15" hidden="1" customHeight="1">
      <c r="A2987" s="20" t="s">
        <v>5661</v>
      </c>
    </row>
    <row r="2988" spans="1:1" ht="15" hidden="1" customHeight="1">
      <c r="A2988" s="20" t="s">
        <v>5663</v>
      </c>
    </row>
    <row r="2989" spans="1:1" ht="15" hidden="1" customHeight="1">
      <c r="A2989" s="20" t="s">
        <v>5665</v>
      </c>
    </row>
    <row r="2990" spans="1:1" ht="15" hidden="1" customHeight="1">
      <c r="A2990" s="20" t="s">
        <v>5667</v>
      </c>
    </row>
    <row r="2991" spans="1:1" ht="15" hidden="1" customHeight="1">
      <c r="A2991" s="20" t="s">
        <v>5669</v>
      </c>
    </row>
    <row r="2992" spans="1:1" ht="15" hidden="1" customHeight="1">
      <c r="A2992" s="20" t="s">
        <v>5671</v>
      </c>
    </row>
    <row r="2993" spans="1:1" ht="15" hidden="1" customHeight="1">
      <c r="A2993" s="20" t="s">
        <v>5673</v>
      </c>
    </row>
    <row r="2994" spans="1:1" ht="15" hidden="1" customHeight="1">
      <c r="A2994" s="20" t="s">
        <v>5675</v>
      </c>
    </row>
    <row r="2995" spans="1:1" ht="15" hidden="1" customHeight="1">
      <c r="A2995" s="20" t="s">
        <v>5677</v>
      </c>
    </row>
    <row r="2996" spans="1:1" ht="15" hidden="1" customHeight="1">
      <c r="A2996" s="20" t="s">
        <v>5679</v>
      </c>
    </row>
    <row r="2997" spans="1:1" ht="15" hidden="1" customHeight="1">
      <c r="A2997" s="20" t="s">
        <v>5681</v>
      </c>
    </row>
    <row r="2998" spans="1:1" ht="15" hidden="1" customHeight="1">
      <c r="A2998" s="20" t="s">
        <v>5683</v>
      </c>
    </row>
    <row r="2999" spans="1:1" ht="15" hidden="1" customHeight="1">
      <c r="A2999" s="20" t="s">
        <v>5685</v>
      </c>
    </row>
    <row r="3000" spans="1:1" ht="15" hidden="1" customHeight="1">
      <c r="A3000" s="20" t="s">
        <v>5687</v>
      </c>
    </row>
    <row r="3001" spans="1:1" ht="15" hidden="1" customHeight="1">
      <c r="A3001" s="20" t="s">
        <v>5689</v>
      </c>
    </row>
    <row r="3002" spans="1:1" ht="15" hidden="1" customHeight="1">
      <c r="A3002" s="20" t="s">
        <v>5691</v>
      </c>
    </row>
    <row r="3003" spans="1:1" ht="15" hidden="1" customHeight="1">
      <c r="A3003" s="20" t="s">
        <v>5693</v>
      </c>
    </row>
    <row r="3004" spans="1:1" ht="15" hidden="1" customHeight="1">
      <c r="A3004" s="20" t="s">
        <v>5695</v>
      </c>
    </row>
    <row r="3005" spans="1:1" ht="15" hidden="1" customHeight="1">
      <c r="A3005" s="20" t="s">
        <v>5697</v>
      </c>
    </row>
    <row r="3006" spans="1:1" ht="15" hidden="1" customHeight="1">
      <c r="A3006" s="20" t="s">
        <v>5699</v>
      </c>
    </row>
    <row r="3007" spans="1:1" ht="15" hidden="1" customHeight="1">
      <c r="A3007" s="20" t="s">
        <v>5701</v>
      </c>
    </row>
    <row r="3008" spans="1:1" ht="15" hidden="1" customHeight="1">
      <c r="A3008" s="20" t="s">
        <v>5703</v>
      </c>
    </row>
    <row r="3009" spans="1:1" ht="15" hidden="1" customHeight="1">
      <c r="A3009" s="20" t="s">
        <v>5705</v>
      </c>
    </row>
    <row r="3010" spans="1:1" ht="15" hidden="1" customHeight="1">
      <c r="A3010" s="20" t="s">
        <v>5707</v>
      </c>
    </row>
    <row r="3011" spans="1:1" ht="15" hidden="1" customHeight="1">
      <c r="A3011" s="20" t="s">
        <v>5709</v>
      </c>
    </row>
    <row r="3012" spans="1:1" ht="15" hidden="1" customHeight="1">
      <c r="A3012" s="20" t="s">
        <v>5711</v>
      </c>
    </row>
    <row r="3013" spans="1:1" ht="15" hidden="1" customHeight="1">
      <c r="A3013" s="20" t="s">
        <v>5713</v>
      </c>
    </row>
    <row r="3014" spans="1:1" ht="15" hidden="1" customHeight="1">
      <c r="A3014" s="20" t="s">
        <v>5715</v>
      </c>
    </row>
    <row r="3015" spans="1:1" ht="15" hidden="1" customHeight="1">
      <c r="A3015" s="20" t="s">
        <v>5717</v>
      </c>
    </row>
    <row r="3016" spans="1:1" ht="15" hidden="1" customHeight="1">
      <c r="A3016" s="20" t="s">
        <v>5719</v>
      </c>
    </row>
    <row r="3017" spans="1:1" ht="15" hidden="1" customHeight="1">
      <c r="A3017" s="20" t="s">
        <v>5721</v>
      </c>
    </row>
    <row r="3018" spans="1:1" ht="15" hidden="1" customHeight="1">
      <c r="A3018" s="20" t="s">
        <v>5723</v>
      </c>
    </row>
    <row r="3019" spans="1:1" ht="15" hidden="1" customHeight="1">
      <c r="A3019" s="20" t="s">
        <v>5725</v>
      </c>
    </row>
    <row r="3020" spans="1:1" ht="15" hidden="1" customHeight="1">
      <c r="A3020" s="20" t="s">
        <v>5727</v>
      </c>
    </row>
    <row r="3021" spans="1:1" ht="15" hidden="1" customHeight="1">
      <c r="A3021" s="20" t="s">
        <v>5729</v>
      </c>
    </row>
    <row r="3022" spans="1:1" ht="15" hidden="1" customHeight="1">
      <c r="A3022" s="20" t="s">
        <v>5731</v>
      </c>
    </row>
    <row r="3023" spans="1:1" ht="15" hidden="1" customHeight="1">
      <c r="A3023" s="20" t="s">
        <v>5733</v>
      </c>
    </row>
    <row r="3024" spans="1:1" ht="15" hidden="1" customHeight="1">
      <c r="A3024" s="20" t="s">
        <v>5735</v>
      </c>
    </row>
    <row r="3025" spans="1:1" ht="15" hidden="1" customHeight="1">
      <c r="A3025" s="20" t="s">
        <v>5737</v>
      </c>
    </row>
    <row r="3026" spans="1:1" ht="15" hidden="1" customHeight="1">
      <c r="A3026" s="20" t="s">
        <v>5739</v>
      </c>
    </row>
    <row r="3027" spans="1:1" ht="15" hidden="1" customHeight="1">
      <c r="A3027" s="20" t="s">
        <v>5741</v>
      </c>
    </row>
    <row r="3028" spans="1:1" ht="15" hidden="1" customHeight="1">
      <c r="A3028" s="20" t="s">
        <v>5743</v>
      </c>
    </row>
    <row r="3029" spans="1:1" ht="15" hidden="1" customHeight="1">
      <c r="A3029" s="20" t="s">
        <v>5745</v>
      </c>
    </row>
    <row r="3030" spans="1:1" ht="15" hidden="1" customHeight="1">
      <c r="A3030" s="20" t="s">
        <v>5747</v>
      </c>
    </row>
    <row r="3031" spans="1:1" ht="15" hidden="1" customHeight="1">
      <c r="A3031" s="20" t="s">
        <v>5749</v>
      </c>
    </row>
    <row r="3032" spans="1:1" ht="15" hidden="1" customHeight="1">
      <c r="A3032" s="20" t="s">
        <v>5751</v>
      </c>
    </row>
    <row r="3033" spans="1:1" ht="15" hidden="1" customHeight="1">
      <c r="A3033" s="20" t="s">
        <v>5753</v>
      </c>
    </row>
    <row r="3034" spans="1:1" ht="15" hidden="1" customHeight="1">
      <c r="A3034" s="20" t="s">
        <v>5755</v>
      </c>
    </row>
    <row r="3035" spans="1:1" ht="15" hidden="1" customHeight="1">
      <c r="A3035" s="20" t="s">
        <v>5757</v>
      </c>
    </row>
    <row r="3036" spans="1:1" ht="15" hidden="1" customHeight="1">
      <c r="A3036" s="20" t="s">
        <v>5759</v>
      </c>
    </row>
    <row r="3037" spans="1:1" ht="15" hidden="1" customHeight="1">
      <c r="A3037" s="20" t="s">
        <v>5761</v>
      </c>
    </row>
    <row r="3038" spans="1:1" ht="15" hidden="1" customHeight="1">
      <c r="A3038" s="20" t="s">
        <v>5763</v>
      </c>
    </row>
    <row r="3039" spans="1:1" ht="15" hidden="1" customHeight="1">
      <c r="A3039" s="20" t="s">
        <v>5765</v>
      </c>
    </row>
    <row r="3040" spans="1:1" ht="15" hidden="1" customHeight="1">
      <c r="A3040" s="20" t="s">
        <v>5767</v>
      </c>
    </row>
    <row r="3041" spans="1:1" ht="15" hidden="1" customHeight="1">
      <c r="A3041" s="20" t="s">
        <v>5769</v>
      </c>
    </row>
    <row r="3042" spans="1:1" ht="15" hidden="1" customHeight="1">
      <c r="A3042" s="20" t="s">
        <v>5771</v>
      </c>
    </row>
    <row r="3043" spans="1:1" ht="15" hidden="1" customHeight="1">
      <c r="A3043" s="20" t="s">
        <v>5773</v>
      </c>
    </row>
    <row r="3044" spans="1:1" ht="15" hidden="1" customHeight="1">
      <c r="A3044" s="20" t="s">
        <v>5775</v>
      </c>
    </row>
    <row r="3045" spans="1:1" ht="15" hidden="1" customHeight="1">
      <c r="A3045" s="20" t="s">
        <v>5777</v>
      </c>
    </row>
    <row r="3046" spans="1:1" ht="15" hidden="1" customHeight="1">
      <c r="A3046" s="20" t="s">
        <v>5779</v>
      </c>
    </row>
    <row r="3047" spans="1:1" ht="15" hidden="1" customHeight="1">
      <c r="A3047" s="20" t="s">
        <v>5781</v>
      </c>
    </row>
    <row r="3048" spans="1:1" ht="15" hidden="1" customHeight="1">
      <c r="A3048" s="20" t="s">
        <v>5783</v>
      </c>
    </row>
    <row r="3049" spans="1:1" ht="15" hidden="1" customHeight="1">
      <c r="A3049" s="20" t="s">
        <v>5785</v>
      </c>
    </row>
    <row r="3050" spans="1:1" ht="15" hidden="1" customHeight="1">
      <c r="A3050" s="20" t="s">
        <v>5787</v>
      </c>
    </row>
    <row r="3051" spans="1:1" ht="15" hidden="1" customHeight="1">
      <c r="A3051" s="20" t="s">
        <v>5789</v>
      </c>
    </row>
    <row r="3052" spans="1:1" ht="15" hidden="1" customHeight="1">
      <c r="A3052" s="20" t="s">
        <v>5791</v>
      </c>
    </row>
    <row r="3053" spans="1:1" ht="15" hidden="1" customHeight="1">
      <c r="A3053" s="20" t="s">
        <v>5793</v>
      </c>
    </row>
    <row r="3054" spans="1:1" ht="15" hidden="1" customHeight="1">
      <c r="A3054" s="20" t="s">
        <v>5795</v>
      </c>
    </row>
    <row r="3055" spans="1:1" ht="15" hidden="1" customHeight="1">
      <c r="A3055" s="20" t="s">
        <v>5797</v>
      </c>
    </row>
    <row r="3056" spans="1:1" ht="15" hidden="1" customHeight="1">
      <c r="A3056" s="20" t="s">
        <v>5799</v>
      </c>
    </row>
    <row r="3057" spans="1:1" ht="15" hidden="1" customHeight="1">
      <c r="A3057" s="20" t="s">
        <v>5801</v>
      </c>
    </row>
    <row r="3058" spans="1:1" ht="15" hidden="1" customHeight="1">
      <c r="A3058" s="20" t="s">
        <v>5803</v>
      </c>
    </row>
    <row r="3059" spans="1:1" ht="15" hidden="1" customHeight="1">
      <c r="A3059" s="20" t="s">
        <v>5805</v>
      </c>
    </row>
    <row r="3060" spans="1:1" ht="15" hidden="1" customHeight="1">
      <c r="A3060" s="20" t="s">
        <v>5807</v>
      </c>
    </row>
    <row r="3061" spans="1:1" ht="15" hidden="1" customHeight="1">
      <c r="A3061" s="20" t="s">
        <v>5809</v>
      </c>
    </row>
    <row r="3062" spans="1:1" ht="15" hidden="1" customHeight="1">
      <c r="A3062" s="20" t="s">
        <v>5811</v>
      </c>
    </row>
    <row r="3063" spans="1:1" ht="15" hidden="1" customHeight="1">
      <c r="A3063" s="20" t="s">
        <v>5813</v>
      </c>
    </row>
    <row r="3064" spans="1:1" ht="15" hidden="1" customHeight="1">
      <c r="A3064" s="20" t="s">
        <v>5815</v>
      </c>
    </row>
    <row r="3065" spans="1:1" ht="15" hidden="1" customHeight="1">
      <c r="A3065" s="20" t="s">
        <v>5817</v>
      </c>
    </row>
    <row r="3066" spans="1:1" ht="15" hidden="1" customHeight="1">
      <c r="A3066" s="20" t="s">
        <v>5819</v>
      </c>
    </row>
    <row r="3067" spans="1:1" ht="15" hidden="1" customHeight="1">
      <c r="A3067" s="20" t="s">
        <v>5821</v>
      </c>
    </row>
    <row r="3068" spans="1:1" ht="15" hidden="1" customHeight="1">
      <c r="A3068" s="20" t="s">
        <v>5823</v>
      </c>
    </row>
    <row r="3069" spans="1:1" ht="15" hidden="1" customHeight="1">
      <c r="A3069" s="20" t="s">
        <v>5825</v>
      </c>
    </row>
    <row r="3070" spans="1:1" ht="15" hidden="1" customHeight="1">
      <c r="A3070" s="20" t="s">
        <v>5827</v>
      </c>
    </row>
    <row r="3071" spans="1:1" ht="15" hidden="1" customHeight="1">
      <c r="A3071" s="20" t="s">
        <v>5829</v>
      </c>
    </row>
    <row r="3072" spans="1:1" ht="15" hidden="1" customHeight="1">
      <c r="A3072" s="20" t="s">
        <v>5831</v>
      </c>
    </row>
    <row r="3073" spans="1:1" ht="15" hidden="1" customHeight="1">
      <c r="A3073" s="20" t="s">
        <v>5833</v>
      </c>
    </row>
    <row r="3074" spans="1:1" ht="15" hidden="1" customHeight="1">
      <c r="A3074" s="20" t="s">
        <v>5835</v>
      </c>
    </row>
    <row r="3075" spans="1:1" ht="15" hidden="1" customHeight="1">
      <c r="A3075" s="20" t="s">
        <v>5837</v>
      </c>
    </row>
    <row r="3076" spans="1:1" ht="15" hidden="1" customHeight="1">
      <c r="A3076" s="20" t="s">
        <v>5839</v>
      </c>
    </row>
    <row r="3077" spans="1:1" ht="15" hidden="1" customHeight="1">
      <c r="A3077" s="20" t="s">
        <v>5841</v>
      </c>
    </row>
    <row r="3078" spans="1:1" ht="15" hidden="1" customHeight="1">
      <c r="A3078" s="20" t="s">
        <v>5843</v>
      </c>
    </row>
    <row r="3079" spans="1:1" ht="15" hidden="1" customHeight="1">
      <c r="A3079" s="20" t="s">
        <v>5845</v>
      </c>
    </row>
    <row r="3080" spans="1:1" ht="15" hidden="1" customHeight="1">
      <c r="A3080" s="20" t="s">
        <v>5847</v>
      </c>
    </row>
    <row r="3081" spans="1:1" ht="15" hidden="1" customHeight="1">
      <c r="A3081" s="20" t="s">
        <v>5849</v>
      </c>
    </row>
    <row r="3082" spans="1:1" ht="15" hidden="1" customHeight="1">
      <c r="A3082" s="20" t="s">
        <v>5851</v>
      </c>
    </row>
    <row r="3083" spans="1:1" ht="15" hidden="1" customHeight="1">
      <c r="A3083" s="20" t="s">
        <v>5853</v>
      </c>
    </row>
    <row r="3084" spans="1:1" ht="15" hidden="1" customHeight="1">
      <c r="A3084" s="20" t="s">
        <v>5855</v>
      </c>
    </row>
    <row r="3085" spans="1:1" ht="15" hidden="1" customHeight="1">
      <c r="A3085" s="20" t="s">
        <v>5857</v>
      </c>
    </row>
    <row r="3086" spans="1:1" ht="15" hidden="1" customHeight="1">
      <c r="A3086" s="20" t="s">
        <v>5859</v>
      </c>
    </row>
    <row r="3087" spans="1:1" ht="15" hidden="1" customHeight="1">
      <c r="A3087" s="20" t="s">
        <v>5861</v>
      </c>
    </row>
    <row r="3088" spans="1:1" ht="15" hidden="1" customHeight="1">
      <c r="A3088" s="20" t="s">
        <v>5863</v>
      </c>
    </row>
    <row r="3089" spans="1:1" ht="15" hidden="1" customHeight="1">
      <c r="A3089" s="20" t="s">
        <v>5865</v>
      </c>
    </row>
    <row r="3090" spans="1:1" ht="15" hidden="1" customHeight="1">
      <c r="A3090" s="20" t="s">
        <v>5867</v>
      </c>
    </row>
    <row r="3091" spans="1:1" ht="15" hidden="1" customHeight="1">
      <c r="A3091" s="20" t="s">
        <v>5869</v>
      </c>
    </row>
    <row r="3092" spans="1:1" ht="15" hidden="1" customHeight="1">
      <c r="A3092" s="20" t="s">
        <v>5871</v>
      </c>
    </row>
    <row r="3093" spans="1:1" ht="15" hidden="1" customHeight="1">
      <c r="A3093" s="20" t="s">
        <v>5873</v>
      </c>
    </row>
    <row r="3094" spans="1:1" ht="15" hidden="1" customHeight="1">
      <c r="A3094" s="20" t="s">
        <v>5875</v>
      </c>
    </row>
    <row r="3095" spans="1:1" ht="15" hidden="1" customHeight="1">
      <c r="A3095" s="20" t="s">
        <v>5877</v>
      </c>
    </row>
    <row r="3096" spans="1:1" ht="15" hidden="1" customHeight="1">
      <c r="A3096" s="20" t="s">
        <v>5879</v>
      </c>
    </row>
    <row r="3097" spans="1:1" ht="15" hidden="1" customHeight="1">
      <c r="A3097" s="20" t="s">
        <v>5881</v>
      </c>
    </row>
    <row r="3098" spans="1:1" ht="15" hidden="1" customHeight="1">
      <c r="A3098" s="20" t="s">
        <v>5883</v>
      </c>
    </row>
    <row r="3099" spans="1:1" ht="15" hidden="1" customHeight="1">
      <c r="A3099" s="20" t="s">
        <v>5885</v>
      </c>
    </row>
    <row r="3100" spans="1:1" ht="15" hidden="1" customHeight="1">
      <c r="A3100" s="20" t="s">
        <v>5887</v>
      </c>
    </row>
    <row r="3101" spans="1:1" ht="15" hidden="1" customHeight="1">
      <c r="A3101" s="20" t="s">
        <v>5889</v>
      </c>
    </row>
    <row r="3102" spans="1:1" ht="15" hidden="1" customHeight="1">
      <c r="A3102" s="20" t="s">
        <v>5891</v>
      </c>
    </row>
    <row r="3103" spans="1:1" ht="15" hidden="1" customHeight="1">
      <c r="A3103" s="20" t="s">
        <v>5893</v>
      </c>
    </row>
    <row r="3104" spans="1:1" ht="15" hidden="1" customHeight="1">
      <c r="A3104" s="20" t="s">
        <v>5895</v>
      </c>
    </row>
    <row r="3105" spans="1:1" ht="15" hidden="1" customHeight="1">
      <c r="A3105" s="20" t="s">
        <v>5897</v>
      </c>
    </row>
    <row r="3106" spans="1:1" ht="15" hidden="1" customHeight="1">
      <c r="A3106" s="20" t="s">
        <v>5899</v>
      </c>
    </row>
    <row r="3107" spans="1:1" ht="15" hidden="1" customHeight="1">
      <c r="A3107" s="20" t="s">
        <v>5901</v>
      </c>
    </row>
    <row r="3108" spans="1:1" ht="15" hidden="1" customHeight="1">
      <c r="A3108" s="20" t="s">
        <v>5903</v>
      </c>
    </row>
    <row r="3109" spans="1:1" ht="15" hidden="1" customHeight="1">
      <c r="A3109" s="20" t="s">
        <v>5905</v>
      </c>
    </row>
    <row r="3110" spans="1:1" ht="15" hidden="1" customHeight="1">
      <c r="A3110" s="20" t="s">
        <v>5907</v>
      </c>
    </row>
    <row r="3111" spans="1:1" ht="15" hidden="1" customHeight="1">
      <c r="A3111" s="20" t="s">
        <v>5909</v>
      </c>
    </row>
    <row r="3112" spans="1:1" ht="15" hidden="1" customHeight="1">
      <c r="A3112" s="20" t="s">
        <v>5911</v>
      </c>
    </row>
    <row r="3113" spans="1:1" ht="15" hidden="1" customHeight="1">
      <c r="A3113" s="20" t="s">
        <v>5913</v>
      </c>
    </row>
    <row r="3114" spans="1:1" ht="15" hidden="1" customHeight="1">
      <c r="A3114" s="20" t="s">
        <v>5915</v>
      </c>
    </row>
    <row r="3115" spans="1:1" ht="15" hidden="1" customHeight="1">
      <c r="A3115" s="20" t="s">
        <v>5917</v>
      </c>
    </row>
    <row r="3116" spans="1:1" ht="15" hidden="1" customHeight="1">
      <c r="A3116" s="20" t="s">
        <v>5919</v>
      </c>
    </row>
    <row r="3117" spans="1:1" ht="15" hidden="1" customHeight="1">
      <c r="A3117" s="20" t="s">
        <v>5921</v>
      </c>
    </row>
    <row r="3118" spans="1:1" ht="15" hidden="1" customHeight="1">
      <c r="A3118" s="20" t="s">
        <v>5923</v>
      </c>
    </row>
    <row r="3119" spans="1:1" ht="15" hidden="1" customHeight="1">
      <c r="A3119" s="20" t="s">
        <v>5925</v>
      </c>
    </row>
    <row r="3120" spans="1:1" ht="15" hidden="1" customHeight="1">
      <c r="A3120" s="20" t="s">
        <v>5927</v>
      </c>
    </row>
    <row r="3121" spans="1:1" ht="15" hidden="1" customHeight="1">
      <c r="A3121" s="20" t="s">
        <v>5929</v>
      </c>
    </row>
    <row r="3122" spans="1:1" ht="15" hidden="1" customHeight="1">
      <c r="A3122" s="20" t="s">
        <v>5931</v>
      </c>
    </row>
    <row r="3123" spans="1:1" ht="15" hidden="1" customHeight="1">
      <c r="A3123" s="20" t="s">
        <v>5933</v>
      </c>
    </row>
    <row r="3124" spans="1:1" ht="15" hidden="1" customHeight="1">
      <c r="A3124" s="20" t="s">
        <v>5935</v>
      </c>
    </row>
    <row r="3125" spans="1:1" ht="15" hidden="1" customHeight="1">
      <c r="A3125" s="20" t="s">
        <v>5937</v>
      </c>
    </row>
    <row r="3126" spans="1:1" ht="15" hidden="1" customHeight="1">
      <c r="A3126" s="20" t="s">
        <v>5939</v>
      </c>
    </row>
    <row r="3127" spans="1:1" ht="15" hidden="1" customHeight="1">
      <c r="A3127" s="20" t="s">
        <v>5941</v>
      </c>
    </row>
    <row r="3128" spans="1:1" ht="15" hidden="1" customHeight="1">
      <c r="A3128" s="20" t="s">
        <v>5943</v>
      </c>
    </row>
    <row r="3129" spans="1:1" ht="15" hidden="1" customHeight="1">
      <c r="A3129" s="20" t="s">
        <v>5945</v>
      </c>
    </row>
    <row r="3130" spans="1:1" ht="15" hidden="1" customHeight="1">
      <c r="A3130" s="20" t="s">
        <v>5947</v>
      </c>
    </row>
    <row r="3131" spans="1:1" ht="15" hidden="1" customHeight="1">
      <c r="A3131" s="20" t="s">
        <v>5949</v>
      </c>
    </row>
    <row r="3132" spans="1:1" ht="15" hidden="1" customHeight="1">
      <c r="A3132" s="20" t="s">
        <v>5951</v>
      </c>
    </row>
    <row r="3133" spans="1:1" ht="15" hidden="1" customHeight="1">
      <c r="A3133" s="20" t="s">
        <v>5953</v>
      </c>
    </row>
    <row r="3134" spans="1:1" ht="15" hidden="1" customHeight="1">
      <c r="A3134" s="20" t="s">
        <v>5955</v>
      </c>
    </row>
    <row r="3135" spans="1:1" ht="15" hidden="1" customHeight="1">
      <c r="A3135" s="20" t="s">
        <v>5957</v>
      </c>
    </row>
    <row r="3136" spans="1:1" ht="15" hidden="1" customHeight="1">
      <c r="A3136" s="20" t="s">
        <v>5959</v>
      </c>
    </row>
    <row r="3137" spans="1:1" ht="15" hidden="1" customHeight="1">
      <c r="A3137" s="20" t="s">
        <v>5961</v>
      </c>
    </row>
    <row r="3138" spans="1:1" ht="15" hidden="1" customHeight="1">
      <c r="A3138" s="20" t="s">
        <v>5963</v>
      </c>
    </row>
    <row r="3139" spans="1:1" ht="15" hidden="1" customHeight="1">
      <c r="A3139" s="20" t="s">
        <v>5965</v>
      </c>
    </row>
    <row r="3140" spans="1:1" ht="15" hidden="1" customHeight="1">
      <c r="A3140" s="20" t="s">
        <v>5967</v>
      </c>
    </row>
    <row r="3141" spans="1:1" ht="15" hidden="1" customHeight="1">
      <c r="A3141" s="20" t="s">
        <v>5969</v>
      </c>
    </row>
    <row r="3142" spans="1:1" ht="15" hidden="1" customHeight="1">
      <c r="A3142" s="20" t="s">
        <v>5971</v>
      </c>
    </row>
    <row r="3143" spans="1:1" ht="15" hidden="1" customHeight="1">
      <c r="A3143" s="20" t="s">
        <v>5973</v>
      </c>
    </row>
    <row r="3144" spans="1:1" ht="15" hidden="1" customHeight="1">
      <c r="A3144" s="20" t="s">
        <v>5975</v>
      </c>
    </row>
    <row r="3145" spans="1:1" ht="15" hidden="1" customHeight="1">
      <c r="A3145" s="20" t="s">
        <v>5977</v>
      </c>
    </row>
    <row r="3146" spans="1:1" ht="15" hidden="1" customHeight="1">
      <c r="A3146" s="20" t="s">
        <v>5979</v>
      </c>
    </row>
    <row r="3147" spans="1:1" ht="15" hidden="1" customHeight="1">
      <c r="A3147" s="20" t="s">
        <v>5981</v>
      </c>
    </row>
    <row r="3148" spans="1:1" ht="15" hidden="1" customHeight="1">
      <c r="A3148" s="20" t="s">
        <v>5983</v>
      </c>
    </row>
    <row r="3149" spans="1:1" ht="15" hidden="1" customHeight="1">
      <c r="A3149" s="20" t="s">
        <v>5985</v>
      </c>
    </row>
    <row r="3150" spans="1:1" ht="15" hidden="1" customHeight="1">
      <c r="A3150" s="20" t="s">
        <v>5987</v>
      </c>
    </row>
    <row r="3151" spans="1:1" ht="15" hidden="1" customHeight="1">
      <c r="A3151" s="20" t="s">
        <v>5989</v>
      </c>
    </row>
    <row r="3152" spans="1:1" ht="15" hidden="1" customHeight="1">
      <c r="A3152" s="20" t="s">
        <v>5991</v>
      </c>
    </row>
    <row r="3153" spans="1:1" ht="15" hidden="1" customHeight="1">
      <c r="A3153" s="20" t="s">
        <v>5993</v>
      </c>
    </row>
    <row r="3154" spans="1:1" ht="15" hidden="1" customHeight="1">
      <c r="A3154" s="20" t="s">
        <v>5995</v>
      </c>
    </row>
    <row r="3155" spans="1:1" ht="15" hidden="1" customHeight="1">
      <c r="A3155" s="20" t="s">
        <v>5997</v>
      </c>
    </row>
    <row r="3156" spans="1:1" ht="15" hidden="1" customHeight="1">
      <c r="A3156" s="20" t="s">
        <v>5999</v>
      </c>
    </row>
    <row r="3157" spans="1:1" ht="15" hidden="1" customHeight="1">
      <c r="A3157" s="20" t="s">
        <v>6001</v>
      </c>
    </row>
    <row r="3158" spans="1:1" ht="15" hidden="1" customHeight="1">
      <c r="A3158" s="20" t="s">
        <v>6003</v>
      </c>
    </row>
    <row r="3159" spans="1:1" ht="15" hidden="1" customHeight="1">
      <c r="A3159" s="20" t="s">
        <v>6005</v>
      </c>
    </row>
    <row r="3160" spans="1:1" ht="15" hidden="1" customHeight="1">
      <c r="A3160" s="20" t="s">
        <v>6007</v>
      </c>
    </row>
    <row r="3161" spans="1:1" ht="15" hidden="1" customHeight="1">
      <c r="A3161" s="20" t="s">
        <v>6009</v>
      </c>
    </row>
    <row r="3162" spans="1:1" ht="15" hidden="1" customHeight="1">
      <c r="A3162" s="20" t="s">
        <v>6011</v>
      </c>
    </row>
    <row r="3163" spans="1:1" ht="15" hidden="1" customHeight="1">
      <c r="A3163" s="20" t="s">
        <v>6013</v>
      </c>
    </row>
    <row r="3164" spans="1:1" ht="15" hidden="1" customHeight="1">
      <c r="A3164" s="20" t="s">
        <v>6015</v>
      </c>
    </row>
    <row r="3165" spans="1:1" ht="15" hidden="1" customHeight="1">
      <c r="A3165" s="20" t="s">
        <v>6017</v>
      </c>
    </row>
    <row r="3166" spans="1:1" ht="15" hidden="1" customHeight="1">
      <c r="A3166" s="20" t="s">
        <v>6019</v>
      </c>
    </row>
    <row r="3167" spans="1:1" ht="15" hidden="1" customHeight="1">
      <c r="A3167" s="20" t="s">
        <v>6021</v>
      </c>
    </row>
    <row r="3168" spans="1:1" ht="15" hidden="1" customHeight="1">
      <c r="A3168" s="20" t="s">
        <v>6023</v>
      </c>
    </row>
    <row r="3169" spans="1:1" ht="15" hidden="1" customHeight="1">
      <c r="A3169" s="20" t="s">
        <v>6025</v>
      </c>
    </row>
    <row r="3170" spans="1:1" ht="15" hidden="1" customHeight="1">
      <c r="A3170" s="20" t="s">
        <v>6027</v>
      </c>
    </row>
    <row r="3171" spans="1:1" ht="15" hidden="1" customHeight="1">
      <c r="A3171" s="20" t="s">
        <v>6029</v>
      </c>
    </row>
    <row r="3172" spans="1:1" ht="15" hidden="1" customHeight="1">
      <c r="A3172" s="20" t="s">
        <v>6031</v>
      </c>
    </row>
    <row r="3173" spans="1:1" ht="15" hidden="1" customHeight="1">
      <c r="A3173" s="20" t="s">
        <v>6033</v>
      </c>
    </row>
    <row r="3174" spans="1:1" ht="15" hidden="1" customHeight="1">
      <c r="A3174" s="20" t="s">
        <v>6035</v>
      </c>
    </row>
    <row r="3175" spans="1:1" ht="15" hidden="1" customHeight="1">
      <c r="A3175" s="20" t="s">
        <v>6037</v>
      </c>
    </row>
    <row r="3176" spans="1:1" ht="15" hidden="1" customHeight="1">
      <c r="A3176" s="20" t="s">
        <v>6039</v>
      </c>
    </row>
    <row r="3177" spans="1:1" ht="15" hidden="1" customHeight="1">
      <c r="A3177" s="20" t="s">
        <v>6041</v>
      </c>
    </row>
    <row r="3178" spans="1:1" ht="15" hidden="1" customHeight="1">
      <c r="A3178" s="20" t="s">
        <v>6043</v>
      </c>
    </row>
    <row r="3179" spans="1:1" ht="15" hidden="1" customHeight="1">
      <c r="A3179" s="20" t="s">
        <v>6045</v>
      </c>
    </row>
    <row r="3180" spans="1:1" ht="15" hidden="1" customHeight="1">
      <c r="A3180" s="20" t="s">
        <v>6047</v>
      </c>
    </row>
    <row r="3181" spans="1:1" ht="15" hidden="1" customHeight="1">
      <c r="A3181" s="20" t="s">
        <v>6049</v>
      </c>
    </row>
    <row r="3182" spans="1:1" ht="15" hidden="1" customHeight="1">
      <c r="A3182" s="20" t="s">
        <v>6051</v>
      </c>
    </row>
    <row r="3183" spans="1:1" ht="15" hidden="1" customHeight="1">
      <c r="A3183" s="20" t="s">
        <v>6053</v>
      </c>
    </row>
    <row r="3184" spans="1:1" ht="15" hidden="1" customHeight="1">
      <c r="A3184" s="20" t="s">
        <v>6055</v>
      </c>
    </row>
    <row r="3185" spans="1:1" ht="15" hidden="1" customHeight="1">
      <c r="A3185" s="20" t="s">
        <v>6057</v>
      </c>
    </row>
    <row r="3186" spans="1:1" ht="15" hidden="1" customHeight="1">
      <c r="A3186" s="20" t="s">
        <v>6059</v>
      </c>
    </row>
    <row r="3187" spans="1:1" ht="15" hidden="1" customHeight="1">
      <c r="A3187" s="20" t="s">
        <v>6061</v>
      </c>
    </row>
    <row r="3188" spans="1:1" ht="15" hidden="1" customHeight="1">
      <c r="A3188" s="20" t="s">
        <v>6063</v>
      </c>
    </row>
    <row r="3189" spans="1:1" ht="15" hidden="1" customHeight="1">
      <c r="A3189" s="20" t="s">
        <v>6065</v>
      </c>
    </row>
    <row r="3190" spans="1:1" ht="15" hidden="1" customHeight="1">
      <c r="A3190" s="20" t="s">
        <v>6067</v>
      </c>
    </row>
    <row r="3191" spans="1:1" ht="15" hidden="1" customHeight="1">
      <c r="A3191" s="20" t="s">
        <v>6069</v>
      </c>
    </row>
    <row r="3192" spans="1:1" ht="15" hidden="1" customHeight="1">
      <c r="A3192" s="20" t="s">
        <v>6071</v>
      </c>
    </row>
    <row r="3193" spans="1:1" ht="15" hidden="1" customHeight="1">
      <c r="A3193" s="20" t="s">
        <v>6073</v>
      </c>
    </row>
    <row r="3194" spans="1:1" ht="15" hidden="1" customHeight="1">
      <c r="A3194" s="20" t="s">
        <v>6075</v>
      </c>
    </row>
    <row r="3195" spans="1:1" ht="15" hidden="1" customHeight="1">
      <c r="A3195" s="20" t="s">
        <v>6077</v>
      </c>
    </row>
    <row r="3196" spans="1:1" ht="15" hidden="1" customHeight="1">
      <c r="A3196" s="20" t="s">
        <v>6079</v>
      </c>
    </row>
    <row r="3197" spans="1:1" ht="15" hidden="1" customHeight="1">
      <c r="A3197" s="20" t="s">
        <v>6081</v>
      </c>
    </row>
    <row r="3198" spans="1:1" ht="15" hidden="1" customHeight="1">
      <c r="A3198" s="20" t="s">
        <v>6083</v>
      </c>
    </row>
    <row r="3199" spans="1:1" ht="15" hidden="1" customHeight="1">
      <c r="A3199" s="20" t="s">
        <v>6085</v>
      </c>
    </row>
    <row r="3200" spans="1:1" ht="15" hidden="1" customHeight="1">
      <c r="A3200" s="20" t="s">
        <v>6087</v>
      </c>
    </row>
    <row r="3201" spans="1:1" ht="15" hidden="1" customHeight="1">
      <c r="A3201" s="20" t="s">
        <v>6089</v>
      </c>
    </row>
    <row r="3202" spans="1:1" ht="15" hidden="1" customHeight="1">
      <c r="A3202" s="20" t="s">
        <v>6091</v>
      </c>
    </row>
    <row r="3203" spans="1:1" ht="15" hidden="1" customHeight="1">
      <c r="A3203" s="20" t="s">
        <v>6093</v>
      </c>
    </row>
    <row r="3204" spans="1:1" ht="15" hidden="1" customHeight="1">
      <c r="A3204" s="20" t="s">
        <v>6095</v>
      </c>
    </row>
    <row r="3205" spans="1:1" ht="15" hidden="1" customHeight="1">
      <c r="A3205" s="20" t="s">
        <v>6097</v>
      </c>
    </row>
    <row r="3206" spans="1:1" ht="15" hidden="1" customHeight="1">
      <c r="A3206" s="20" t="s">
        <v>6099</v>
      </c>
    </row>
    <row r="3207" spans="1:1" ht="15" hidden="1" customHeight="1">
      <c r="A3207" s="20" t="s">
        <v>6101</v>
      </c>
    </row>
    <row r="3208" spans="1:1" ht="15" hidden="1" customHeight="1">
      <c r="A3208" s="20" t="s">
        <v>6103</v>
      </c>
    </row>
    <row r="3209" spans="1:1" ht="15" hidden="1" customHeight="1">
      <c r="A3209" s="20" t="s">
        <v>6105</v>
      </c>
    </row>
    <row r="3210" spans="1:1" ht="15" hidden="1" customHeight="1">
      <c r="A3210" s="20" t="s">
        <v>6107</v>
      </c>
    </row>
    <row r="3211" spans="1:1" ht="15" hidden="1" customHeight="1">
      <c r="A3211" s="20" t="s">
        <v>6109</v>
      </c>
    </row>
    <row r="3212" spans="1:1" ht="15" hidden="1" customHeight="1">
      <c r="A3212" s="20" t="s">
        <v>6111</v>
      </c>
    </row>
    <row r="3213" spans="1:1" ht="15" hidden="1" customHeight="1">
      <c r="A3213" s="20" t="s">
        <v>6113</v>
      </c>
    </row>
    <row r="3214" spans="1:1" ht="15" hidden="1" customHeight="1">
      <c r="A3214" s="20" t="s">
        <v>6115</v>
      </c>
    </row>
    <row r="3215" spans="1:1" ht="15" hidden="1" customHeight="1">
      <c r="A3215" s="20" t="s">
        <v>6117</v>
      </c>
    </row>
    <row r="3216" spans="1:1" ht="15" hidden="1" customHeight="1">
      <c r="A3216" s="20" t="s">
        <v>6119</v>
      </c>
    </row>
    <row r="3217" spans="1:1" ht="15" hidden="1" customHeight="1">
      <c r="A3217" s="20" t="s">
        <v>6121</v>
      </c>
    </row>
    <row r="3218" spans="1:1" ht="15" hidden="1" customHeight="1">
      <c r="A3218" s="20" t="s">
        <v>6123</v>
      </c>
    </row>
    <row r="3219" spans="1:1" ht="15" hidden="1" customHeight="1">
      <c r="A3219" s="20" t="s">
        <v>6125</v>
      </c>
    </row>
    <row r="3220" spans="1:1" ht="15" hidden="1" customHeight="1">
      <c r="A3220" s="20" t="s">
        <v>6127</v>
      </c>
    </row>
    <row r="3221" spans="1:1" ht="15" hidden="1" customHeight="1">
      <c r="A3221" s="20" t="s">
        <v>6129</v>
      </c>
    </row>
    <row r="3222" spans="1:1" ht="15" hidden="1" customHeight="1">
      <c r="A3222" s="20" t="s">
        <v>6131</v>
      </c>
    </row>
    <row r="3223" spans="1:1" ht="15" hidden="1" customHeight="1">
      <c r="A3223" s="20" t="s">
        <v>6133</v>
      </c>
    </row>
    <row r="3224" spans="1:1" ht="15" hidden="1" customHeight="1">
      <c r="A3224" s="20" t="s">
        <v>6135</v>
      </c>
    </row>
    <row r="3225" spans="1:1" ht="15" hidden="1" customHeight="1">
      <c r="A3225" s="20" t="s">
        <v>6137</v>
      </c>
    </row>
    <row r="3226" spans="1:1" ht="15" hidden="1" customHeight="1">
      <c r="A3226" s="20" t="s">
        <v>6139</v>
      </c>
    </row>
    <row r="3227" spans="1:1" ht="15" hidden="1" customHeight="1">
      <c r="A3227" s="20" t="s">
        <v>6141</v>
      </c>
    </row>
    <row r="3228" spans="1:1" ht="15" hidden="1" customHeight="1">
      <c r="A3228" s="20" t="s">
        <v>6143</v>
      </c>
    </row>
    <row r="3229" spans="1:1" ht="15" hidden="1" customHeight="1">
      <c r="A3229" s="20" t="s">
        <v>6145</v>
      </c>
    </row>
    <row r="3230" spans="1:1" ht="15" hidden="1" customHeight="1">
      <c r="A3230" s="20" t="s">
        <v>6147</v>
      </c>
    </row>
    <row r="3231" spans="1:1" ht="15" hidden="1" customHeight="1">
      <c r="A3231" s="20" t="s">
        <v>6149</v>
      </c>
    </row>
    <row r="3232" spans="1:1" ht="15" hidden="1" customHeight="1">
      <c r="A3232" s="20" t="s">
        <v>6151</v>
      </c>
    </row>
    <row r="3233" spans="1:1" ht="15" hidden="1" customHeight="1">
      <c r="A3233" s="20" t="s">
        <v>6153</v>
      </c>
    </row>
    <row r="3234" spans="1:1" ht="15" hidden="1" customHeight="1">
      <c r="A3234" s="20" t="s">
        <v>6155</v>
      </c>
    </row>
    <row r="3235" spans="1:1" ht="15" hidden="1" customHeight="1">
      <c r="A3235" s="20" t="s">
        <v>6157</v>
      </c>
    </row>
    <row r="3236" spans="1:1" ht="15" hidden="1" customHeight="1">
      <c r="A3236" s="20" t="s">
        <v>6159</v>
      </c>
    </row>
    <row r="3237" spans="1:1" ht="15" hidden="1" customHeight="1">
      <c r="A3237" s="20" t="s">
        <v>6161</v>
      </c>
    </row>
    <row r="3238" spans="1:1" ht="15" hidden="1" customHeight="1">
      <c r="A3238" s="20" t="s">
        <v>6163</v>
      </c>
    </row>
    <row r="3239" spans="1:1" ht="15" hidden="1" customHeight="1">
      <c r="A3239" s="20" t="s">
        <v>6165</v>
      </c>
    </row>
    <row r="3240" spans="1:1" ht="15" hidden="1" customHeight="1">
      <c r="A3240" s="20" t="s">
        <v>6167</v>
      </c>
    </row>
    <row r="3241" spans="1:1" ht="15" hidden="1" customHeight="1">
      <c r="A3241" s="20" t="s">
        <v>6169</v>
      </c>
    </row>
    <row r="3242" spans="1:1" ht="15" hidden="1" customHeight="1">
      <c r="A3242" s="20" t="s">
        <v>6171</v>
      </c>
    </row>
    <row r="3243" spans="1:1" ht="15" hidden="1" customHeight="1">
      <c r="A3243" s="20" t="s">
        <v>6173</v>
      </c>
    </row>
    <row r="3244" spans="1:1" ht="15" hidden="1" customHeight="1">
      <c r="A3244" s="20" t="s">
        <v>6175</v>
      </c>
    </row>
    <row r="3245" spans="1:1" ht="15" hidden="1" customHeight="1">
      <c r="A3245" s="20" t="s">
        <v>6177</v>
      </c>
    </row>
    <row r="3246" spans="1:1" ht="15" hidden="1" customHeight="1">
      <c r="A3246" s="20" t="s">
        <v>6179</v>
      </c>
    </row>
    <row r="3247" spans="1:1" ht="15" hidden="1" customHeight="1">
      <c r="A3247" s="20" t="s">
        <v>6181</v>
      </c>
    </row>
    <row r="3248" spans="1:1" ht="15" hidden="1" customHeight="1">
      <c r="A3248" s="20" t="s">
        <v>6183</v>
      </c>
    </row>
    <row r="3249" spans="1:1" ht="15" hidden="1" customHeight="1">
      <c r="A3249" s="20" t="s">
        <v>6185</v>
      </c>
    </row>
    <row r="3250" spans="1:1" ht="15" hidden="1" customHeight="1">
      <c r="A3250" s="20" t="s">
        <v>6187</v>
      </c>
    </row>
    <row r="3251" spans="1:1" ht="15" hidden="1" customHeight="1">
      <c r="A3251" s="20" t="s">
        <v>6189</v>
      </c>
    </row>
    <row r="3252" spans="1:1" ht="15" hidden="1" customHeight="1">
      <c r="A3252" s="20" t="s">
        <v>6191</v>
      </c>
    </row>
    <row r="3253" spans="1:1" ht="15" hidden="1" customHeight="1">
      <c r="A3253" s="20" t="s">
        <v>6193</v>
      </c>
    </row>
    <row r="3254" spans="1:1" ht="15" hidden="1" customHeight="1">
      <c r="A3254" s="20" t="s">
        <v>6195</v>
      </c>
    </row>
    <row r="3255" spans="1:1" ht="15" hidden="1" customHeight="1">
      <c r="A3255" s="20" t="s">
        <v>6197</v>
      </c>
    </row>
    <row r="3256" spans="1:1" ht="15" hidden="1" customHeight="1">
      <c r="A3256" s="20" t="s">
        <v>6199</v>
      </c>
    </row>
    <row r="3257" spans="1:1" ht="15" hidden="1" customHeight="1">
      <c r="A3257" s="20" t="s">
        <v>6201</v>
      </c>
    </row>
    <row r="3258" spans="1:1" ht="15" hidden="1" customHeight="1">
      <c r="A3258" s="20" t="s">
        <v>6203</v>
      </c>
    </row>
    <row r="3259" spans="1:1" ht="15" hidden="1" customHeight="1">
      <c r="A3259" s="20" t="s">
        <v>6205</v>
      </c>
    </row>
    <row r="3260" spans="1:1" ht="15" hidden="1" customHeight="1">
      <c r="A3260" s="20" t="s">
        <v>6207</v>
      </c>
    </row>
    <row r="3261" spans="1:1" ht="15" hidden="1" customHeight="1">
      <c r="A3261" s="20" t="s">
        <v>6209</v>
      </c>
    </row>
    <row r="3262" spans="1:1" ht="15" hidden="1" customHeight="1">
      <c r="A3262" s="20" t="s">
        <v>6211</v>
      </c>
    </row>
    <row r="3263" spans="1:1" ht="15" hidden="1" customHeight="1">
      <c r="A3263" s="20" t="s">
        <v>6213</v>
      </c>
    </row>
    <row r="3264" spans="1:1" ht="15" hidden="1" customHeight="1">
      <c r="A3264" s="20" t="s">
        <v>6215</v>
      </c>
    </row>
    <row r="3265" spans="1:1" ht="15" hidden="1" customHeight="1">
      <c r="A3265" s="20" t="s">
        <v>6217</v>
      </c>
    </row>
    <row r="3266" spans="1:1" ht="15" hidden="1" customHeight="1">
      <c r="A3266" s="20" t="s">
        <v>6219</v>
      </c>
    </row>
    <row r="3267" spans="1:1" ht="15" hidden="1" customHeight="1">
      <c r="A3267" s="20" t="s">
        <v>6221</v>
      </c>
    </row>
    <row r="3268" spans="1:1" ht="15" hidden="1" customHeight="1">
      <c r="A3268" s="20" t="s">
        <v>6223</v>
      </c>
    </row>
    <row r="3269" spans="1:1" ht="15" hidden="1" customHeight="1">
      <c r="A3269" s="20" t="s">
        <v>6225</v>
      </c>
    </row>
    <row r="3270" spans="1:1" ht="15" hidden="1" customHeight="1">
      <c r="A3270" s="20" t="s">
        <v>6227</v>
      </c>
    </row>
    <row r="3271" spans="1:1" ht="15" hidden="1" customHeight="1">
      <c r="A3271" s="20" t="s">
        <v>6229</v>
      </c>
    </row>
    <row r="3272" spans="1:1" ht="15" hidden="1" customHeight="1">
      <c r="A3272" s="20" t="s">
        <v>6231</v>
      </c>
    </row>
    <row r="3273" spans="1:1" ht="15" hidden="1" customHeight="1">
      <c r="A3273" s="20" t="s">
        <v>6233</v>
      </c>
    </row>
    <row r="3274" spans="1:1" ht="15" hidden="1" customHeight="1">
      <c r="A3274" s="20" t="s">
        <v>6235</v>
      </c>
    </row>
    <row r="3275" spans="1:1" ht="15" hidden="1" customHeight="1">
      <c r="A3275" s="20" t="s">
        <v>6237</v>
      </c>
    </row>
    <row r="3276" spans="1:1" ht="15" hidden="1" customHeight="1">
      <c r="A3276" s="20" t="s">
        <v>6239</v>
      </c>
    </row>
    <row r="3277" spans="1:1" ht="15" hidden="1" customHeight="1">
      <c r="A3277" s="20" t="s">
        <v>6241</v>
      </c>
    </row>
    <row r="3278" spans="1:1" ht="15" hidden="1" customHeight="1">
      <c r="A3278" s="20" t="s">
        <v>6243</v>
      </c>
    </row>
    <row r="3279" spans="1:1" ht="15" hidden="1" customHeight="1">
      <c r="A3279" s="20" t="s">
        <v>6245</v>
      </c>
    </row>
    <row r="3280" spans="1:1" ht="15" hidden="1" customHeight="1">
      <c r="A3280" s="20" t="s">
        <v>6247</v>
      </c>
    </row>
    <row r="3281" spans="1:1" ht="15" hidden="1" customHeight="1">
      <c r="A3281" s="20" t="s">
        <v>6249</v>
      </c>
    </row>
    <row r="3282" spans="1:1" ht="15" hidden="1" customHeight="1">
      <c r="A3282" s="20" t="s">
        <v>6251</v>
      </c>
    </row>
    <row r="3283" spans="1:1" ht="15" hidden="1" customHeight="1">
      <c r="A3283" s="20" t="s">
        <v>6253</v>
      </c>
    </row>
    <row r="3284" spans="1:1" ht="15" hidden="1" customHeight="1">
      <c r="A3284" s="20" t="s">
        <v>6255</v>
      </c>
    </row>
    <row r="3285" spans="1:1" ht="15" hidden="1" customHeight="1">
      <c r="A3285" s="20" t="s">
        <v>6257</v>
      </c>
    </row>
    <row r="3286" spans="1:1" ht="15" hidden="1" customHeight="1">
      <c r="A3286" s="20" t="s">
        <v>6259</v>
      </c>
    </row>
    <row r="3287" spans="1:1" ht="15" hidden="1" customHeight="1">
      <c r="A3287" s="20" t="s">
        <v>6261</v>
      </c>
    </row>
    <row r="3288" spans="1:1" ht="15" hidden="1" customHeight="1">
      <c r="A3288" s="20" t="s">
        <v>6263</v>
      </c>
    </row>
    <row r="3289" spans="1:1" ht="15" hidden="1" customHeight="1">
      <c r="A3289" s="20" t="s">
        <v>6265</v>
      </c>
    </row>
    <row r="3290" spans="1:1" ht="15" hidden="1" customHeight="1">
      <c r="A3290" s="20" t="s">
        <v>6267</v>
      </c>
    </row>
    <row r="3291" spans="1:1" ht="15" hidden="1" customHeight="1">
      <c r="A3291" s="20" t="s">
        <v>6269</v>
      </c>
    </row>
    <row r="3292" spans="1:1" ht="15" hidden="1" customHeight="1">
      <c r="A3292" s="20" t="s">
        <v>6271</v>
      </c>
    </row>
    <row r="3293" spans="1:1" ht="15" hidden="1" customHeight="1">
      <c r="A3293" s="20" t="s">
        <v>6273</v>
      </c>
    </row>
    <row r="3294" spans="1:1" ht="15" hidden="1" customHeight="1">
      <c r="A3294" s="20" t="s">
        <v>6275</v>
      </c>
    </row>
    <row r="3295" spans="1:1" ht="15" hidden="1" customHeight="1">
      <c r="A3295" s="20" t="s">
        <v>6277</v>
      </c>
    </row>
    <row r="3296" spans="1:1" ht="15" hidden="1" customHeight="1">
      <c r="A3296" s="20" t="s">
        <v>6279</v>
      </c>
    </row>
    <row r="3297" spans="1:1" ht="15" hidden="1" customHeight="1">
      <c r="A3297" s="20" t="s">
        <v>6281</v>
      </c>
    </row>
    <row r="3298" spans="1:1" ht="15" hidden="1" customHeight="1">
      <c r="A3298" s="20" t="s">
        <v>6283</v>
      </c>
    </row>
    <row r="3299" spans="1:1" ht="15" hidden="1" customHeight="1">
      <c r="A3299" s="20" t="s">
        <v>6285</v>
      </c>
    </row>
    <row r="3300" spans="1:1" ht="15" hidden="1" customHeight="1">
      <c r="A3300" s="20" t="s">
        <v>6287</v>
      </c>
    </row>
    <row r="3301" spans="1:1" ht="15" hidden="1" customHeight="1">
      <c r="A3301" s="20" t="s">
        <v>6289</v>
      </c>
    </row>
    <row r="3302" spans="1:1" ht="15" hidden="1" customHeight="1">
      <c r="A3302" s="20" t="s">
        <v>6291</v>
      </c>
    </row>
    <row r="3303" spans="1:1" ht="15" hidden="1" customHeight="1">
      <c r="A3303" s="20" t="s">
        <v>6293</v>
      </c>
    </row>
    <row r="3304" spans="1:1" ht="15" hidden="1" customHeight="1">
      <c r="A3304" s="20" t="s">
        <v>6295</v>
      </c>
    </row>
    <row r="3305" spans="1:1" ht="15" hidden="1" customHeight="1">
      <c r="A3305" s="20" t="s">
        <v>6297</v>
      </c>
    </row>
    <row r="3306" spans="1:1" ht="15" hidden="1" customHeight="1">
      <c r="A3306" s="20" t="s">
        <v>6299</v>
      </c>
    </row>
    <row r="3307" spans="1:1" ht="15" hidden="1" customHeight="1">
      <c r="A3307" s="20" t="s">
        <v>6301</v>
      </c>
    </row>
    <row r="3308" spans="1:1" ht="15" hidden="1" customHeight="1">
      <c r="A3308" s="20" t="s">
        <v>6303</v>
      </c>
    </row>
    <row r="3309" spans="1:1" ht="15" hidden="1" customHeight="1">
      <c r="A3309" s="20" t="s">
        <v>6305</v>
      </c>
    </row>
    <row r="3310" spans="1:1" ht="15" hidden="1" customHeight="1">
      <c r="A3310" s="20" t="s">
        <v>6307</v>
      </c>
    </row>
    <row r="3311" spans="1:1" ht="15" hidden="1" customHeight="1">
      <c r="A3311" s="20" t="s">
        <v>6309</v>
      </c>
    </row>
    <row r="3312" spans="1:1" ht="15" hidden="1" customHeight="1">
      <c r="A3312" s="20" t="s">
        <v>6311</v>
      </c>
    </row>
    <row r="3313" spans="1:1" ht="15" hidden="1" customHeight="1">
      <c r="A3313" s="20" t="s">
        <v>6313</v>
      </c>
    </row>
    <row r="3314" spans="1:1" ht="15" hidden="1" customHeight="1">
      <c r="A3314" s="20" t="s">
        <v>6315</v>
      </c>
    </row>
    <row r="3315" spans="1:1" ht="15" hidden="1" customHeight="1">
      <c r="A3315" s="20" t="s">
        <v>6317</v>
      </c>
    </row>
    <row r="3316" spans="1:1" ht="15" hidden="1" customHeight="1">
      <c r="A3316" s="20" t="s">
        <v>6319</v>
      </c>
    </row>
    <row r="3317" spans="1:1" ht="15" hidden="1" customHeight="1">
      <c r="A3317" s="20" t="s">
        <v>6321</v>
      </c>
    </row>
    <row r="3318" spans="1:1" ht="15" hidden="1" customHeight="1">
      <c r="A3318" s="20" t="s">
        <v>6323</v>
      </c>
    </row>
    <row r="3319" spans="1:1" ht="15" hidden="1" customHeight="1">
      <c r="A3319" s="20" t="s">
        <v>6325</v>
      </c>
    </row>
    <row r="3320" spans="1:1" ht="15" hidden="1" customHeight="1">
      <c r="A3320" s="20" t="s">
        <v>6327</v>
      </c>
    </row>
    <row r="3321" spans="1:1" ht="15" hidden="1" customHeight="1">
      <c r="A3321" s="20" t="s">
        <v>6329</v>
      </c>
    </row>
    <row r="3322" spans="1:1" ht="15" hidden="1" customHeight="1">
      <c r="A3322" s="20" t="s">
        <v>6331</v>
      </c>
    </row>
    <row r="3323" spans="1:1" ht="15" hidden="1" customHeight="1">
      <c r="A3323" s="20" t="s">
        <v>6333</v>
      </c>
    </row>
    <row r="3324" spans="1:1" ht="15" hidden="1" customHeight="1">
      <c r="A3324" s="20" t="s">
        <v>6335</v>
      </c>
    </row>
    <row r="3325" spans="1:1" ht="15" hidden="1" customHeight="1">
      <c r="A3325" s="20" t="s">
        <v>6337</v>
      </c>
    </row>
    <row r="3326" spans="1:1" ht="15" hidden="1" customHeight="1">
      <c r="A3326" s="20" t="s">
        <v>6339</v>
      </c>
    </row>
    <row r="3327" spans="1:1" ht="15" hidden="1" customHeight="1">
      <c r="A3327" s="20" t="s">
        <v>6341</v>
      </c>
    </row>
    <row r="3328" spans="1:1" ht="15" hidden="1" customHeight="1">
      <c r="A3328" s="20" t="s">
        <v>6343</v>
      </c>
    </row>
    <row r="3329" spans="1:1" ht="15" hidden="1" customHeight="1">
      <c r="A3329" s="20" t="s">
        <v>6345</v>
      </c>
    </row>
    <row r="3330" spans="1:1" ht="15" hidden="1" customHeight="1">
      <c r="A3330" s="20" t="s">
        <v>6347</v>
      </c>
    </row>
    <row r="3331" spans="1:1" ht="15" hidden="1" customHeight="1">
      <c r="A3331" s="20" t="s">
        <v>6349</v>
      </c>
    </row>
    <row r="3332" spans="1:1" ht="15" hidden="1" customHeight="1">
      <c r="A3332" s="20" t="s">
        <v>6351</v>
      </c>
    </row>
    <row r="3333" spans="1:1" ht="15" hidden="1" customHeight="1">
      <c r="A3333" s="20" t="s">
        <v>6353</v>
      </c>
    </row>
    <row r="3334" spans="1:1" ht="15" hidden="1" customHeight="1">
      <c r="A3334" s="20" t="s">
        <v>6355</v>
      </c>
    </row>
    <row r="3335" spans="1:1" ht="15" hidden="1" customHeight="1">
      <c r="A3335" s="20" t="s">
        <v>6357</v>
      </c>
    </row>
    <row r="3336" spans="1:1" ht="15" hidden="1" customHeight="1">
      <c r="A3336" s="20" t="s">
        <v>6359</v>
      </c>
    </row>
    <row r="3337" spans="1:1" ht="15" hidden="1" customHeight="1">
      <c r="A3337" s="20" t="s">
        <v>6361</v>
      </c>
    </row>
    <row r="3338" spans="1:1" ht="15" hidden="1" customHeight="1">
      <c r="A3338" s="20" t="s">
        <v>6363</v>
      </c>
    </row>
    <row r="3339" spans="1:1" ht="15" hidden="1" customHeight="1">
      <c r="A3339" s="20" t="s">
        <v>6365</v>
      </c>
    </row>
    <row r="3340" spans="1:1" ht="15" hidden="1" customHeight="1">
      <c r="A3340" s="20" t="s">
        <v>6367</v>
      </c>
    </row>
    <row r="3341" spans="1:1" ht="15" hidden="1" customHeight="1">
      <c r="A3341" s="20" t="s">
        <v>6369</v>
      </c>
    </row>
    <row r="3342" spans="1:1" ht="15" hidden="1" customHeight="1">
      <c r="A3342" s="20" t="s">
        <v>6371</v>
      </c>
    </row>
    <row r="3343" spans="1:1" ht="15" hidden="1" customHeight="1">
      <c r="A3343" s="20" t="s">
        <v>6373</v>
      </c>
    </row>
    <row r="3344" spans="1:1" ht="15" hidden="1" customHeight="1">
      <c r="A3344" s="20" t="s">
        <v>6375</v>
      </c>
    </row>
    <row r="3345" spans="1:1" ht="15" hidden="1" customHeight="1">
      <c r="A3345" s="20" t="s">
        <v>6377</v>
      </c>
    </row>
    <row r="3346" spans="1:1" ht="15" hidden="1" customHeight="1">
      <c r="A3346" s="20" t="s">
        <v>6379</v>
      </c>
    </row>
    <row r="3347" spans="1:1" ht="15" hidden="1" customHeight="1">
      <c r="A3347" s="20" t="s">
        <v>6381</v>
      </c>
    </row>
    <row r="3348" spans="1:1" ht="15" hidden="1" customHeight="1">
      <c r="A3348" s="20" t="s">
        <v>6383</v>
      </c>
    </row>
    <row r="3349" spans="1:1" ht="15" hidden="1" customHeight="1">
      <c r="A3349" s="20" t="s">
        <v>6385</v>
      </c>
    </row>
    <row r="3350" spans="1:1" ht="15" hidden="1" customHeight="1">
      <c r="A3350" s="20" t="s">
        <v>6387</v>
      </c>
    </row>
    <row r="3351" spans="1:1" ht="15" hidden="1" customHeight="1">
      <c r="A3351" s="20" t="s">
        <v>6389</v>
      </c>
    </row>
    <row r="3352" spans="1:1" ht="15" hidden="1" customHeight="1">
      <c r="A3352" s="20" t="s">
        <v>6391</v>
      </c>
    </row>
    <row r="3353" spans="1:1" ht="15" hidden="1" customHeight="1">
      <c r="A3353" s="20" t="s">
        <v>6393</v>
      </c>
    </row>
    <row r="3354" spans="1:1" ht="15" hidden="1" customHeight="1">
      <c r="A3354" s="20" t="s">
        <v>6395</v>
      </c>
    </row>
    <row r="3355" spans="1:1" ht="15" hidden="1" customHeight="1">
      <c r="A3355" s="20" t="s">
        <v>6397</v>
      </c>
    </row>
    <row r="3356" spans="1:1" ht="15" hidden="1" customHeight="1">
      <c r="A3356" s="20" t="s">
        <v>6399</v>
      </c>
    </row>
    <row r="3357" spans="1:1" ht="15" hidden="1" customHeight="1">
      <c r="A3357" s="20" t="s">
        <v>6401</v>
      </c>
    </row>
    <row r="3358" spans="1:1" ht="15" hidden="1" customHeight="1">
      <c r="A3358" s="20" t="s">
        <v>6403</v>
      </c>
    </row>
    <row r="3359" spans="1:1" ht="15" hidden="1" customHeight="1">
      <c r="A3359" s="20" t="s">
        <v>6405</v>
      </c>
    </row>
    <row r="3360" spans="1:1" ht="15" hidden="1" customHeight="1">
      <c r="A3360" s="20" t="s">
        <v>6407</v>
      </c>
    </row>
    <row r="3361" spans="1:1" ht="15" hidden="1" customHeight="1">
      <c r="A3361" s="20" t="s">
        <v>6409</v>
      </c>
    </row>
    <row r="3362" spans="1:1" ht="15" hidden="1" customHeight="1">
      <c r="A3362" s="20" t="s">
        <v>6411</v>
      </c>
    </row>
    <row r="3363" spans="1:1" ht="15" hidden="1" customHeight="1">
      <c r="A3363" s="20" t="s">
        <v>6413</v>
      </c>
    </row>
    <row r="3364" spans="1:1" ht="15" hidden="1" customHeight="1">
      <c r="A3364" s="20" t="s">
        <v>6415</v>
      </c>
    </row>
    <row r="3365" spans="1:1" ht="15" hidden="1" customHeight="1">
      <c r="A3365" s="20" t="s">
        <v>6417</v>
      </c>
    </row>
    <row r="3366" spans="1:1" ht="15" hidden="1" customHeight="1">
      <c r="A3366" s="20" t="s">
        <v>6419</v>
      </c>
    </row>
    <row r="3367" spans="1:1" ht="15" hidden="1" customHeight="1">
      <c r="A3367" s="20" t="s">
        <v>6421</v>
      </c>
    </row>
    <row r="3368" spans="1:1" ht="15" hidden="1" customHeight="1">
      <c r="A3368" s="20" t="s">
        <v>6423</v>
      </c>
    </row>
    <row r="3369" spans="1:1" ht="15" hidden="1" customHeight="1">
      <c r="A3369" s="20" t="s">
        <v>6425</v>
      </c>
    </row>
    <row r="3370" spans="1:1" ht="15" hidden="1" customHeight="1">
      <c r="A3370" s="20" t="s">
        <v>6427</v>
      </c>
    </row>
    <row r="3371" spans="1:1" ht="15" hidden="1" customHeight="1">
      <c r="A3371" s="20" t="s">
        <v>6429</v>
      </c>
    </row>
    <row r="3372" spans="1:1" ht="15" hidden="1" customHeight="1">
      <c r="A3372" s="20" t="s">
        <v>6431</v>
      </c>
    </row>
    <row r="3373" spans="1:1" ht="15" hidden="1" customHeight="1">
      <c r="A3373" s="20" t="s">
        <v>6433</v>
      </c>
    </row>
    <row r="3374" spans="1:1" ht="15" hidden="1" customHeight="1">
      <c r="A3374" s="20" t="s">
        <v>6435</v>
      </c>
    </row>
    <row r="3375" spans="1:1" ht="15" hidden="1" customHeight="1">
      <c r="A3375" s="20" t="s">
        <v>6437</v>
      </c>
    </row>
    <row r="3376" spans="1:1" ht="15" hidden="1" customHeight="1">
      <c r="A3376" s="20" t="s">
        <v>6439</v>
      </c>
    </row>
    <row r="3377" spans="1:1" ht="15" hidden="1" customHeight="1">
      <c r="A3377" s="20" t="s">
        <v>6441</v>
      </c>
    </row>
    <row r="3378" spans="1:1" ht="15" hidden="1" customHeight="1">
      <c r="A3378" s="20" t="s">
        <v>6443</v>
      </c>
    </row>
    <row r="3379" spans="1:1" ht="15" hidden="1" customHeight="1">
      <c r="A3379" s="20" t="s">
        <v>6445</v>
      </c>
    </row>
    <row r="3380" spans="1:1" ht="15" hidden="1" customHeight="1">
      <c r="A3380" s="20" t="s">
        <v>6447</v>
      </c>
    </row>
    <row r="3381" spans="1:1" ht="15" hidden="1" customHeight="1">
      <c r="A3381" s="20" t="s">
        <v>6449</v>
      </c>
    </row>
    <row r="3382" spans="1:1" ht="15" hidden="1" customHeight="1">
      <c r="A3382" s="20" t="s">
        <v>6451</v>
      </c>
    </row>
    <row r="3383" spans="1:1" ht="15" hidden="1" customHeight="1">
      <c r="A3383" s="20" t="s">
        <v>6453</v>
      </c>
    </row>
    <row r="3384" spans="1:1" ht="15" hidden="1" customHeight="1">
      <c r="A3384" s="20" t="s">
        <v>6455</v>
      </c>
    </row>
    <row r="3385" spans="1:1" ht="15" hidden="1" customHeight="1">
      <c r="A3385" s="20" t="s">
        <v>6457</v>
      </c>
    </row>
    <row r="3386" spans="1:1" ht="15" hidden="1" customHeight="1">
      <c r="A3386" s="20" t="s">
        <v>6459</v>
      </c>
    </row>
    <row r="3387" spans="1:1" ht="15" hidden="1" customHeight="1">
      <c r="A3387" s="20" t="s">
        <v>6461</v>
      </c>
    </row>
    <row r="3388" spans="1:1" ht="15" hidden="1" customHeight="1">
      <c r="A3388" s="20" t="s">
        <v>6463</v>
      </c>
    </row>
    <row r="3389" spans="1:1" ht="15" hidden="1" customHeight="1">
      <c r="A3389" s="20" t="s">
        <v>6465</v>
      </c>
    </row>
    <row r="3390" spans="1:1" ht="15" hidden="1" customHeight="1">
      <c r="A3390" s="20" t="s">
        <v>6467</v>
      </c>
    </row>
    <row r="3391" spans="1:1" ht="15" hidden="1" customHeight="1">
      <c r="A3391" s="20" t="s">
        <v>6469</v>
      </c>
    </row>
    <row r="3392" spans="1:1" ht="15" hidden="1" customHeight="1">
      <c r="A3392" s="20" t="s">
        <v>6471</v>
      </c>
    </row>
    <row r="3393" spans="1:1" ht="15" hidden="1" customHeight="1">
      <c r="A3393" s="20" t="s">
        <v>6473</v>
      </c>
    </row>
    <row r="3394" spans="1:1" ht="15" hidden="1" customHeight="1">
      <c r="A3394" s="20" t="s">
        <v>6475</v>
      </c>
    </row>
    <row r="3395" spans="1:1" ht="15" hidden="1" customHeight="1">
      <c r="A3395" s="20" t="s">
        <v>6477</v>
      </c>
    </row>
    <row r="3396" spans="1:1" ht="15" hidden="1" customHeight="1">
      <c r="A3396" s="20" t="s">
        <v>6479</v>
      </c>
    </row>
    <row r="3397" spans="1:1" ht="15" hidden="1" customHeight="1">
      <c r="A3397" s="20" t="s">
        <v>6481</v>
      </c>
    </row>
    <row r="3398" spans="1:1" ht="15" hidden="1" customHeight="1">
      <c r="A3398" s="20" t="s">
        <v>6483</v>
      </c>
    </row>
    <row r="3399" spans="1:1" ht="15" hidden="1" customHeight="1">
      <c r="A3399" s="20" t="s">
        <v>6485</v>
      </c>
    </row>
    <row r="3400" spans="1:1" ht="15" hidden="1" customHeight="1">
      <c r="A3400" s="20" t="s">
        <v>6487</v>
      </c>
    </row>
    <row r="3401" spans="1:1" ht="15" hidden="1" customHeight="1">
      <c r="A3401" s="20" t="s">
        <v>6489</v>
      </c>
    </row>
    <row r="3402" spans="1:1" ht="15" hidden="1" customHeight="1">
      <c r="A3402" s="20" t="s">
        <v>6491</v>
      </c>
    </row>
    <row r="3403" spans="1:1" ht="15" hidden="1" customHeight="1">
      <c r="A3403" s="20" t="s">
        <v>6493</v>
      </c>
    </row>
    <row r="3404" spans="1:1" ht="15" hidden="1" customHeight="1">
      <c r="A3404" s="20" t="s">
        <v>6495</v>
      </c>
    </row>
    <row r="3405" spans="1:1" ht="15" hidden="1" customHeight="1">
      <c r="A3405" s="20" t="s">
        <v>6497</v>
      </c>
    </row>
    <row r="3406" spans="1:1" ht="15" hidden="1" customHeight="1">
      <c r="A3406" s="20" t="s">
        <v>6499</v>
      </c>
    </row>
    <row r="3407" spans="1:1" ht="15" hidden="1" customHeight="1">
      <c r="A3407" s="20" t="s">
        <v>6501</v>
      </c>
    </row>
    <row r="3408" spans="1:1" ht="15" hidden="1" customHeight="1">
      <c r="A3408" s="20" t="s">
        <v>6503</v>
      </c>
    </row>
    <row r="3409" spans="1:1" ht="15" hidden="1" customHeight="1">
      <c r="A3409" s="20" t="s">
        <v>6505</v>
      </c>
    </row>
    <row r="3410" spans="1:1" ht="15" hidden="1" customHeight="1">
      <c r="A3410" s="20" t="s">
        <v>6507</v>
      </c>
    </row>
    <row r="3411" spans="1:1" ht="15" hidden="1" customHeight="1">
      <c r="A3411" s="20" t="s">
        <v>6509</v>
      </c>
    </row>
    <row r="3412" spans="1:1" ht="15" hidden="1" customHeight="1">
      <c r="A3412" s="20" t="s">
        <v>6511</v>
      </c>
    </row>
    <row r="3413" spans="1:1" ht="15" hidden="1" customHeight="1">
      <c r="A3413" s="20" t="s">
        <v>6513</v>
      </c>
    </row>
    <row r="3414" spans="1:1" ht="15" hidden="1" customHeight="1">
      <c r="A3414" s="20" t="s">
        <v>6515</v>
      </c>
    </row>
    <row r="3415" spans="1:1" ht="15" hidden="1" customHeight="1">
      <c r="A3415" s="20" t="s">
        <v>6517</v>
      </c>
    </row>
    <row r="3416" spans="1:1" ht="15" hidden="1" customHeight="1">
      <c r="A3416" s="20" t="s">
        <v>6519</v>
      </c>
    </row>
    <row r="3417" spans="1:1" ht="15" hidden="1" customHeight="1">
      <c r="A3417" s="20" t="s">
        <v>6521</v>
      </c>
    </row>
    <row r="3418" spans="1:1" ht="15" hidden="1" customHeight="1">
      <c r="A3418" s="20" t="s">
        <v>6523</v>
      </c>
    </row>
    <row r="3419" spans="1:1" ht="15" hidden="1" customHeight="1">
      <c r="A3419" s="20" t="s">
        <v>6525</v>
      </c>
    </row>
    <row r="3420" spans="1:1" ht="15" hidden="1" customHeight="1">
      <c r="A3420" s="20" t="s">
        <v>6527</v>
      </c>
    </row>
    <row r="3421" spans="1:1" ht="15" hidden="1" customHeight="1">
      <c r="A3421" s="20" t="s">
        <v>6529</v>
      </c>
    </row>
    <row r="3422" spans="1:1" ht="15" hidden="1" customHeight="1">
      <c r="A3422" s="20" t="s">
        <v>6531</v>
      </c>
    </row>
    <row r="3423" spans="1:1" ht="15" hidden="1" customHeight="1">
      <c r="A3423" s="20" t="s">
        <v>6533</v>
      </c>
    </row>
    <row r="3424" spans="1:1" ht="15" hidden="1" customHeight="1">
      <c r="A3424" s="20" t="s">
        <v>6535</v>
      </c>
    </row>
    <row r="3425" spans="1:1" ht="15" hidden="1" customHeight="1">
      <c r="A3425" s="20" t="s">
        <v>6537</v>
      </c>
    </row>
    <row r="3426" spans="1:1" ht="15" hidden="1" customHeight="1">
      <c r="A3426" s="20" t="s">
        <v>6539</v>
      </c>
    </row>
    <row r="3427" spans="1:1" ht="15" hidden="1" customHeight="1">
      <c r="A3427" s="20" t="s">
        <v>6541</v>
      </c>
    </row>
    <row r="3428" spans="1:1" ht="15" hidden="1" customHeight="1">
      <c r="A3428" s="20" t="s">
        <v>6543</v>
      </c>
    </row>
    <row r="3429" spans="1:1" ht="15" hidden="1" customHeight="1">
      <c r="A3429" s="20" t="s">
        <v>6545</v>
      </c>
    </row>
    <row r="3430" spans="1:1" ht="15" hidden="1" customHeight="1">
      <c r="A3430" s="20" t="s">
        <v>6547</v>
      </c>
    </row>
    <row r="3431" spans="1:1" ht="15" hidden="1" customHeight="1">
      <c r="A3431" s="20" t="s">
        <v>6549</v>
      </c>
    </row>
    <row r="3432" spans="1:1" ht="15" hidden="1" customHeight="1">
      <c r="A3432" s="20" t="s">
        <v>6551</v>
      </c>
    </row>
    <row r="3433" spans="1:1" ht="15" hidden="1" customHeight="1">
      <c r="A3433" s="20" t="s">
        <v>6553</v>
      </c>
    </row>
    <row r="3434" spans="1:1" ht="15" hidden="1" customHeight="1">
      <c r="A3434" s="20" t="s">
        <v>6555</v>
      </c>
    </row>
    <row r="3435" spans="1:1" ht="15" hidden="1" customHeight="1">
      <c r="A3435" s="20" t="s">
        <v>6557</v>
      </c>
    </row>
    <row r="3436" spans="1:1" ht="15" hidden="1" customHeight="1">
      <c r="A3436" s="20" t="s">
        <v>6559</v>
      </c>
    </row>
    <row r="3437" spans="1:1" ht="15" hidden="1" customHeight="1">
      <c r="A3437" s="20" t="s">
        <v>6561</v>
      </c>
    </row>
    <row r="3438" spans="1:1" ht="15" hidden="1" customHeight="1">
      <c r="A3438" s="20" t="s">
        <v>6563</v>
      </c>
    </row>
    <row r="3439" spans="1:1" ht="15" hidden="1" customHeight="1">
      <c r="A3439" s="20" t="s">
        <v>6565</v>
      </c>
    </row>
    <row r="3440" spans="1:1" ht="15" hidden="1" customHeight="1">
      <c r="A3440" s="20" t="s">
        <v>6567</v>
      </c>
    </row>
    <row r="3441" spans="1:1" ht="15" hidden="1" customHeight="1">
      <c r="A3441" s="20" t="s">
        <v>6569</v>
      </c>
    </row>
    <row r="3442" spans="1:1" ht="15" hidden="1" customHeight="1">
      <c r="A3442" s="20" t="s">
        <v>6571</v>
      </c>
    </row>
    <row r="3443" spans="1:1" ht="15" hidden="1" customHeight="1">
      <c r="A3443" s="20" t="s">
        <v>6573</v>
      </c>
    </row>
    <row r="3444" spans="1:1" ht="15" hidden="1" customHeight="1">
      <c r="A3444" s="20" t="s">
        <v>6575</v>
      </c>
    </row>
    <row r="3445" spans="1:1" ht="15" hidden="1" customHeight="1">
      <c r="A3445" s="20" t="s">
        <v>6577</v>
      </c>
    </row>
    <row r="3446" spans="1:1" ht="15" hidden="1" customHeight="1">
      <c r="A3446" s="20" t="s">
        <v>6579</v>
      </c>
    </row>
    <row r="3447" spans="1:1" ht="15" hidden="1" customHeight="1">
      <c r="A3447" s="20" t="s">
        <v>6581</v>
      </c>
    </row>
    <row r="3448" spans="1:1" ht="15" hidden="1" customHeight="1">
      <c r="A3448" s="20" t="s">
        <v>6583</v>
      </c>
    </row>
    <row r="3449" spans="1:1" ht="15" hidden="1" customHeight="1">
      <c r="A3449" s="20" t="s">
        <v>6585</v>
      </c>
    </row>
    <row r="3450" spans="1:1" ht="15" hidden="1" customHeight="1">
      <c r="A3450" s="20" t="s">
        <v>6587</v>
      </c>
    </row>
    <row r="3451" spans="1:1" ht="15" hidden="1" customHeight="1">
      <c r="A3451" s="20" t="s">
        <v>6589</v>
      </c>
    </row>
    <row r="3452" spans="1:1" ht="15" hidden="1" customHeight="1">
      <c r="A3452" s="20" t="s">
        <v>6591</v>
      </c>
    </row>
    <row r="3453" spans="1:1" ht="15" hidden="1" customHeight="1">
      <c r="A3453" s="20" t="s">
        <v>6593</v>
      </c>
    </row>
    <row r="3454" spans="1:1" ht="15" hidden="1" customHeight="1">
      <c r="A3454" s="20" t="s">
        <v>6595</v>
      </c>
    </row>
    <row r="3455" spans="1:1" ht="15" hidden="1" customHeight="1">
      <c r="A3455" s="20" t="s">
        <v>6597</v>
      </c>
    </row>
    <row r="3456" spans="1:1" ht="15" hidden="1" customHeight="1">
      <c r="A3456" s="20" t="s">
        <v>6599</v>
      </c>
    </row>
    <row r="3457" spans="1:1" ht="15" hidden="1" customHeight="1">
      <c r="A3457" s="20" t="s">
        <v>6601</v>
      </c>
    </row>
    <row r="3458" spans="1:1" ht="15" hidden="1" customHeight="1">
      <c r="A3458" s="20" t="s">
        <v>6603</v>
      </c>
    </row>
    <row r="3459" spans="1:1" ht="15" hidden="1" customHeight="1">
      <c r="A3459" s="20" t="s">
        <v>6605</v>
      </c>
    </row>
    <row r="3460" spans="1:1" ht="15" hidden="1" customHeight="1">
      <c r="A3460" s="20" t="s">
        <v>6607</v>
      </c>
    </row>
    <row r="3461" spans="1:1" ht="15" hidden="1" customHeight="1">
      <c r="A3461" s="20" t="s">
        <v>6609</v>
      </c>
    </row>
    <row r="3462" spans="1:1" ht="15" hidden="1" customHeight="1">
      <c r="A3462" s="20" t="s">
        <v>6611</v>
      </c>
    </row>
    <row r="3463" spans="1:1" ht="15" hidden="1" customHeight="1">
      <c r="A3463" s="20" t="s">
        <v>6613</v>
      </c>
    </row>
    <row r="3464" spans="1:1" ht="15" hidden="1" customHeight="1">
      <c r="A3464" s="20" t="s">
        <v>6615</v>
      </c>
    </row>
    <row r="3465" spans="1:1" ht="15" hidden="1" customHeight="1">
      <c r="A3465" s="20" t="s">
        <v>6617</v>
      </c>
    </row>
    <row r="3466" spans="1:1" ht="15" hidden="1" customHeight="1">
      <c r="A3466" s="20" t="s">
        <v>6619</v>
      </c>
    </row>
    <row r="3467" spans="1:1" ht="15" hidden="1" customHeight="1">
      <c r="A3467" s="20" t="s">
        <v>6621</v>
      </c>
    </row>
    <row r="3468" spans="1:1" ht="15" hidden="1" customHeight="1">
      <c r="A3468" s="20" t="s">
        <v>6623</v>
      </c>
    </row>
    <row r="3469" spans="1:1" ht="15" hidden="1" customHeight="1">
      <c r="A3469" s="20" t="s">
        <v>6625</v>
      </c>
    </row>
    <row r="3470" spans="1:1" ht="15" hidden="1" customHeight="1">
      <c r="A3470" s="20" t="s">
        <v>6627</v>
      </c>
    </row>
    <row r="3471" spans="1:1" ht="15" hidden="1" customHeight="1">
      <c r="A3471" s="20" t="s">
        <v>6629</v>
      </c>
    </row>
    <row r="3472" spans="1:1" ht="15" hidden="1" customHeight="1">
      <c r="A3472" s="20" t="s">
        <v>6631</v>
      </c>
    </row>
    <row r="3473" spans="1:1" ht="15" hidden="1" customHeight="1">
      <c r="A3473" s="20" t="s">
        <v>6633</v>
      </c>
    </row>
    <row r="3474" spans="1:1" ht="15" hidden="1" customHeight="1">
      <c r="A3474" s="20" t="s">
        <v>6635</v>
      </c>
    </row>
    <row r="3475" spans="1:1" ht="15" hidden="1" customHeight="1">
      <c r="A3475" s="20" t="s">
        <v>6637</v>
      </c>
    </row>
    <row r="3476" spans="1:1" ht="15" hidden="1" customHeight="1">
      <c r="A3476" s="20" t="s">
        <v>6639</v>
      </c>
    </row>
    <row r="3477" spans="1:1" ht="15" hidden="1" customHeight="1">
      <c r="A3477" s="20" t="s">
        <v>6641</v>
      </c>
    </row>
    <row r="3478" spans="1:1" ht="15" hidden="1" customHeight="1">
      <c r="A3478" s="20" t="s">
        <v>6643</v>
      </c>
    </row>
    <row r="3479" spans="1:1" ht="15" hidden="1" customHeight="1">
      <c r="A3479" s="20" t="s">
        <v>6645</v>
      </c>
    </row>
    <row r="3480" spans="1:1" ht="15" hidden="1" customHeight="1">
      <c r="A3480" s="20" t="s">
        <v>6647</v>
      </c>
    </row>
    <row r="3481" spans="1:1" ht="15" hidden="1" customHeight="1">
      <c r="A3481" s="20" t="s">
        <v>6649</v>
      </c>
    </row>
    <row r="3482" spans="1:1" ht="15" hidden="1" customHeight="1">
      <c r="A3482" s="20" t="s">
        <v>6651</v>
      </c>
    </row>
    <row r="3483" spans="1:1" ht="15" hidden="1" customHeight="1">
      <c r="A3483" s="20" t="s">
        <v>6653</v>
      </c>
    </row>
    <row r="3484" spans="1:1" ht="15" hidden="1" customHeight="1">
      <c r="A3484" s="20" t="s">
        <v>6655</v>
      </c>
    </row>
    <row r="3485" spans="1:1" ht="15" hidden="1" customHeight="1">
      <c r="A3485" s="20" t="s">
        <v>6657</v>
      </c>
    </row>
    <row r="3486" spans="1:1" ht="15" hidden="1" customHeight="1">
      <c r="A3486" s="20" t="s">
        <v>6659</v>
      </c>
    </row>
    <row r="3487" spans="1:1" ht="15" hidden="1" customHeight="1">
      <c r="A3487" s="20" t="s">
        <v>6661</v>
      </c>
    </row>
    <row r="3488" spans="1:1" ht="15" hidden="1" customHeight="1">
      <c r="A3488" s="20" t="s">
        <v>6663</v>
      </c>
    </row>
    <row r="3489" spans="1:1" ht="15" hidden="1" customHeight="1">
      <c r="A3489" s="20" t="s">
        <v>6665</v>
      </c>
    </row>
    <row r="3490" spans="1:1" ht="15" hidden="1" customHeight="1">
      <c r="A3490" s="20" t="s">
        <v>6667</v>
      </c>
    </row>
    <row r="3491" spans="1:1" ht="15" hidden="1" customHeight="1">
      <c r="A3491" s="20" t="s">
        <v>6669</v>
      </c>
    </row>
    <row r="3492" spans="1:1" ht="15" hidden="1" customHeight="1">
      <c r="A3492" s="20" t="s">
        <v>6671</v>
      </c>
    </row>
    <row r="3493" spans="1:1" ht="15" hidden="1" customHeight="1">
      <c r="A3493" s="20" t="s">
        <v>6673</v>
      </c>
    </row>
    <row r="3494" spans="1:1" ht="15" hidden="1" customHeight="1">
      <c r="A3494" s="20" t="s">
        <v>6675</v>
      </c>
    </row>
    <row r="3495" spans="1:1" ht="15" hidden="1" customHeight="1">
      <c r="A3495" s="20" t="s">
        <v>6677</v>
      </c>
    </row>
    <row r="3496" spans="1:1" ht="15" hidden="1" customHeight="1">
      <c r="A3496" s="20" t="s">
        <v>6679</v>
      </c>
    </row>
    <row r="3497" spans="1:1" ht="15" hidden="1" customHeight="1">
      <c r="A3497" s="20" t="s">
        <v>6681</v>
      </c>
    </row>
    <row r="3498" spans="1:1" ht="15" hidden="1" customHeight="1">
      <c r="A3498" s="20" t="s">
        <v>6683</v>
      </c>
    </row>
    <row r="3499" spans="1:1" ht="15" hidden="1" customHeight="1">
      <c r="A3499" s="20" t="s">
        <v>6685</v>
      </c>
    </row>
    <row r="3500" spans="1:1" ht="15" hidden="1" customHeight="1">
      <c r="A3500" s="20" t="s">
        <v>6687</v>
      </c>
    </row>
    <row r="3501" spans="1:1" ht="15" hidden="1" customHeight="1">
      <c r="A3501" s="20" t="s">
        <v>6689</v>
      </c>
    </row>
    <row r="3502" spans="1:1" ht="15" hidden="1" customHeight="1">
      <c r="A3502" s="20" t="s">
        <v>6691</v>
      </c>
    </row>
    <row r="3503" spans="1:1" ht="15" hidden="1" customHeight="1">
      <c r="A3503" s="20" t="s">
        <v>6693</v>
      </c>
    </row>
    <row r="3504" spans="1:1" ht="15" hidden="1" customHeight="1">
      <c r="A3504" s="20" t="s">
        <v>6695</v>
      </c>
    </row>
    <row r="3505" spans="1:1" ht="15" hidden="1" customHeight="1">
      <c r="A3505" s="20" t="s">
        <v>6697</v>
      </c>
    </row>
    <row r="3506" spans="1:1" ht="15" hidden="1" customHeight="1">
      <c r="A3506" s="20" t="s">
        <v>6699</v>
      </c>
    </row>
    <row r="3507" spans="1:1" ht="15" hidden="1" customHeight="1">
      <c r="A3507" s="20" t="s">
        <v>6701</v>
      </c>
    </row>
    <row r="3508" spans="1:1" ht="15" hidden="1" customHeight="1">
      <c r="A3508" s="20" t="s">
        <v>6703</v>
      </c>
    </row>
    <row r="3509" spans="1:1" ht="15" hidden="1" customHeight="1">
      <c r="A3509" s="20" t="s">
        <v>6705</v>
      </c>
    </row>
    <row r="3510" spans="1:1" ht="15" hidden="1" customHeight="1">
      <c r="A3510" s="20" t="s">
        <v>6707</v>
      </c>
    </row>
    <row r="3511" spans="1:1" ht="15" hidden="1" customHeight="1">
      <c r="A3511" s="20" t="s">
        <v>6709</v>
      </c>
    </row>
    <row r="3512" spans="1:1" ht="15" hidden="1" customHeight="1">
      <c r="A3512" s="20" t="s">
        <v>6711</v>
      </c>
    </row>
    <row r="3513" spans="1:1" ht="15" hidden="1" customHeight="1">
      <c r="A3513" s="20" t="s">
        <v>6713</v>
      </c>
    </row>
    <row r="3514" spans="1:1" ht="15" hidden="1" customHeight="1">
      <c r="A3514" s="20" t="s">
        <v>6715</v>
      </c>
    </row>
    <row r="3515" spans="1:1" ht="15" hidden="1" customHeight="1">
      <c r="A3515" s="20" t="s">
        <v>6717</v>
      </c>
    </row>
    <row r="3516" spans="1:1" ht="15" hidden="1" customHeight="1">
      <c r="A3516" s="20" t="s">
        <v>6719</v>
      </c>
    </row>
    <row r="3517" spans="1:1" ht="15" hidden="1" customHeight="1">
      <c r="A3517" s="20" t="s">
        <v>6721</v>
      </c>
    </row>
    <row r="3518" spans="1:1" ht="15" hidden="1" customHeight="1">
      <c r="A3518" s="20" t="s">
        <v>6723</v>
      </c>
    </row>
    <row r="3519" spans="1:1" ht="15" hidden="1" customHeight="1">
      <c r="A3519" s="20" t="s">
        <v>6725</v>
      </c>
    </row>
    <row r="3520" spans="1:1" ht="15" hidden="1" customHeight="1">
      <c r="A3520" s="20" t="s">
        <v>6727</v>
      </c>
    </row>
    <row r="3521" spans="1:1" ht="15" hidden="1" customHeight="1">
      <c r="A3521" s="20" t="s">
        <v>6729</v>
      </c>
    </row>
    <row r="3522" spans="1:1" ht="15" hidden="1" customHeight="1">
      <c r="A3522" s="20" t="s">
        <v>6731</v>
      </c>
    </row>
    <row r="3523" spans="1:1" ht="15" hidden="1" customHeight="1">
      <c r="A3523" s="20" t="s">
        <v>6733</v>
      </c>
    </row>
    <row r="3524" spans="1:1" ht="15" hidden="1" customHeight="1">
      <c r="A3524" s="20" t="s">
        <v>6735</v>
      </c>
    </row>
    <row r="3525" spans="1:1" ht="15" hidden="1" customHeight="1">
      <c r="A3525" s="20" t="s">
        <v>6737</v>
      </c>
    </row>
    <row r="3526" spans="1:1" ht="15" hidden="1" customHeight="1">
      <c r="A3526" s="20" t="s">
        <v>6739</v>
      </c>
    </row>
    <row r="3527" spans="1:1" ht="15" hidden="1" customHeight="1">
      <c r="A3527" s="20" t="s">
        <v>6741</v>
      </c>
    </row>
    <row r="3528" spans="1:1" ht="15" hidden="1" customHeight="1">
      <c r="A3528" s="20" t="s">
        <v>6743</v>
      </c>
    </row>
    <row r="3529" spans="1:1" ht="15" hidden="1" customHeight="1">
      <c r="A3529" s="20" t="s">
        <v>6745</v>
      </c>
    </row>
    <row r="3530" spans="1:1" ht="15" hidden="1" customHeight="1">
      <c r="A3530" s="20" t="s">
        <v>6747</v>
      </c>
    </row>
    <row r="3531" spans="1:1" ht="15" hidden="1" customHeight="1">
      <c r="A3531" s="20" t="s">
        <v>6749</v>
      </c>
    </row>
    <row r="3532" spans="1:1" ht="15" hidden="1" customHeight="1">
      <c r="A3532" s="20" t="s">
        <v>6751</v>
      </c>
    </row>
    <row r="3533" spans="1:1" ht="15" hidden="1" customHeight="1">
      <c r="A3533" s="20" t="s">
        <v>6753</v>
      </c>
    </row>
    <row r="3534" spans="1:1" ht="15" hidden="1" customHeight="1">
      <c r="A3534" s="20" t="s">
        <v>6755</v>
      </c>
    </row>
    <row r="3535" spans="1:1" ht="15" hidden="1" customHeight="1">
      <c r="A3535" s="20" t="s">
        <v>6757</v>
      </c>
    </row>
    <row r="3536" spans="1:1" ht="15" hidden="1" customHeight="1">
      <c r="A3536" s="20" t="s">
        <v>6759</v>
      </c>
    </row>
    <row r="3537" spans="1:1" ht="15" hidden="1" customHeight="1">
      <c r="A3537" s="20" t="s">
        <v>6761</v>
      </c>
    </row>
    <row r="3538" spans="1:1" ht="15" hidden="1" customHeight="1">
      <c r="A3538" s="20" t="s">
        <v>6763</v>
      </c>
    </row>
    <row r="3539" spans="1:1" ht="15" hidden="1" customHeight="1">
      <c r="A3539" s="20" t="s">
        <v>6765</v>
      </c>
    </row>
    <row r="3540" spans="1:1" ht="15" hidden="1" customHeight="1">
      <c r="A3540" s="20" t="s">
        <v>6767</v>
      </c>
    </row>
    <row r="3541" spans="1:1" ht="15" hidden="1" customHeight="1">
      <c r="A3541" s="20" t="s">
        <v>6769</v>
      </c>
    </row>
    <row r="3542" spans="1:1" ht="15" hidden="1" customHeight="1">
      <c r="A3542" s="20" t="s">
        <v>6771</v>
      </c>
    </row>
    <row r="3543" spans="1:1" ht="15" hidden="1" customHeight="1">
      <c r="A3543" s="20" t="s">
        <v>6773</v>
      </c>
    </row>
    <row r="3544" spans="1:1" ht="15" hidden="1" customHeight="1">
      <c r="A3544" s="20" t="s">
        <v>6775</v>
      </c>
    </row>
    <row r="3545" spans="1:1" ht="15" hidden="1" customHeight="1">
      <c r="A3545" s="20" t="s">
        <v>6777</v>
      </c>
    </row>
    <row r="3546" spans="1:1" ht="15" hidden="1" customHeight="1">
      <c r="A3546" s="20" t="s">
        <v>6779</v>
      </c>
    </row>
    <row r="3547" spans="1:1" ht="15" hidden="1" customHeight="1">
      <c r="A3547" s="20" t="s">
        <v>6781</v>
      </c>
    </row>
    <row r="3548" spans="1:1" ht="15" hidden="1" customHeight="1">
      <c r="A3548" s="20" t="s">
        <v>6783</v>
      </c>
    </row>
    <row r="3549" spans="1:1" ht="15" hidden="1" customHeight="1">
      <c r="A3549" s="20" t="s">
        <v>6785</v>
      </c>
    </row>
    <row r="3550" spans="1:1" ht="15" hidden="1" customHeight="1">
      <c r="A3550" s="20" t="s">
        <v>6787</v>
      </c>
    </row>
    <row r="3551" spans="1:1" ht="15" hidden="1" customHeight="1">
      <c r="A3551" s="20" t="s">
        <v>6789</v>
      </c>
    </row>
    <row r="3552" spans="1:1" ht="15" hidden="1" customHeight="1">
      <c r="A3552" s="20" t="s">
        <v>6791</v>
      </c>
    </row>
    <row r="3553" spans="1:1" ht="15" hidden="1" customHeight="1">
      <c r="A3553" s="20" t="s">
        <v>6793</v>
      </c>
    </row>
    <row r="3554" spans="1:1" ht="15" hidden="1" customHeight="1">
      <c r="A3554" s="20" t="s">
        <v>6795</v>
      </c>
    </row>
    <row r="3555" spans="1:1" ht="15" hidden="1" customHeight="1">
      <c r="A3555" s="20" t="s">
        <v>6797</v>
      </c>
    </row>
    <row r="3556" spans="1:1" ht="15" hidden="1" customHeight="1">
      <c r="A3556" s="20" t="s">
        <v>6799</v>
      </c>
    </row>
    <row r="3557" spans="1:1" ht="15" hidden="1" customHeight="1">
      <c r="A3557" s="20" t="s">
        <v>6801</v>
      </c>
    </row>
    <row r="3558" spans="1:1" ht="15" hidden="1" customHeight="1">
      <c r="A3558" s="20" t="s">
        <v>6803</v>
      </c>
    </row>
    <row r="3559" spans="1:1" ht="15" hidden="1" customHeight="1">
      <c r="A3559" s="20" t="s">
        <v>6805</v>
      </c>
    </row>
    <row r="3560" spans="1:1" ht="15" hidden="1" customHeight="1">
      <c r="A3560" s="20" t="s">
        <v>6807</v>
      </c>
    </row>
    <row r="3561" spans="1:1" ht="15" hidden="1" customHeight="1">
      <c r="A3561" s="20" t="s">
        <v>6809</v>
      </c>
    </row>
    <row r="3562" spans="1:1" ht="15" hidden="1" customHeight="1">
      <c r="A3562" s="20" t="s">
        <v>6811</v>
      </c>
    </row>
    <row r="3563" spans="1:1" ht="15" hidden="1" customHeight="1">
      <c r="A3563" s="20" t="s">
        <v>6813</v>
      </c>
    </row>
    <row r="3564" spans="1:1" ht="15" hidden="1" customHeight="1">
      <c r="A3564" s="20" t="s">
        <v>6815</v>
      </c>
    </row>
    <row r="3565" spans="1:1" ht="15" hidden="1" customHeight="1">
      <c r="A3565" s="20" t="s">
        <v>6817</v>
      </c>
    </row>
    <row r="3566" spans="1:1" ht="15" hidden="1" customHeight="1">
      <c r="A3566" s="20" t="s">
        <v>6819</v>
      </c>
    </row>
    <row r="3567" spans="1:1" ht="15" hidden="1" customHeight="1">
      <c r="A3567" s="20" t="s">
        <v>6821</v>
      </c>
    </row>
    <row r="3568" spans="1:1" ht="15" hidden="1" customHeight="1">
      <c r="A3568" s="20" t="s">
        <v>6823</v>
      </c>
    </row>
    <row r="3569" spans="1:1" ht="15" hidden="1" customHeight="1">
      <c r="A3569" s="20" t="s">
        <v>6825</v>
      </c>
    </row>
    <row r="3570" spans="1:1" ht="15" hidden="1" customHeight="1">
      <c r="A3570" s="20" t="s">
        <v>6827</v>
      </c>
    </row>
    <row r="3571" spans="1:1" ht="15" hidden="1" customHeight="1">
      <c r="A3571" s="20" t="s">
        <v>6829</v>
      </c>
    </row>
    <row r="3572" spans="1:1" ht="15" hidden="1" customHeight="1">
      <c r="A3572" s="20" t="s">
        <v>6831</v>
      </c>
    </row>
    <row r="3573" spans="1:1" ht="15" hidden="1" customHeight="1">
      <c r="A3573" s="20" t="s">
        <v>6833</v>
      </c>
    </row>
    <row r="3574" spans="1:1" ht="15" hidden="1" customHeight="1">
      <c r="A3574" s="20" t="s">
        <v>6835</v>
      </c>
    </row>
    <row r="3575" spans="1:1" ht="15" hidden="1" customHeight="1">
      <c r="A3575" s="20" t="s">
        <v>6837</v>
      </c>
    </row>
    <row r="3576" spans="1:1" ht="15" hidden="1" customHeight="1">
      <c r="A3576" s="20" t="s">
        <v>6839</v>
      </c>
    </row>
    <row r="3577" spans="1:1" ht="15" hidden="1" customHeight="1">
      <c r="A3577" s="20" t="s">
        <v>6841</v>
      </c>
    </row>
    <row r="3578" spans="1:1" ht="15" hidden="1" customHeight="1">
      <c r="A3578" s="20" t="s">
        <v>6843</v>
      </c>
    </row>
    <row r="3579" spans="1:1" ht="15" hidden="1" customHeight="1">
      <c r="A3579" s="20" t="s">
        <v>6845</v>
      </c>
    </row>
    <row r="3580" spans="1:1" ht="15" hidden="1" customHeight="1">
      <c r="A3580" s="20" t="s">
        <v>6847</v>
      </c>
    </row>
    <row r="3581" spans="1:1" ht="15" hidden="1" customHeight="1">
      <c r="A3581" s="20" t="s">
        <v>6849</v>
      </c>
    </row>
    <row r="3582" spans="1:1" ht="15" hidden="1" customHeight="1">
      <c r="A3582" s="20" t="s">
        <v>6851</v>
      </c>
    </row>
    <row r="3583" spans="1:1" ht="15" hidden="1" customHeight="1">
      <c r="A3583" s="20" t="s">
        <v>6853</v>
      </c>
    </row>
    <row r="3584" spans="1:1" ht="15" hidden="1" customHeight="1">
      <c r="A3584" s="20" t="s">
        <v>6855</v>
      </c>
    </row>
    <row r="3585" spans="1:1" ht="15" hidden="1" customHeight="1">
      <c r="A3585" s="20" t="s">
        <v>6857</v>
      </c>
    </row>
    <row r="3586" spans="1:1" ht="15" hidden="1" customHeight="1">
      <c r="A3586" s="20" t="s">
        <v>6859</v>
      </c>
    </row>
    <row r="3587" spans="1:1" ht="15" hidden="1" customHeight="1">
      <c r="A3587" s="20" t="s">
        <v>6861</v>
      </c>
    </row>
    <row r="3588" spans="1:1" ht="15" hidden="1" customHeight="1">
      <c r="A3588" s="20" t="s">
        <v>6863</v>
      </c>
    </row>
    <row r="3589" spans="1:1" ht="15" hidden="1" customHeight="1">
      <c r="A3589" s="20" t="s">
        <v>6865</v>
      </c>
    </row>
    <row r="3590" spans="1:1" ht="15" hidden="1" customHeight="1">
      <c r="A3590" s="20" t="s">
        <v>6867</v>
      </c>
    </row>
    <row r="3591" spans="1:1" ht="15" hidden="1" customHeight="1">
      <c r="A3591" s="20" t="s">
        <v>6869</v>
      </c>
    </row>
    <row r="3592" spans="1:1" ht="15" hidden="1" customHeight="1">
      <c r="A3592" s="20" t="s">
        <v>6871</v>
      </c>
    </row>
    <row r="3593" spans="1:1" ht="15" hidden="1" customHeight="1">
      <c r="A3593" s="20" t="s">
        <v>6873</v>
      </c>
    </row>
    <row r="3594" spans="1:1" ht="15" hidden="1" customHeight="1">
      <c r="A3594" s="20" t="s">
        <v>6875</v>
      </c>
    </row>
    <row r="3595" spans="1:1" ht="15" hidden="1" customHeight="1">
      <c r="A3595" s="20" t="s">
        <v>6877</v>
      </c>
    </row>
    <row r="3596" spans="1:1" ht="15" hidden="1" customHeight="1">
      <c r="A3596" s="20" t="s">
        <v>6879</v>
      </c>
    </row>
    <row r="3597" spans="1:1" ht="15" hidden="1" customHeight="1">
      <c r="A3597" s="20" t="s">
        <v>6881</v>
      </c>
    </row>
    <row r="3598" spans="1:1" ht="15" hidden="1" customHeight="1">
      <c r="A3598" s="20" t="s">
        <v>6883</v>
      </c>
    </row>
    <row r="3599" spans="1:1" ht="15" hidden="1" customHeight="1">
      <c r="A3599" s="20" t="s">
        <v>6885</v>
      </c>
    </row>
    <row r="3600" spans="1:1" ht="15" hidden="1" customHeight="1">
      <c r="A3600" s="20" t="s">
        <v>6887</v>
      </c>
    </row>
    <row r="3601" spans="1:1" ht="15" hidden="1" customHeight="1">
      <c r="A3601" s="20" t="s">
        <v>6889</v>
      </c>
    </row>
    <row r="3602" spans="1:1" ht="15" hidden="1" customHeight="1">
      <c r="A3602" s="20" t="s">
        <v>6891</v>
      </c>
    </row>
    <row r="3603" spans="1:1" ht="15" hidden="1" customHeight="1">
      <c r="A3603" s="20" t="s">
        <v>6893</v>
      </c>
    </row>
    <row r="3604" spans="1:1" ht="15" hidden="1" customHeight="1">
      <c r="A3604" s="20" t="s">
        <v>6895</v>
      </c>
    </row>
    <row r="3605" spans="1:1" ht="15" hidden="1" customHeight="1">
      <c r="A3605" s="20" t="s">
        <v>6897</v>
      </c>
    </row>
    <row r="3606" spans="1:1" ht="15" hidden="1" customHeight="1">
      <c r="A3606" s="20" t="s">
        <v>6899</v>
      </c>
    </row>
    <row r="3607" spans="1:1" ht="15" hidden="1" customHeight="1">
      <c r="A3607" s="20" t="s">
        <v>6901</v>
      </c>
    </row>
    <row r="3608" spans="1:1" ht="15" hidden="1" customHeight="1">
      <c r="A3608" s="20" t="s">
        <v>6903</v>
      </c>
    </row>
    <row r="3609" spans="1:1" ht="15" hidden="1" customHeight="1">
      <c r="A3609" s="20" t="s">
        <v>6905</v>
      </c>
    </row>
    <row r="3610" spans="1:1" ht="15" hidden="1" customHeight="1">
      <c r="A3610" s="20" t="s">
        <v>6907</v>
      </c>
    </row>
    <row r="3611" spans="1:1" ht="15" hidden="1" customHeight="1">
      <c r="A3611" s="20" t="s">
        <v>6909</v>
      </c>
    </row>
    <row r="3612" spans="1:1" ht="15" hidden="1" customHeight="1">
      <c r="A3612" s="20" t="s">
        <v>6911</v>
      </c>
    </row>
    <row r="3613" spans="1:1" ht="15" hidden="1" customHeight="1">
      <c r="A3613" s="20" t="s">
        <v>6913</v>
      </c>
    </row>
    <row r="3614" spans="1:1" ht="15" hidden="1" customHeight="1">
      <c r="A3614" s="20" t="s">
        <v>6915</v>
      </c>
    </row>
    <row r="3615" spans="1:1" ht="15" hidden="1" customHeight="1">
      <c r="A3615" s="20" t="s">
        <v>6917</v>
      </c>
    </row>
    <row r="3616" spans="1:1" ht="15" hidden="1" customHeight="1">
      <c r="A3616" s="20" t="s">
        <v>6919</v>
      </c>
    </row>
    <row r="3617" spans="1:1" ht="15" hidden="1" customHeight="1">
      <c r="A3617" s="20" t="s">
        <v>6921</v>
      </c>
    </row>
    <row r="3618" spans="1:1" ht="15" hidden="1" customHeight="1">
      <c r="A3618" s="20" t="s">
        <v>6923</v>
      </c>
    </row>
    <row r="3619" spans="1:1" ht="15" hidden="1" customHeight="1">
      <c r="A3619" s="20" t="s">
        <v>6925</v>
      </c>
    </row>
    <row r="3620" spans="1:1" ht="15" hidden="1" customHeight="1">
      <c r="A3620" s="20" t="s">
        <v>6927</v>
      </c>
    </row>
    <row r="3621" spans="1:1" ht="15" hidden="1" customHeight="1">
      <c r="A3621" s="20" t="s">
        <v>6929</v>
      </c>
    </row>
    <row r="3622" spans="1:1" ht="15" hidden="1" customHeight="1">
      <c r="A3622" s="20" t="s">
        <v>6931</v>
      </c>
    </row>
    <row r="3623" spans="1:1" ht="15" hidden="1" customHeight="1">
      <c r="A3623" s="20" t="s">
        <v>6933</v>
      </c>
    </row>
    <row r="3624" spans="1:1" ht="15" hidden="1" customHeight="1">
      <c r="A3624" s="20" t="s">
        <v>6935</v>
      </c>
    </row>
    <row r="3625" spans="1:1" ht="15" hidden="1" customHeight="1">
      <c r="A3625" s="20" t="s">
        <v>6937</v>
      </c>
    </row>
    <row r="3626" spans="1:1" ht="15" hidden="1" customHeight="1">
      <c r="A3626" s="20" t="s">
        <v>6939</v>
      </c>
    </row>
    <row r="3627" spans="1:1" ht="15" hidden="1" customHeight="1">
      <c r="A3627" s="20" t="s">
        <v>6941</v>
      </c>
    </row>
    <row r="3628" spans="1:1" ht="15" hidden="1" customHeight="1">
      <c r="A3628" s="20" t="s">
        <v>6943</v>
      </c>
    </row>
    <row r="3629" spans="1:1" ht="15" hidden="1" customHeight="1">
      <c r="A3629" s="20" t="s">
        <v>6945</v>
      </c>
    </row>
    <row r="3630" spans="1:1" ht="15" hidden="1" customHeight="1">
      <c r="A3630" s="20" t="s">
        <v>6947</v>
      </c>
    </row>
    <row r="3631" spans="1:1" ht="15" hidden="1" customHeight="1">
      <c r="A3631" s="20" t="s">
        <v>6949</v>
      </c>
    </row>
    <row r="3632" spans="1:1" ht="15" hidden="1" customHeight="1">
      <c r="A3632" s="20" t="s">
        <v>6951</v>
      </c>
    </row>
    <row r="3633" spans="1:1" ht="15" hidden="1" customHeight="1">
      <c r="A3633" s="20" t="s">
        <v>6953</v>
      </c>
    </row>
    <row r="3634" spans="1:1" ht="15" hidden="1" customHeight="1">
      <c r="A3634" s="20" t="s">
        <v>6955</v>
      </c>
    </row>
    <row r="3635" spans="1:1" ht="15" hidden="1" customHeight="1">
      <c r="A3635" s="20" t="s">
        <v>6957</v>
      </c>
    </row>
    <row r="3636" spans="1:1" ht="15" hidden="1" customHeight="1">
      <c r="A3636" s="20" t="s">
        <v>6959</v>
      </c>
    </row>
    <row r="3637" spans="1:1" ht="15" hidden="1" customHeight="1">
      <c r="A3637" s="20" t="s">
        <v>6961</v>
      </c>
    </row>
    <row r="3638" spans="1:1" ht="15" hidden="1" customHeight="1">
      <c r="A3638" s="20" t="s">
        <v>6963</v>
      </c>
    </row>
    <row r="3639" spans="1:1" ht="15" hidden="1" customHeight="1">
      <c r="A3639" s="20" t="s">
        <v>6965</v>
      </c>
    </row>
    <row r="3640" spans="1:1" ht="15" hidden="1" customHeight="1">
      <c r="A3640" s="20" t="s">
        <v>6967</v>
      </c>
    </row>
    <row r="3641" spans="1:1" ht="15" hidden="1" customHeight="1">
      <c r="A3641" s="20" t="s">
        <v>6969</v>
      </c>
    </row>
    <row r="3642" spans="1:1" ht="15" hidden="1" customHeight="1">
      <c r="A3642" s="20" t="s">
        <v>6971</v>
      </c>
    </row>
    <row r="3643" spans="1:1" ht="15" hidden="1" customHeight="1">
      <c r="A3643" s="20" t="s">
        <v>6973</v>
      </c>
    </row>
    <row r="3644" spans="1:1" ht="15" hidden="1" customHeight="1">
      <c r="A3644" s="20" t="s">
        <v>6975</v>
      </c>
    </row>
    <row r="3645" spans="1:1" ht="15" hidden="1" customHeight="1">
      <c r="A3645" s="20" t="s">
        <v>6977</v>
      </c>
    </row>
    <row r="3646" spans="1:1" ht="15" hidden="1" customHeight="1">
      <c r="A3646" s="20" t="s">
        <v>6979</v>
      </c>
    </row>
    <row r="3647" spans="1:1" ht="15" hidden="1" customHeight="1">
      <c r="A3647" s="20" t="s">
        <v>6981</v>
      </c>
    </row>
    <row r="3648" spans="1:1" ht="15" hidden="1" customHeight="1">
      <c r="A3648" s="20" t="s">
        <v>6983</v>
      </c>
    </row>
    <row r="3649" spans="1:1" ht="15" hidden="1" customHeight="1">
      <c r="A3649" s="20" t="s">
        <v>6985</v>
      </c>
    </row>
    <row r="3650" spans="1:1" ht="15" hidden="1" customHeight="1">
      <c r="A3650" s="20" t="s">
        <v>6987</v>
      </c>
    </row>
    <row r="3651" spans="1:1" ht="15" hidden="1" customHeight="1">
      <c r="A3651" s="20" t="s">
        <v>6989</v>
      </c>
    </row>
    <row r="3652" spans="1:1" ht="15" hidden="1" customHeight="1">
      <c r="A3652" s="20" t="s">
        <v>6991</v>
      </c>
    </row>
    <row r="3653" spans="1:1" ht="15" hidden="1" customHeight="1">
      <c r="A3653" s="20" t="s">
        <v>6993</v>
      </c>
    </row>
    <row r="3654" spans="1:1" ht="15" hidden="1" customHeight="1">
      <c r="A3654" s="20" t="s">
        <v>6995</v>
      </c>
    </row>
    <row r="3655" spans="1:1" ht="15" hidden="1" customHeight="1">
      <c r="A3655" s="20" t="s">
        <v>6997</v>
      </c>
    </row>
    <row r="3656" spans="1:1" ht="15" hidden="1" customHeight="1">
      <c r="A3656" s="20" t="s">
        <v>6999</v>
      </c>
    </row>
    <row r="3657" spans="1:1" ht="15" hidden="1" customHeight="1">
      <c r="A3657" s="20" t="s">
        <v>7001</v>
      </c>
    </row>
    <row r="3658" spans="1:1" ht="15" hidden="1" customHeight="1">
      <c r="A3658" s="20" t="s">
        <v>7003</v>
      </c>
    </row>
    <row r="3659" spans="1:1" ht="15" hidden="1" customHeight="1">
      <c r="A3659" s="20" t="s">
        <v>7005</v>
      </c>
    </row>
    <row r="3660" spans="1:1" ht="15" hidden="1" customHeight="1">
      <c r="A3660" s="20" t="s">
        <v>7007</v>
      </c>
    </row>
    <row r="3661" spans="1:1" ht="15" hidden="1" customHeight="1">
      <c r="A3661" s="20" t="s">
        <v>7009</v>
      </c>
    </row>
    <row r="3662" spans="1:1" ht="15" hidden="1" customHeight="1">
      <c r="A3662" s="20" t="s">
        <v>7011</v>
      </c>
    </row>
    <row r="3663" spans="1:1" ht="15" hidden="1" customHeight="1">
      <c r="A3663" s="20" t="s">
        <v>7013</v>
      </c>
    </row>
    <row r="3664" spans="1:1" ht="15" hidden="1" customHeight="1">
      <c r="A3664" s="20" t="s">
        <v>7015</v>
      </c>
    </row>
    <row r="3665" spans="1:1" ht="15" hidden="1" customHeight="1">
      <c r="A3665" s="20" t="s">
        <v>7017</v>
      </c>
    </row>
    <row r="3666" spans="1:1" ht="15" hidden="1" customHeight="1">
      <c r="A3666" s="20" t="s">
        <v>7019</v>
      </c>
    </row>
    <row r="3667" spans="1:1" ht="15" hidden="1" customHeight="1">
      <c r="A3667" s="20" t="s">
        <v>7021</v>
      </c>
    </row>
    <row r="3668" spans="1:1" ht="15" hidden="1" customHeight="1">
      <c r="A3668" s="20" t="s">
        <v>7023</v>
      </c>
    </row>
    <row r="3669" spans="1:1" ht="15" hidden="1" customHeight="1">
      <c r="A3669" s="20" t="s">
        <v>7025</v>
      </c>
    </row>
    <row r="3670" spans="1:1" ht="15" hidden="1" customHeight="1">
      <c r="A3670" s="20" t="s">
        <v>7027</v>
      </c>
    </row>
    <row r="3671" spans="1:1" ht="15" hidden="1" customHeight="1">
      <c r="A3671" s="20" t="s">
        <v>7029</v>
      </c>
    </row>
    <row r="3672" spans="1:1" ht="15" hidden="1" customHeight="1">
      <c r="A3672" s="20" t="s">
        <v>7031</v>
      </c>
    </row>
    <row r="3673" spans="1:1" ht="15" hidden="1" customHeight="1">
      <c r="A3673" s="20" t="s">
        <v>7033</v>
      </c>
    </row>
    <row r="3674" spans="1:1" ht="15" hidden="1" customHeight="1">
      <c r="A3674" s="20" t="s">
        <v>7035</v>
      </c>
    </row>
    <row r="3675" spans="1:1" ht="15" hidden="1" customHeight="1">
      <c r="A3675" s="20" t="s">
        <v>7037</v>
      </c>
    </row>
    <row r="3676" spans="1:1" ht="15" hidden="1" customHeight="1">
      <c r="A3676" s="20" t="s">
        <v>7039</v>
      </c>
    </row>
    <row r="3677" spans="1:1" ht="15" hidden="1" customHeight="1">
      <c r="A3677" s="20" t="s">
        <v>7041</v>
      </c>
    </row>
    <row r="3678" spans="1:1" ht="15" hidden="1" customHeight="1">
      <c r="A3678" s="20" t="s">
        <v>7043</v>
      </c>
    </row>
    <row r="3679" spans="1:1" ht="15" hidden="1" customHeight="1">
      <c r="A3679" s="20" t="s">
        <v>7045</v>
      </c>
    </row>
    <row r="3680" spans="1:1" ht="15" hidden="1" customHeight="1">
      <c r="A3680" s="20" t="s">
        <v>7047</v>
      </c>
    </row>
    <row r="3681" spans="1:1" ht="15" hidden="1" customHeight="1">
      <c r="A3681" s="20" t="s">
        <v>7049</v>
      </c>
    </row>
    <row r="3682" spans="1:1" ht="15" hidden="1" customHeight="1">
      <c r="A3682" s="20" t="s">
        <v>7051</v>
      </c>
    </row>
    <row r="3683" spans="1:1" ht="15" hidden="1" customHeight="1">
      <c r="A3683" s="20" t="s">
        <v>7053</v>
      </c>
    </row>
    <row r="3684" spans="1:1" ht="15" hidden="1" customHeight="1">
      <c r="A3684" s="20" t="s">
        <v>7055</v>
      </c>
    </row>
    <row r="3685" spans="1:1" ht="15" hidden="1" customHeight="1">
      <c r="A3685" s="20" t="s">
        <v>7057</v>
      </c>
    </row>
    <row r="3686" spans="1:1" ht="15" hidden="1" customHeight="1">
      <c r="A3686" s="20" t="s">
        <v>7059</v>
      </c>
    </row>
    <row r="3687" spans="1:1" ht="15" hidden="1" customHeight="1">
      <c r="A3687" s="20" t="s">
        <v>7061</v>
      </c>
    </row>
    <row r="3688" spans="1:1" ht="15" hidden="1" customHeight="1">
      <c r="A3688" s="20" t="s">
        <v>2142</v>
      </c>
    </row>
    <row r="3689" spans="1:1" ht="15" hidden="1" customHeight="1">
      <c r="A3689" s="20" t="s">
        <v>7064</v>
      </c>
    </row>
    <row r="3690" spans="1:1" ht="15" hidden="1" customHeight="1">
      <c r="A3690" s="20" t="s">
        <v>7066</v>
      </c>
    </row>
    <row r="3691" spans="1:1" ht="15" hidden="1" customHeight="1">
      <c r="A3691" s="20" t="s">
        <v>7068</v>
      </c>
    </row>
    <row r="3692" spans="1:1" ht="15" hidden="1" customHeight="1">
      <c r="A3692" s="20" t="s">
        <v>7070</v>
      </c>
    </row>
    <row r="3693" spans="1:1" ht="15" hidden="1" customHeight="1">
      <c r="A3693" s="20" t="s">
        <v>7072</v>
      </c>
    </row>
    <row r="3694" spans="1:1" ht="15" hidden="1" customHeight="1">
      <c r="A3694" s="20" t="s">
        <v>7074</v>
      </c>
    </row>
    <row r="3695" spans="1:1" ht="15" hidden="1" customHeight="1">
      <c r="A3695" s="20" t="s">
        <v>7076</v>
      </c>
    </row>
    <row r="3696" spans="1:1" ht="15" hidden="1" customHeight="1">
      <c r="A3696" s="20" t="s">
        <v>7078</v>
      </c>
    </row>
    <row r="3697" spans="1:1" ht="15" hidden="1" customHeight="1">
      <c r="A3697" s="20" t="s">
        <v>7080</v>
      </c>
    </row>
    <row r="3698" spans="1:1" ht="15" hidden="1" customHeight="1">
      <c r="A3698" s="20" t="s">
        <v>7082</v>
      </c>
    </row>
    <row r="3699" spans="1:1" ht="15" hidden="1" customHeight="1">
      <c r="A3699" s="20" t="s">
        <v>7084</v>
      </c>
    </row>
    <row r="3700" spans="1:1" ht="15" hidden="1" customHeight="1">
      <c r="A3700" s="20" t="s">
        <v>7086</v>
      </c>
    </row>
    <row r="3701" spans="1:1" ht="15" hidden="1" customHeight="1">
      <c r="A3701" s="20" t="s">
        <v>7088</v>
      </c>
    </row>
    <row r="3702" spans="1:1" ht="15" hidden="1" customHeight="1">
      <c r="A3702" s="20" t="s">
        <v>7090</v>
      </c>
    </row>
    <row r="3703" spans="1:1" ht="15" hidden="1" customHeight="1">
      <c r="A3703" s="20" t="s">
        <v>7092</v>
      </c>
    </row>
    <row r="3704" spans="1:1" ht="15" hidden="1" customHeight="1">
      <c r="A3704" s="20" t="s">
        <v>7094</v>
      </c>
    </row>
    <row r="3705" spans="1:1" ht="15" hidden="1" customHeight="1">
      <c r="A3705" s="20" t="s">
        <v>7096</v>
      </c>
    </row>
    <row r="3706" spans="1:1" ht="15" hidden="1" customHeight="1">
      <c r="A3706" s="20" t="s">
        <v>7098</v>
      </c>
    </row>
    <row r="3707" spans="1:1" ht="15" hidden="1" customHeight="1">
      <c r="A3707" s="20" t="s">
        <v>7100</v>
      </c>
    </row>
    <row r="3708" spans="1:1" ht="15" hidden="1" customHeight="1">
      <c r="A3708" s="20" t="s">
        <v>7102</v>
      </c>
    </row>
    <row r="3709" spans="1:1" ht="15" hidden="1" customHeight="1">
      <c r="A3709" s="20" t="s">
        <v>7104</v>
      </c>
    </row>
    <row r="3710" spans="1:1" ht="15" hidden="1" customHeight="1">
      <c r="A3710" s="20" t="s">
        <v>7106</v>
      </c>
    </row>
    <row r="3711" spans="1:1" ht="15" hidden="1" customHeight="1">
      <c r="A3711" s="20" t="s">
        <v>7108</v>
      </c>
    </row>
    <row r="3712" spans="1:1" ht="15" hidden="1" customHeight="1">
      <c r="A3712" s="20" t="s">
        <v>7110</v>
      </c>
    </row>
    <row r="3713" spans="1:1" ht="15" hidden="1" customHeight="1">
      <c r="A3713" s="20" t="s">
        <v>7112</v>
      </c>
    </row>
    <row r="3714" spans="1:1" ht="15" hidden="1" customHeight="1">
      <c r="A3714" s="20" t="s">
        <v>7114</v>
      </c>
    </row>
    <row r="3715" spans="1:1" ht="15" hidden="1" customHeight="1">
      <c r="A3715" s="20" t="s">
        <v>7116</v>
      </c>
    </row>
    <row r="3716" spans="1:1" ht="15" hidden="1" customHeight="1">
      <c r="A3716" s="20" t="s">
        <v>7118</v>
      </c>
    </row>
    <row r="3717" spans="1:1" ht="15" hidden="1" customHeight="1">
      <c r="A3717" s="20" t="s">
        <v>7120</v>
      </c>
    </row>
    <row r="3718" spans="1:1" ht="15" hidden="1" customHeight="1">
      <c r="A3718" s="20" t="s">
        <v>7122</v>
      </c>
    </row>
    <row r="3719" spans="1:1" ht="15" hidden="1" customHeight="1">
      <c r="A3719" s="20" t="s">
        <v>7124</v>
      </c>
    </row>
    <row r="3720" spans="1:1" ht="15" hidden="1" customHeight="1">
      <c r="A3720" s="20" t="s">
        <v>7126</v>
      </c>
    </row>
    <row r="3721" spans="1:1" ht="15" hidden="1" customHeight="1">
      <c r="A3721" s="20" t="s">
        <v>7128</v>
      </c>
    </row>
    <row r="3722" spans="1:1" ht="15" hidden="1" customHeight="1">
      <c r="A3722" s="20" t="s">
        <v>7130</v>
      </c>
    </row>
    <row r="3723" spans="1:1" ht="15" hidden="1" customHeight="1">
      <c r="A3723" s="20" t="s">
        <v>7132</v>
      </c>
    </row>
    <row r="3724" spans="1:1" ht="15" hidden="1" customHeight="1">
      <c r="A3724" s="20" t="s">
        <v>7134</v>
      </c>
    </row>
    <row r="3725" spans="1:1" ht="15" hidden="1" customHeight="1">
      <c r="A3725" s="20" t="s">
        <v>7136</v>
      </c>
    </row>
    <row r="3726" spans="1:1" ht="15" hidden="1" customHeight="1">
      <c r="A3726" s="20" t="s">
        <v>7138</v>
      </c>
    </row>
    <row r="3727" spans="1:1" ht="15" hidden="1" customHeight="1">
      <c r="A3727" s="20" t="s">
        <v>7140</v>
      </c>
    </row>
    <row r="3728" spans="1:1" ht="15" hidden="1" customHeight="1">
      <c r="A3728" s="20" t="s">
        <v>7142</v>
      </c>
    </row>
    <row r="3729" spans="1:1" ht="15" hidden="1" customHeight="1">
      <c r="A3729" s="20" t="s">
        <v>7144</v>
      </c>
    </row>
    <row r="3730" spans="1:1" ht="15" hidden="1" customHeight="1">
      <c r="A3730" s="20" t="s">
        <v>7146</v>
      </c>
    </row>
    <row r="3731" spans="1:1" ht="15" hidden="1" customHeight="1">
      <c r="A3731" s="20" t="s">
        <v>7148</v>
      </c>
    </row>
    <row r="3732" spans="1:1" ht="15" hidden="1" customHeight="1">
      <c r="A3732" s="20" t="s">
        <v>7150</v>
      </c>
    </row>
    <row r="3733" spans="1:1" ht="15" hidden="1" customHeight="1">
      <c r="A3733" s="20" t="s">
        <v>7152</v>
      </c>
    </row>
    <row r="3734" spans="1:1" ht="15" hidden="1" customHeight="1">
      <c r="A3734" s="20" t="s">
        <v>7154</v>
      </c>
    </row>
    <row r="3735" spans="1:1" ht="15" hidden="1" customHeight="1">
      <c r="A3735" s="20" t="s">
        <v>7156</v>
      </c>
    </row>
    <row r="3736" spans="1:1" ht="15" hidden="1" customHeight="1">
      <c r="A3736" s="20" t="s">
        <v>7158</v>
      </c>
    </row>
    <row r="3737" spans="1:1" ht="15" hidden="1" customHeight="1">
      <c r="A3737" s="20" t="s">
        <v>7160</v>
      </c>
    </row>
    <row r="3738" spans="1:1" ht="15" hidden="1" customHeight="1">
      <c r="A3738" s="20" t="s">
        <v>7162</v>
      </c>
    </row>
    <row r="3739" spans="1:1" ht="15" hidden="1" customHeight="1">
      <c r="A3739" s="20" t="s">
        <v>7164</v>
      </c>
    </row>
    <row r="3740" spans="1:1" ht="15" hidden="1" customHeight="1">
      <c r="A3740" s="20" t="s">
        <v>7166</v>
      </c>
    </row>
    <row r="3741" spans="1:1" ht="15" hidden="1" customHeight="1">
      <c r="A3741" s="20" t="s">
        <v>7168</v>
      </c>
    </row>
    <row r="3742" spans="1:1" ht="15" hidden="1" customHeight="1">
      <c r="A3742" s="20" t="s">
        <v>7170</v>
      </c>
    </row>
    <row r="3743" spans="1:1" ht="15" hidden="1" customHeight="1">
      <c r="A3743" s="20" t="s">
        <v>7172</v>
      </c>
    </row>
    <row r="3744" spans="1:1" ht="15" hidden="1" customHeight="1">
      <c r="A3744" s="20" t="s">
        <v>7174</v>
      </c>
    </row>
    <row r="3745" spans="1:1" ht="15" hidden="1" customHeight="1">
      <c r="A3745" s="20" t="s">
        <v>7176</v>
      </c>
    </row>
    <row r="3746" spans="1:1" ht="15" hidden="1" customHeight="1">
      <c r="A3746" s="20" t="s">
        <v>7178</v>
      </c>
    </row>
    <row r="3747" spans="1:1" ht="15" hidden="1" customHeight="1">
      <c r="A3747" s="20" t="s">
        <v>7180</v>
      </c>
    </row>
    <row r="3748" spans="1:1" ht="15" hidden="1" customHeight="1">
      <c r="A3748" s="20" t="s">
        <v>7182</v>
      </c>
    </row>
    <row r="3749" spans="1:1" ht="15" hidden="1" customHeight="1">
      <c r="A3749" s="20" t="s">
        <v>7184</v>
      </c>
    </row>
    <row r="3750" spans="1:1" ht="15" hidden="1" customHeight="1">
      <c r="A3750" s="20" t="s">
        <v>7186</v>
      </c>
    </row>
    <row r="3751" spans="1:1" ht="15" hidden="1" customHeight="1">
      <c r="A3751" s="20" t="s">
        <v>7188</v>
      </c>
    </row>
    <row r="3752" spans="1:1" ht="15" hidden="1" customHeight="1">
      <c r="A3752" s="20" t="s">
        <v>7190</v>
      </c>
    </row>
    <row r="3753" spans="1:1" ht="15" hidden="1" customHeight="1">
      <c r="A3753" s="20" t="s">
        <v>7192</v>
      </c>
    </row>
    <row r="3754" spans="1:1" ht="15" hidden="1" customHeight="1">
      <c r="A3754" s="20" t="s">
        <v>7194</v>
      </c>
    </row>
    <row r="3755" spans="1:1" ht="15" hidden="1" customHeight="1">
      <c r="A3755" s="20" t="s">
        <v>7196</v>
      </c>
    </row>
    <row r="3756" spans="1:1" ht="15" hidden="1" customHeight="1">
      <c r="A3756" s="20" t="s">
        <v>7198</v>
      </c>
    </row>
    <row r="3757" spans="1:1" ht="15" hidden="1" customHeight="1">
      <c r="A3757" s="20" t="s">
        <v>7200</v>
      </c>
    </row>
    <row r="3758" spans="1:1" ht="15" hidden="1" customHeight="1">
      <c r="A3758" s="20" t="s">
        <v>7202</v>
      </c>
    </row>
    <row r="3759" spans="1:1" ht="15" hidden="1" customHeight="1">
      <c r="A3759" s="20" t="s">
        <v>7204</v>
      </c>
    </row>
    <row r="3760" spans="1:1" ht="15" hidden="1" customHeight="1">
      <c r="A3760" s="20" t="s">
        <v>7206</v>
      </c>
    </row>
    <row r="3761" spans="1:1" ht="15" hidden="1" customHeight="1">
      <c r="A3761" s="20" t="s">
        <v>7208</v>
      </c>
    </row>
    <row r="3762" spans="1:1" ht="15" hidden="1" customHeight="1">
      <c r="A3762" s="20" t="s">
        <v>7210</v>
      </c>
    </row>
    <row r="3763" spans="1:1" ht="15" hidden="1" customHeight="1">
      <c r="A3763" s="20" t="s">
        <v>7212</v>
      </c>
    </row>
    <row r="3764" spans="1:1" ht="15" hidden="1" customHeight="1">
      <c r="A3764" s="20" t="s">
        <v>7214</v>
      </c>
    </row>
    <row r="3765" spans="1:1" ht="15" hidden="1" customHeight="1">
      <c r="A3765" s="20" t="s">
        <v>7216</v>
      </c>
    </row>
    <row r="3766" spans="1:1" ht="15" hidden="1" customHeight="1">
      <c r="A3766" s="20" t="s">
        <v>7218</v>
      </c>
    </row>
    <row r="3767" spans="1:1" ht="15" hidden="1" customHeight="1">
      <c r="A3767" s="20" t="s">
        <v>7220</v>
      </c>
    </row>
    <row r="3768" spans="1:1" ht="15" hidden="1" customHeight="1">
      <c r="A3768" s="20" t="s">
        <v>7222</v>
      </c>
    </row>
    <row r="3769" spans="1:1" ht="15" hidden="1" customHeight="1">
      <c r="A3769" s="20" t="s">
        <v>7224</v>
      </c>
    </row>
    <row r="3770" spans="1:1" ht="15" hidden="1" customHeight="1">
      <c r="A3770" s="20" t="s">
        <v>7226</v>
      </c>
    </row>
    <row r="3771" spans="1:1" ht="15" hidden="1" customHeight="1">
      <c r="A3771" s="20" t="s">
        <v>7228</v>
      </c>
    </row>
    <row r="3772" spans="1:1" ht="15" hidden="1" customHeight="1">
      <c r="A3772" s="20" t="s">
        <v>7230</v>
      </c>
    </row>
    <row r="3773" spans="1:1" ht="15" hidden="1" customHeight="1">
      <c r="A3773" s="20" t="s">
        <v>7232</v>
      </c>
    </row>
    <row r="3774" spans="1:1" ht="15" hidden="1" customHeight="1">
      <c r="A3774" s="20" t="s">
        <v>7234</v>
      </c>
    </row>
    <row r="3775" spans="1:1" ht="15" hidden="1" customHeight="1">
      <c r="A3775" s="20" t="s">
        <v>7236</v>
      </c>
    </row>
    <row r="3776" spans="1:1" ht="15" hidden="1" customHeight="1">
      <c r="A3776" s="20" t="s">
        <v>7238</v>
      </c>
    </row>
    <row r="3777" spans="1:1" ht="15" hidden="1" customHeight="1">
      <c r="A3777" s="20" t="s">
        <v>7240</v>
      </c>
    </row>
    <row r="3778" spans="1:1" ht="15" hidden="1" customHeight="1">
      <c r="A3778" s="20" t="s">
        <v>7242</v>
      </c>
    </row>
    <row r="3779" spans="1:1" ht="15" hidden="1" customHeight="1">
      <c r="A3779" s="20" t="s">
        <v>7244</v>
      </c>
    </row>
    <row r="3780" spans="1:1" ht="15" hidden="1" customHeight="1">
      <c r="A3780" s="20" t="s">
        <v>7246</v>
      </c>
    </row>
    <row r="3781" spans="1:1" ht="15" hidden="1" customHeight="1">
      <c r="A3781" s="20" t="s">
        <v>7248</v>
      </c>
    </row>
    <row r="3782" spans="1:1" ht="15" hidden="1" customHeight="1">
      <c r="A3782" s="20" t="s">
        <v>7250</v>
      </c>
    </row>
    <row r="3783" spans="1:1" ht="15" hidden="1" customHeight="1">
      <c r="A3783" s="20" t="s">
        <v>7252</v>
      </c>
    </row>
    <row r="3784" spans="1:1" ht="15" hidden="1" customHeight="1">
      <c r="A3784" s="20" t="s">
        <v>7254</v>
      </c>
    </row>
    <row r="3785" spans="1:1" ht="15" hidden="1" customHeight="1">
      <c r="A3785" s="20" t="s">
        <v>7256</v>
      </c>
    </row>
    <row r="3786" spans="1:1" ht="15" hidden="1" customHeight="1">
      <c r="A3786" s="20" t="s">
        <v>7258</v>
      </c>
    </row>
    <row r="3787" spans="1:1" ht="15" hidden="1" customHeight="1">
      <c r="A3787" s="20" t="s">
        <v>7260</v>
      </c>
    </row>
    <row r="3788" spans="1:1" ht="15" hidden="1" customHeight="1">
      <c r="A3788" s="20" t="s">
        <v>7262</v>
      </c>
    </row>
    <row r="3789" spans="1:1" ht="15" hidden="1" customHeight="1">
      <c r="A3789" s="20" t="s">
        <v>7264</v>
      </c>
    </row>
    <row r="3790" spans="1:1" ht="15" hidden="1" customHeight="1">
      <c r="A3790" s="20" t="s">
        <v>7266</v>
      </c>
    </row>
    <row r="3791" spans="1:1" ht="15" hidden="1" customHeight="1">
      <c r="A3791" s="20" t="s">
        <v>7268</v>
      </c>
    </row>
    <row r="3792" spans="1:1" ht="15" hidden="1" customHeight="1">
      <c r="A3792" s="20" t="s">
        <v>7270</v>
      </c>
    </row>
    <row r="3793" spans="1:1" ht="15" hidden="1" customHeight="1">
      <c r="A3793" s="20" t="s">
        <v>7272</v>
      </c>
    </row>
    <row r="3794" spans="1:1" ht="15" hidden="1" customHeight="1">
      <c r="A3794" s="20" t="s">
        <v>7274</v>
      </c>
    </row>
    <row r="3795" spans="1:1" ht="15" hidden="1" customHeight="1">
      <c r="A3795" s="20" t="s">
        <v>7276</v>
      </c>
    </row>
    <row r="3796" spans="1:1" ht="15" hidden="1" customHeight="1">
      <c r="A3796" s="20" t="s">
        <v>7278</v>
      </c>
    </row>
    <row r="3797" spans="1:1" ht="15" hidden="1" customHeight="1">
      <c r="A3797" s="20" t="s">
        <v>7280</v>
      </c>
    </row>
    <row r="3798" spans="1:1" ht="15" hidden="1" customHeight="1">
      <c r="A3798" s="20" t="s">
        <v>7282</v>
      </c>
    </row>
    <row r="3799" spans="1:1" ht="15" hidden="1" customHeight="1">
      <c r="A3799" s="20" t="s">
        <v>7284</v>
      </c>
    </row>
    <row r="3800" spans="1:1" ht="15" hidden="1" customHeight="1">
      <c r="A3800" s="20" t="s">
        <v>7286</v>
      </c>
    </row>
    <row r="3801" spans="1:1" ht="15" hidden="1" customHeight="1">
      <c r="A3801" s="20" t="s">
        <v>7288</v>
      </c>
    </row>
    <row r="3802" spans="1:1" ht="15" hidden="1" customHeight="1">
      <c r="A3802" s="20" t="s">
        <v>7290</v>
      </c>
    </row>
    <row r="3803" spans="1:1" ht="15" hidden="1" customHeight="1">
      <c r="A3803" s="20" t="s">
        <v>7292</v>
      </c>
    </row>
    <row r="3804" spans="1:1" ht="15" hidden="1" customHeight="1">
      <c r="A3804" s="20" t="s">
        <v>7294</v>
      </c>
    </row>
    <row r="3805" spans="1:1" ht="15" hidden="1" customHeight="1">
      <c r="A3805" s="20" t="s">
        <v>7296</v>
      </c>
    </row>
    <row r="3806" spans="1:1" ht="15" hidden="1" customHeight="1">
      <c r="A3806" s="20" t="s">
        <v>7298</v>
      </c>
    </row>
    <row r="3807" spans="1:1" ht="15" hidden="1" customHeight="1">
      <c r="A3807" s="20" t="s">
        <v>7300</v>
      </c>
    </row>
    <row r="3808" spans="1:1" ht="15" hidden="1" customHeight="1">
      <c r="A3808" s="20" t="s">
        <v>7302</v>
      </c>
    </row>
    <row r="3809" spans="1:1" ht="15" hidden="1" customHeight="1">
      <c r="A3809" s="20" t="s">
        <v>7304</v>
      </c>
    </row>
    <row r="3810" spans="1:1" ht="15" hidden="1" customHeight="1">
      <c r="A3810" s="20" t="s">
        <v>7306</v>
      </c>
    </row>
    <row r="3811" spans="1:1" ht="15" hidden="1" customHeight="1">
      <c r="A3811" s="20" t="s">
        <v>7308</v>
      </c>
    </row>
    <row r="3812" spans="1:1" ht="15" hidden="1" customHeight="1">
      <c r="A3812" s="20" t="s">
        <v>7310</v>
      </c>
    </row>
    <row r="3813" spans="1:1" ht="15" hidden="1" customHeight="1">
      <c r="A3813" s="20" t="s">
        <v>7312</v>
      </c>
    </row>
    <row r="3814" spans="1:1" ht="15" hidden="1" customHeight="1">
      <c r="A3814" s="20" t="s">
        <v>7314</v>
      </c>
    </row>
    <row r="3815" spans="1:1" ht="15" hidden="1" customHeight="1">
      <c r="A3815" s="20" t="s">
        <v>7316</v>
      </c>
    </row>
    <row r="3816" spans="1:1" ht="15" hidden="1" customHeight="1">
      <c r="A3816" s="20" t="s">
        <v>7318</v>
      </c>
    </row>
    <row r="3817" spans="1:1" ht="15" hidden="1" customHeight="1">
      <c r="A3817" s="20" t="s">
        <v>7320</v>
      </c>
    </row>
    <row r="3818" spans="1:1" ht="15" hidden="1" customHeight="1">
      <c r="A3818" s="20" t="s">
        <v>7322</v>
      </c>
    </row>
    <row r="3819" spans="1:1" ht="15" hidden="1" customHeight="1">
      <c r="A3819" s="20" t="s">
        <v>7324</v>
      </c>
    </row>
    <row r="3820" spans="1:1" ht="15" hidden="1" customHeight="1">
      <c r="A3820" s="20" t="s">
        <v>7326</v>
      </c>
    </row>
    <row r="3821" spans="1:1" ht="15" hidden="1" customHeight="1">
      <c r="A3821" s="20" t="s">
        <v>7328</v>
      </c>
    </row>
    <row r="3822" spans="1:1" ht="15" hidden="1" customHeight="1">
      <c r="A3822" s="20" t="s">
        <v>7330</v>
      </c>
    </row>
    <row r="3823" spans="1:1" ht="15" hidden="1" customHeight="1">
      <c r="A3823" s="20" t="s">
        <v>7332</v>
      </c>
    </row>
    <row r="3824" spans="1:1" ht="15" hidden="1" customHeight="1">
      <c r="A3824" s="20" t="s">
        <v>7334</v>
      </c>
    </row>
    <row r="3825" spans="1:1" ht="15" hidden="1" customHeight="1">
      <c r="A3825" s="20" t="s">
        <v>7336</v>
      </c>
    </row>
    <row r="3826" spans="1:1" ht="15" hidden="1" customHeight="1">
      <c r="A3826" s="20" t="s">
        <v>7338</v>
      </c>
    </row>
    <row r="3827" spans="1:1" ht="15" hidden="1" customHeight="1">
      <c r="A3827" s="20" t="s">
        <v>7340</v>
      </c>
    </row>
    <row r="3828" spans="1:1" ht="15" hidden="1" customHeight="1">
      <c r="A3828" s="20" t="s">
        <v>7342</v>
      </c>
    </row>
    <row r="3829" spans="1:1" ht="15" hidden="1" customHeight="1">
      <c r="A3829" s="20" t="s">
        <v>7344</v>
      </c>
    </row>
    <row r="3830" spans="1:1" ht="15" hidden="1" customHeight="1">
      <c r="A3830" s="20" t="s">
        <v>7346</v>
      </c>
    </row>
    <row r="3831" spans="1:1" ht="15" hidden="1" customHeight="1">
      <c r="A3831" s="20" t="s">
        <v>7348</v>
      </c>
    </row>
    <row r="3832" spans="1:1" ht="15" hidden="1" customHeight="1">
      <c r="A3832" s="20" t="s">
        <v>7350</v>
      </c>
    </row>
    <row r="3833" spans="1:1" ht="15" hidden="1" customHeight="1">
      <c r="A3833" s="20" t="s">
        <v>7352</v>
      </c>
    </row>
    <row r="3834" spans="1:1" ht="15" hidden="1" customHeight="1">
      <c r="A3834" s="20" t="s">
        <v>7354</v>
      </c>
    </row>
    <row r="3835" spans="1:1" ht="15" hidden="1" customHeight="1">
      <c r="A3835" s="20" t="s">
        <v>7356</v>
      </c>
    </row>
    <row r="3836" spans="1:1" ht="15" hidden="1" customHeight="1">
      <c r="A3836" s="20" t="s">
        <v>7358</v>
      </c>
    </row>
    <row r="3837" spans="1:1" ht="15" hidden="1" customHeight="1">
      <c r="A3837" s="20" t="s">
        <v>7360</v>
      </c>
    </row>
    <row r="3838" spans="1:1" ht="15" hidden="1" customHeight="1">
      <c r="A3838" s="20" t="s">
        <v>7362</v>
      </c>
    </row>
    <row r="3839" spans="1:1" ht="15" hidden="1" customHeight="1">
      <c r="A3839" s="20" t="s">
        <v>7364</v>
      </c>
    </row>
    <row r="3840" spans="1:1" ht="15" hidden="1" customHeight="1">
      <c r="A3840" s="20" t="s">
        <v>7366</v>
      </c>
    </row>
    <row r="3841" spans="1:1" ht="15" hidden="1" customHeight="1">
      <c r="A3841" s="20" t="s">
        <v>7368</v>
      </c>
    </row>
    <row r="3842" spans="1:1" ht="15" hidden="1" customHeight="1">
      <c r="A3842" s="20" t="s">
        <v>7370</v>
      </c>
    </row>
    <row r="3843" spans="1:1" ht="15" hidden="1" customHeight="1">
      <c r="A3843" s="20" t="s">
        <v>7372</v>
      </c>
    </row>
    <row r="3844" spans="1:1" ht="15" hidden="1" customHeight="1">
      <c r="A3844" s="20" t="s">
        <v>7374</v>
      </c>
    </row>
    <row r="3845" spans="1:1" ht="15" hidden="1" customHeight="1">
      <c r="A3845" s="20" t="s">
        <v>7376</v>
      </c>
    </row>
    <row r="3846" spans="1:1" ht="15" hidden="1" customHeight="1">
      <c r="A3846" s="20" t="s">
        <v>7378</v>
      </c>
    </row>
    <row r="3847" spans="1:1" ht="15" hidden="1" customHeight="1">
      <c r="A3847" s="20" t="s">
        <v>7380</v>
      </c>
    </row>
    <row r="3848" spans="1:1" ht="15" hidden="1" customHeight="1">
      <c r="A3848" s="20" t="s">
        <v>7382</v>
      </c>
    </row>
    <row r="3849" spans="1:1" ht="15" hidden="1" customHeight="1">
      <c r="A3849" s="20" t="s">
        <v>7384</v>
      </c>
    </row>
    <row r="3850" spans="1:1" ht="15" hidden="1" customHeight="1">
      <c r="A3850" s="20" t="s">
        <v>7386</v>
      </c>
    </row>
    <row r="3851" spans="1:1" ht="15" hidden="1" customHeight="1">
      <c r="A3851" s="20" t="s">
        <v>7388</v>
      </c>
    </row>
    <row r="3852" spans="1:1" ht="15" hidden="1" customHeight="1">
      <c r="A3852" s="20" t="s">
        <v>7390</v>
      </c>
    </row>
    <row r="3853" spans="1:1" ht="15" hidden="1" customHeight="1">
      <c r="A3853" s="20" t="s">
        <v>7392</v>
      </c>
    </row>
    <row r="3854" spans="1:1" ht="15" hidden="1" customHeight="1">
      <c r="A3854" s="20" t="s">
        <v>7394</v>
      </c>
    </row>
    <row r="3855" spans="1:1" ht="15" hidden="1" customHeight="1">
      <c r="A3855" s="20" t="s">
        <v>7396</v>
      </c>
    </row>
    <row r="3856" spans="1:1" ht="15" hidden="1" customHeight="1">
      <c r="A3856" s="20" t="s">
        <v>7398</v>
      </c>
    </row>
    <row r="3857" spans="1:1" ht="15" hidden="1" customHeight="1">
      <c r="A3857" s="20" t="s">
        <v>7400</v>
      </c>
    </row>
    <row r="3858" spans="1:1" ht="15" hidden="1" customHeight="1">
      <c r="A3858" s="20" t="s">
        <v>7402</v>
      </c>
    </row>
    <row r="3859" spans="1:1" ht="15" hidden="1" customHeight="1">
      <c r="A3859" s="20" t="s">
        <v>7404</v>
      </c>
    </row>
    <row r="3860" spans="1:1" ht="15" hidden="1" customHeight="1">
      <c r="A3860" s="20" t="s">
        <v>7406</v>
      </c>
    </row>
    <row r="3861" spans="1:1" ht="15" hidden="1" customHeight="1">
      <c r="A3861" s="20" t="s">
        <v>7408</v>
      </c>
    </row>
    <row r="3862" spans="1:1" ht="15" hidden="1" customHeight="1">
      <c r="A3862" s="20" t="s">
        <v>7410</v>
      </c>
    </row>
    <row r="3863" spans="1:1" ht="15" hidden="1" customHeight="1">
      <c r="A3863" s="20" t="s">
        <v>7412</v>
      </c>
    </row>
    <row r="3864" spans="1:1" ht="15" hidden="1" customHeight="1">
      <c r="A3864" s="20" t="s">
        <v>7414</v>
      </c>
    </row>
    <row r="3865" spans="1:1" ht="15" hidden="1" customHeight="1">
      <c r="A3865" s="20" t="s">
        <v>7416</v>
      </c>
    </row>
    <row r="3866" spans="1:1" ht="15" hidden="1" customHeight="1">
      <c r="A3866" s="20" t="s">
        <v>7418</v>
      </c>
    </row>
    <row r="3867" spans="1:1" ht="15" hidden="1" customHeight="1">
      <c r="A3867" s="20" t="s">
        <v>7420</v>
      </c>
    </row>
    <row r="3868" spans="1:1" ht="15" hidden="1" customHeight="1">
      <c r="A3868" s="20" t="s">
        <v>7422</v>
      </c>
    </row>
    <row r="3869" spans="1:1" ht="15" hidden="1" customHeight="1">
      <c r="A3869" s="20" t="s">
        <v>7424</v>
      </c>
    </row>
    <row r="3870" spans="1:1" ht="15" hidden="1" customHeight="1">
      <c r="A3870" s="20" t="s">
        <v>7426</v>
      </c>
    </row>
    <row r="3871" spans="1:1" ht="15" hidden="1" customHeight="1">
      <c r="A3871" s="20" t="s">
        <v>7428</v>
      </c>
    </row>
    <row r="3872" spans="1:1" ht="15" hidden="1" customHeight="1">
      <c r="A3872" s="20" t="s">
        <v>7430</v>
      </c>
    </row>
    <row r="3873" spans="1:1" ht="15" hidden="1" customHeight="1">
      <c r="A3873" s="20" t="s">
        <v>7432</v>
      </c>
    </row>
    <row r="3874" spans="1:1" ht="15" hidden="1" customHeight="1">
      <c r="A3874" s="20" t="s">
        <v>7434</v>
      </c>
    </row>
    <row r="3875" spans="1:1" ht="15" hidden="1" customHeight="1">
      <c r="A3875" s="20" t="s">
        <v>7436</v>
      </c>
    </row>
    <row r="3876" spans="1:1" ht="15" hidden="1" customHeight="1">
      <c r="A3876" s="20" t="s">
        <v>7438</v>
      </c>
    </row>
    <row r="3877" spans="1:1" ht="15" hidden="1" customHeight="1">
      <c r="A3877" s="20" t="s">
        <v>7440</v>
      </c>
    </row>
    <row r="3878" spans="1:1" ht="15" hidden="1" customHeight="1">
      <c r="A3878" s="20" t="s">
        <v>7442</v>
      </c>
    </row>
    <row r="3879" spans="1:1" ht="15" hidden="1" customHeight="1">
      <c r="A3879" s="20" t="s">
        <v>7444</v>
      </c>
    </row>
    <row r="3880" spans="1:1" ht="15" hidden="1" customHeight="1">
      <c r="A3880" s="20" t="s">
        <v>7446</v>
      </c>
    </row>
    <row r="3881" spans="1:1" ht="15" hidden="1" customHeight="1">
      <c r="A3881" s="20" t="s">
        <v>7448</v>
      </c>
    </row>
    <row r="3882" spans="1:1" ht="15" hidden="1" customHeight="1">
      <c r="A3882" s="20" t="s">
        <v>7450</v>
      </c>
    </row>
    <row r="3883" spans="1:1" ht="15" hidden="1" customHeight="1">
      <c r="A3883" s="20" t="s">
        <v>7452</v>
      </c>
    </row>
    <row r="3884" spans="1:1" ht="15" hidden="1" customHeight="1">
      <c r="A3884" s="20" t="s">
        <v>7454</v>
      </c>
    </row>
    <row r="3885" spans="1:1" ht="15" hidden="1" customHeight="1">
      <c r="A3885" s="20" t="s">
        <v>7456</v>
      </c>
    </row>
    <row r="3886" spans="1:1" ht="15" hidden="1" customHeight="1">
      <c r="A3886" s="20" t="s">
        <v>7458</v>
      </c>
    </row>
    <row r="3887" spans="1:1" ht="15" hidden="1" customHeight="1">
      <c r="A3887" s="20" t="s">
        <v>7460</v>
      </c>
    </row>
    <row r="3888" spans="1:1" ht="15" hidden="1" customHeight="1">
      <c r="A3888" s="20" t="s">
        <v>7462</v>
      </c>
    </row>
    <row r="3889" spans="1:1" ht="15" hidden="1" customHeight="1">
      <c r="A3889" s="20" t="s">
        <v>7464</v>
      </c>
    </row>
    <row r="3890" spans="1:1" ht="15" hidden="1" customHeight="1">
      <c r="A3890" s="20" t="s">
        <v>7466</v>
      </c>
    </row>
    <row r="3891" spans="1:1" ht="15" hidden="1" customHeight="1">
      <c r="A3891" s="20" t="s">
        <v>7468</v>
      </c>
    </row>
    <row r="3892" spans="1:1" ht="15" hidden="1" customHeight="1">
      <c r="A3892" s="20" t="s">
        <v>7470</v>
      </c>
    </row>
    <row r="3893" spans="1:1" ht="15" hidden="1" customHeight="1">
      <c r="A3893" s="20" t="s">
        <v>7472</v>
      </c>
    </row>
    <row r="3894" spans="1:1" ht="15" hidden="1" customHeight="1">
      <c r="A3894" s="20" t="s">
        <v>7474</v>
      </c>
    </row>
    <row r="3895" spans="1:1" ht="15" hidden="1" customHeight="1">
      <c r="A3895" s="20" t="s">
        <v>7476</v>
      </c>
    </row>
    <row r="3896" spans="1:1" ht="15" hidden="1" customHeight="1">
      <c r="A3896" s="20" t="s">
        <v>7478</v>
      </c>
    </row>
    <row r="3897" spans="1:1" ht="15" hidden="1" customHeight="1">
      <c r="A3897" s="20" t="s">
        <v>7480</v>
      </c>
    </row>
    <row r="3898" spans="1:1" ht="15" hidden="1" customHeight="1">
      <c r="A3898" s="20" t="s">
        <v>7482</v>
      </c>
    </row>
    <row r="3899" spans="1:1" ht="15" hidden="1" customHeight="1">
      <c r="A3899" s="20" t="s">
        <v>7484</v>
      </c>
    </row>
    <row r="3900" spans="1:1" ht="15" hidden="1" customHeight="1">
      <c r="A3900" s="20" t="s">
        <v>7486</v>
      </c>
    </row>
    <row r="3901" spans="1:1" ht="15" hidden="1" customHeight="1">
      <c r="A3901" s="20" t="s">
        <v>7488</v>
      </c>
    </row>
    <row r="3902" spans="1:1" ht="15" hidden="1" customHeight="1">
      <c r="A3902" s="20" t="s">
        <v>7490</v>
      </c>
    </row>
    <row r="3903" spans="1:1" ht="15" hidden="1" customHeight="1">
      <c r="A3903" s="20" t="s">
        <v>7492</v>
      </c>
    </row>
    <row r="3904" spans="1:1" ht="15" hidden="1" customHeight="1">
      <c r="A3904" s="20" t="s">
        <v>7494</v>
      </c>
    </row>
    <row r="3905" spans="1:1" ht="15" hidden="1" customHeight="1">
      <c r="A3905" s="20" t="s">
        <v>7496</v>
      </c>
    </row>
    <row r="3906" spans="1:1" ht="15" hidden="1" customHeight="1">
      <c r="A3906" s="20" t="s">
        <v>7498</v>
      </c>
    </row>
    <row r="3907" spans="1:1" ht="15" hidden="1" customHeight="1">
      <c r="A3907" s="20" t="s">
        <v>7500</v>
      </c>
    </row>
    <row r="3908" spans="1:1" ht="15" hidden="1" customHeight="1">
      <c r="A3908" s="20" t="s">
        <v>7502</v>
      </c>
    </row>
    <row r="3909" spans="1:1" ht="15" hidden="1" customHeight="1">
      <c r="A3909" s="20" t="s">
        <v>7504</v>
      </c>
    </row>
    <row r="3910" spans="1:1" ht="15" hidden="1" customHeight="1">
      <c r="A3910" s="20" t="s">
        <v>7506</v>
      </c>
    </row>
    <row r="3911" spans="1:1" ht="15" hidden="1" customHeight="1">
      <c r="A3911" s="20" t="s">
        <v>7508</v>
      </c>
    </row>
    <row r="3912" spans="1:1" ht="15" hidden="1" customHeight="1">
      <c r="A3912" s="20" t="s">
        <v>7510</v>
      </c>
    </row>
    <row r="3913" spans="1:1" ht="15" hidden="1" customHeight="1">
      <c r="A3913" s="20" t="s">
        <v>7512</v>
      </c>
    </row>
    <row r="3914" spans="1:1" ht="15" hidden="1" customHeight="1">
      <c r="A3914" s="20" t="s">
        <v>7514</v>
      </c>
    </row>
    <row r="3915" spans="1:1" ht="15" hidden="1" customHeight="1">
      <c r="A3915" s="20" t="s">
        <v>7516</v>
      </c>
    </row>
    <row r="3916" spans="1:1" ht="15" hidden="1" customHeight="1">
      <c r="A3916" s="20" t="s">
        <v>7518</v>
      </c>
    </row>
    <row r="3917" spans="1:1" ht="15" hidden="1" customHeight="1">
      <c r="A3917" s="20" t="s">
        <v>7520</v>
      </c>
    </row>
    <row r="3918" spans="1:1" ht="15" hidden="1" customHeight="1">
      <c r="A3918" s="20" t="s">
        <v>7522</v>
      </c>
    </row>
    <row r="3919" spans="1:1" ht="15" hidden="1" customHeight="1">
      <c r="A3919" s="20" t="s">
        <v>7524</v>
      </c>
    </row>
    <row r="3920" spans="1:1" ht="15" hidden="1" customHeight="1">
      <c r="A3920" s="20" t="s">
        <v>7526</v>
      </c>
    </row>
    <row r="3921" spans="1:1" ht="15" hidden="1" customHeight="1">
      <c r="A3921" s="20" t="s">
        <v>7528</v>
      </c>
    </row>
    <row r="3922" spans="1:1" ht="15" hidden="1" customHeight="1">
      <c r="A3922" s="20" t="s">
        <v>7530</v>
      </c>
    </row>
    <row r="3923" spans="1:1" ht="15" hidden="1" customHeight="1">
      <c r="A3923" s="20" t="s">
        <v>7532</v>
      </c>
    </row>
    <row r="3924" spans="1:1" ht="15" hidden="1" customHeight="1">
      <c r="A3924" s="20" t="s">
        <v>7534</v>
      </c>
    </row>
    <row r="3925" spans="1:1" ht="15" hidden="1" customHeight="1">
      <c r="A3925" s="20" t="s">
        <v>7536</v>
      </c>
    </row>
    <row r="3926" spans="1:1" ht="15" hidden="1" customHeight="1">
      <c r="A3926" s="20" t="s">
        <v>7538</v>
      </c>
    </row>
    <row r="3927" spans="1:1" ht="15" hidden="1" customHeight="1">
      <c r="A3927" s="20" t="s">
        <v>7540</v>
      </c>
    </row>
    <row r="3928" spans="1:1" ht="15" hidden="1" customHeight="1">
      <c r="A3928" s="20" t="s">
        <v>7542</v>
      </c>
    </row>
    <row r="3929" spans="1:1" ht="15" hidden="1" customHeight="1">
      <c r="A3929" s="20" t="s">
        <v>7544</v>
      </c>
    </row>
    <row r="3930" spans="1:1" ht="15" hidden="1" customHeight="1">
      <c r="A3930" s="20" t="s">
        <v>7546</v>
      </c>
    </row>
    <row r="3931" spans="1:1" ht="15" hidden="1" customHeight="1">
      <c r="A3931" s="20" t="s">
        <v>7548</v>
      </c>
    </row>
    <row r="3932" spans="1:1" ht="15" hidden="1" customHeight="1">
      <c r="A3932" s="20" t="s">
        <v>7550</v>
      </c>
    </row>
    <row r="3933" spans="1:1" ht="15" hidden="1" customHeight="1">
      <c r="A3933" s="20" t="s">
        <v>7552</v>
      </c>
    </row>
    <row r="3934" spans="1:1" ht="15" hidden="1" customHeight="1">
      <c r="A3934" s="20" t="s">
        <v>7554</v>
      </c>
    </row>
    <row r="3935" spans="1:1" ht="15" hidden="1" customHeight="1">
      <c r="A3935" s="20" t="s">
        <v>7556</v>
      </c>
    </row>
    <row r="3936" spans="1:1" ht="15" hidden="1" customHeight="1">
      <c r="A3936" s="20" t="s">
        <v>7558</v>
      </c>
    </row>
    <row r="3937" spans="1:1" ht="15" hidden="1" customHeight="1">
      <c r="A3937" s="20" t="s">
        <v>7560</v>
      </c>
    </row>
    <row r="3938" spans="1:1" ht="15" hidden="1" customHeight="1">
      <c r="A3938" s="20" t="s">
        <v>7562</v>
      </c>
    </row>
    <row r="3939" spans="1:1" ht="15" hidden="1" customHeight="1">
      <c r="A3939" s="20" t="s">
        <v>7564</v>
      </c>
    </row>
    <row r="3940" spans="1:1" ht="15" hidden="1" customHeight="1">
      <c r="A3940" s="20" t="s">
        <v>7566</v>
      </c>
    </row>
    <row r="3941" spans="1:1" ht="15" hidden="1" customHeight="1">
      <c r="A3941" s="20" t="s">
        <v>7568</v>
      </c>
    </row>
    <row r="3942" spans="1:1" ht="15" hidden="1" customHeight="1">
      <c r="A3942" s="20" t="s">
        <v>7570</v>
      </c>
    </row>
    <row r="3943" spans="1:1" ht="15" hidden="1" customHeight="1">
      <c r="A3943" s="20" t="s">
        <v>7572</v>
      </c>
    </row>
    <row r="3944" spans="1:1" ht="15" hidden="1" customHeight="1">
      <c r="A3944" s="20" t="s">
        <v>7574</v>
      </c>
    </row>
    <row r="3945" spans="1:1" ht="15" hidden="1" customHeight="1">
      <c r="A3945" s="20" t="s">
        <v>7576</v>
      </c>
    </row>
    <row r="3946" spans="1:1" ht="15" hidden="1" customHeight="1">
      <c r="A3946" s="20" t="s">
        <v>7578</v>
      </c>
    </row>
    <row r="3947" spans="1:1" ht="15" hidden="1" customHeight="1">
      <c r="A3947" s="20" t="s">
        <v>7580</v>
      </c>
    </row>
    <row r="3948" spans="1:1" ht="15" hidden="1" customHeight="1">
      <c r="A3948" s="20" t="s">
        <v>7582</v>
      </c>
    </row>
    <row r="3949" spans="1:1" ht="15" hidden="1" customHeight="1">
      <c r="A3949" s="20" t="s">
        <v>7584</v>
      </c>
    </row>
    <row r="3950" spans="1:1" ht="15" hidden="1" customHeight="1">
      <c r="A3950" s="20" t="s">
        <v>7586</v>
      </c>
    </row>
    <row r="3951" spans="1:1" ht="15" hidden="1" customHeight="1">
      <c r="A3951" s="20" t="s">
        <v>7588</v>
      </c>
    </row>
    <row r="3952" spans="1:1" ht="15" hidden="1" customHeight="1">
      <c r="A3952" s="20" t="s">
        <v>7590</v>
      </c>
    </row>
    <row r="3953" spans="1:1" ht="15" hidden="1" customHeight="1">
      <c r="A3953" s="20" t="s">
        <v>7592</v>
      </c>
    </row>
    <row r="3954" spans="1:1" ht="15" hidden="1" customHeight="1">
      <c r="A3954" s="20" t="s">
        <v>7594</v>
      </c>
    </row>
    <row r="3955" spans="1:1" ht="15" hidden="1" customHeight="1">
      <c r="A3955" s="20" t="s">
        <v>7596</v>
      </c>
    </row>
    <row r="3956" spans="1:1" ht="15" hidden="1" customHeight="1">
      <c r="A3956" s="20" t="s">
        <v>7598</v>
      </c>
    </row>
    <row r="3957" spans="1:1" ht="15" hidden="1" customHeight="1">
      <c r="A3957" s="20" t="s">
        <v>7600</v>
      </c>
    </row>
    <row r="3958" spans="1:1" ht="15" hidden="1" customHeight="1">
      <c r="A3958" s="20" t="s">
        <v>7602</v>
      </c>
    </row>
    <row r="3959" spans="1:1" ht="15" hidden="1" customHeight="1">
      <c r="A3959" s="20" t="s">
        <v>7604</v>
      </c>
    </row>
    <row r="3960" spans="1:1" ht="15" hidden="1" customHeight="1">
      <c r="A3960" s="20" t="s">
        <v>7606</v>
      </c>
    </row>
    <row r="3961" spans="1:1" ht="15" hidden="1" customHeight="1">
      <c r="A3961" s="20" t="s">
        <v>7608</v>
      </c>
    </row>
    <row r="3962" spans="1:1" ht="15" hidden="1" customHeight="1">
      <c r="A3962" s="20" t="s">
        <v>7610</v>
      </c>
    </row>
    <row r="3963" spans="1:1" ht="15" hidden="1" customHeight="1">
      <c r="A3963" s="20" t="s">
        <v>7612</v>
      </c>
    </row>
    <row r="3964" spans="1:1" ht="15" hidden="1" customHeight="1">
      <c r="A3964" s="20" t="s">
        <v>7614</v>
      </c>
    </row>
    <row r="3965" spans="1:1" ht="15" hidden="1" customHeight="1">
      <c r="A3965" s="20" t="s">
        <v>7616</v>
      </c>
    </row>
    <row r="3966" spans="1:1" ht="15" hidden="1" customHeight="1">
      <c r="A3966" s="20" t="s">
        <v>7618</v>
      </c>
    </row>
    <row r="3967" spans="1:1" ht="15" hidden="1" customHeight="1">
      <c r="A3967" s="20" t="s">
        <v>7620</v>
      </c>
    </row>
    <row r="3968" spans="1:1" ht="15" hidden="1" customHeight="1">
      <c r="A3968" s="20" t="s">
        <v>7622</v>
      </c>
    </row>
    <row r="3969" spans="1:1" ht="15" hidden="1" customHeight="1">
      <c r="A3969" s="20" t="s">
        <v>7624</v>
      </c>
    </row>
    <row r="3970" spans="1:1" ht="15" hidden="1" customHeight="1">
      <c r="A3970" s="20" t="s">
        <v>7626</v>
      </c>
    </row>
    <row r="3971" spans="1:1" ht="15" hidden="1" customHeight="1">
      <c r="A3971" s="20" t="s">
        <v>7628</v>
      </c>
    </row>
    <row r="3972" spans="1:1" ht="15" hidden="1" customHeight="1">
      <c r="A3972" s="20" t="s">
        <v>7630</v>
      </c>
    </row>
    <row r="3973" spans="1:1" ht="15" hidden="1" customHeight="1">
      <c r="A3973" s="20" t="s">
        <v>7632</v>
      </c>
    </row>
    <row r="3974" spans="1:1" ht="15" hidden="1" customHeight="1">
      <c r="A3974" s="20" t="s">
        <v>7634</v>
      </c>
    </row>
    <row r="3975" spans="1:1" ht="15" hidden="1" customHeight="1">
      <c r="A3975" s="20" t="s">
        <v>7636</v>
      </c>
    </row>
    <row r="3976" spans="1:1" ht="15" hidden="1" customHeight="1">
      <c r="A3976" s="20" t="s">
        <v>7638</v>
      </c>
    </row>
    <row r="3977" spans="1:1" ht="15" hidden="1" customHeight="1">
      <c r="A3977" s="20" t="s">
        <v>7640</v>
      </c>
    </row>
    <row r="3978" spans="1:1" ht="15" hidden="1" customHeight="1">
      <c r="A3978" s="20" t="s">
        <v>7642</v>
      </c>
    </row>
    <row r="3979" spans="1:1" ht="15" hidden="1" customHeight="1">
      <c r="A3979" s="20" t="s">
        <v>7644</v>
      </c>
    </row>
    <row r="3980" spans="1:1" ht="15" hidden="1" customHeight="1">
      <c r="A3980" s="20" t="s">
        <v>7646</v>
      </c>
    </row>
    <row r="3981" spans="1:1" ht="15" hidden="1" customHeight="1">
      <c r="A3981" s="20" t="s">
        <v>7648</v>
      </c>
    </row>
    <row r="3982" spans="1:1" ht="15" hidden="1" customHeight="1">
      <c r="A3982" s="20" t="s">
        <v>7650</v>
      </c>
    </row>
    <row r="3983" spans="1:1" ht="15" hidden="1" customHeight="1">
      <c r="A3983" s="20" t="s">
        <v>7652</v>
      </c>
    </row>
    <row r="3984" spans="1:1" ht="15" hidden="1" customHeight="1">
      <c r="A3984" s="20" t="s">
        <v>7654</v>
      </c>
    </row>
    <row r="3985" spans="1:1" ht="15" hidden="1" customHeight="1">
      <c r="A3985" s="20" t="s">
        <v>7656</v>
      </c>
    </row>
    <row r="3986" spans="1:1" ht="15" hidden="1" customHeight="1">
      <c r="A3986" s="20" t="s">
        <v>7658</v>
      </c>
    </row>
    <row r="3987" spans="1:1" ht="15" hidden="1" customHeight="1">
      <c r="A3987" s="20" t="s">
        <v>7660</v>
      </c>
    </row>
    <row r="3988" spans="1:1" ht="15" hidden="1" customHeight="1">
      <c r="A3988" s="20" t="s">
        <v>7662</v>
      </c>
    </row>
    <row r="3989" spans="1:1" ht="15" hidden="1" customHeight="1">
      <c r="A3989" s="20" t="s">
        <v>7664</v>
      </c>
    </row>
    <row r="3990" spans="1:1" ht="15" hidden="1" customHeight="1">
      <c r="A3990" s="20" t="s">
        <v>7666</v>
      </c>
    </row>
    <row r="3991" spans="1:1" ht="15" hidden="1" customHeight="1">
      <c r="A3991" s="20" t="s">
        <v>7668</v>
      </c>
    </row>
    <row r="3992" spans="1:1" ht="15" hidden="1" customHeight="1">
      <c r="A3992" s="20" t="s">
        <v>7670</v>
      </c>
    </row>
    <row r="3993" spans="1:1" ht="15" hidden="1" customHeight="1">
      <c r="A3993" s="20" t="s">
        <v>7672</v>
      </c>
    </row>
    <row r="3994" spans="1:1" ht="15" hidden="1" customHeight="1">
      <c r="A3994" s="20" t="s">
        <v>7674</v>
      </c>
    </row>
    <row r="3995" spans="1:1" ht="15" hidden="1" customHeight="1">
      <c r="A3995" s="20" t="s">
        <v>7676</v>
      </c>
    </row>
    <row r="3996" spans="1:1" ht="15" hidden="1" customHeight="1">
      <c r="A3996" s="20" t="s">
        <v>7678</v>
      </c>
    </row>
    <row r="3997" spans="1:1" ht="15" hidden="1" customHeight="1">
      <c r="A3997" s="20" t="s">
        <v>7680</v>
      </c>
    </row>
    <row r="3998" spans="1:1" ht="15" hidden="1" customHeight="1">
      <c r="A3998" s="20" t="s">
        <v>7682</v>
      </c>
    </row>
    <row r="3999" spans="1:1" ht="15" hidden="1" customHeight="1">
      <c r="A3999" s="20" t="s">
        <v>7684</v>
      </c>
    </row>
    <row r="4000" spans="1:1" ht="15" hidden="1" customHeight="1">
      <c r="A4000" s="20" t="s">
        <v>7686</v>
      </c>
    </row>
    <row r="4001" spans="1:1" ht="15" hidden="1" customHeight="1">
      <c r="A4001" s="20" t="s">
        <v>7688</v>
      </c>
    </row>
    <row r="4002" spans="1:1" ht="15" hidden="1" customHeight="1">
      <c r="A4002" s="20" t="s">
        <v>7690</v>
      </c>
    </row>
    <row r="4003" spans="1:1" ht="15" hidden="1" customHeight="1">
      <c r="A4003" s="20" t="s">
        <v>7692</v>
      </c>
    </row>
    <row r="4004" spans="1:1" ht="15" hidden="1" customHeight="1">
      <c r="A4004" s="20" t="s">
        <v>7694</v>
      </c>
    </row>
    <row r="4005" spans="1:1" ht="15" hidden="1" customHeight="1">
      <c r="A4005" s="20" t="s">
        <v>7696</v>
      </c>
    </row>
    <row r="4006" spans="1:1" ht="15" hidden="1" customHeight="1">
      <c r="A4006" s="20" t="s">
        <v>7698</v>
      </c>
    </row>
    <row r="4007" spans="1:1" ht="15" hidden="1" customHeight="1">
      <c r="A4007" s="20" t="s">
        <v>7700</v>
      </c>
    </row>
    <row r="4008" spans="1:1" ht="15" hidden="1" customHeight="1">
      <c r="A4008" s="20" t="s">
        <v>7702</v>
      </c>
    </row>
    <row r="4009" spans="1:1" ht="15" hidden="1" customHeight="1">
      <c r="A4009" s="20" t="s">
        <v>7704</v>
      </c>
    </row>
    <row r="4010" spans="1:1" ht="15" hidden="1" customHeight="1">
      <c r="A4010" s="20" t="s">
        <v>7706</v>
      </c>
    </row>
    <row r="4011" spans="1:1" ht="15" hidden="1" customHeight="1">
      <c r="A4011" s="20" t="s">
        <v>7708</v>
      </c>
    </row>
    <row r="4012" spans="1:1" ht="15" hidden="1" customHeight="1">
      <c r="A4012" s="20" t="s">
        <v>7710</v>
      </c>
    </row>
    <row r="4013" spans="1:1" ht="15" hidden="1" customHeight="1">
      <c r="A4013" s="20" t="s">
        <v>7712</v>
      </c>
    </row>
    <row r="4014" spans="1:1" ht="15" hidden="1" customHeight="1">
      <c r="A4014" s="20" t="s">
        <v>7714</v>
      </c>
    </row>
    <row r="4015" spans="1:1" ht="15" hidden="1" customHeight="1">
      <c r="A4015" s="20" t="s">
        <v>7716</v>
      </c>
    </row>
    <row r="4016" spans="1:1" ht="15" hidden="1" customHeight="1">
      <c r="A4016" s="20" t="s">
        <v>7718</v>
      </c>
    </row>
    <row r="4017" spans="1:1" ht="15" hidden="1" customHeight="1">
      <c r="A4017" s="20" t="s">
        <v>7720</v>
      </c>
    </row>
    <row r="4018" spans="1:1" ht="15" hidden="1" customHeight="1">
      <c r="A4018" s="20" t="s">
        <v>7722</v>
      </c>
    </row>
    <row r="4019" spans="1:1" ht="15" hidden="1" customHeight="1">
      <c r="A4019" s="20" t="s">
        <v>7724</v>
      </c>
    </row>
    <row r="4020" spans="1:1" ht="15" hidden="1" customHeight="1">
      <c r="A4020" s="20" t="s">
        <v>7726</v>
      </c>
    </row>
    <row r="4021" spans="1:1" ht="15" hidden="1" customHeight="1">
      <c r="A4021" s="20" t="s">
        <v>7728</v>
      </c>
    </row>
    <row r="4022" spans="1:1" ht="15" hidden="1" customHeight="1">
      <c r="A4022" s="20" t="s">
        <v>7730</v>
      </c>
    </row>
    <row r="4023" spans="1:1" ht="15" hidden="1" customHeight="1">
      <c r="A4023" s="20" t="s">
        <v>7732</v>
      </c>
    </row>
    <row r="4024" spans="1:1" ht="15" hidden="1" customHeight="1">
      <c r="A4024" s="20" t="s">
        <v>7734</v>
      </c>
    </row>
    <row r="4025" spans="1:1" ht="15" hidden="1" customHeight="1">
      <c r="A4025" s="20" t="s">
        <v>7736</v>
      </c>
    </row>
    <row r="4026" spans="1:1" ht="15" hidden="1" customHeight="1">
      <c r="A4026" s="20" t="s">
        <v>7738</v>
      </c>
    </row>
    <row r="4027" spans="1:1" ht="15" hidden="1" customHeight="1">
      <c r="A4027" s="20" t="s">
        <v>7740</v>
      </c>
    </row>
    <row r="4028" spans="1:1" ht="15" hidden="1" customHeight="1">
      <c r="A4028" s="20" t="s">
        <v>7742</v>
      </c>
    </row>
    <row r="4029" spans="1:1" ht="15" hidden="1" customHeight="1">
      <c r="A4029" s="20" t="s">
        <v>7744</v>
      </c>
    </row>
    <row r="4030" spans="1:1" ht="15" hidden="1" customHeight="1">
      <c r="A4030" s="20" t="s">
        <v>7746</v>
      </c>
    </row>
    <row r="4031" spans="1:1" ht="15" hidden="1" customHeight="1">
      <c r="A4031" s="20" t="s">
        <v>7748</v>
      </c>
    </row>
    <row r="4032" spans="1:1" ht="15" hidden="1" customHeight="1">
      <c r="A4032" s="20" t="s">
        <v>7750</v>
      </c>
    </row>
    <row r="4033" spans="1:1" ht="15" hidden="1" customHeight="1">
      <c r="A4033" s="20" t="s">
        <v>7752</v>
      </c>
    </row>
    <row r="4034" spans="1:1" ht="15" hidden="1" customHeight="1">
      <c r="A4034" s="20" t="s">
        <v>7754</v>
      </c>
    </row>
    <row r="4035" spans="1:1" ht="15" hidden="1" customHeight="1">
      <c r="A4035" s="20" t="s">
        <v>7756</v>
      </c>
    </row>
    <row r="4036" spans="1:1" ht="15" hidden="1" customHeight="1">
      <c r="A4036" s="20" t="s">
        <v>7758</v>
      </c>
    </row>
    <row r="4037" spans="1:1" ht="15" hidden="1" customHeight="1">
      <c r="A4037" s="20" t="s">
        <v>7760</v>
      </c>
    </row>
    <row r="4038" spans="1:1" ht="15" hidden="1" customHeight="1">
      <c r="A4038" s="20" t="s">
        <v>7762</v>
      </c>
    </row>
    <row r="4039" spans="1:1" ht="15" hidden="1" customHeight="1">
      <c r="A4039" s="20" t="s">
        <v>7764</v>
      </c>
    </row>
    <row r="4040" spans="1:1" ht="15" hidden="1" customHeight="1">
      <c r="A4040" s="20" t="s">
        <v>7766</v>
      </c>
    </row>
    <row r="4041" spans="1:1" ht="15" hidden="1" customHeight="1">
      <c r="A4041" s="20" t="s">
        <v>7768</v>
      </c>
    </row>
    <row r="4042" spans="1:1" ht="15" hidden="1" customHeight="1">
      <c r="A4042" s="20" t="s">
        <v>7770</v>
      </c>
    </row>
    <row r="4043" spans="1:1" ht="15" hidden="1" customHeight="1">
      <c r="A4043" s="20" t="s">
        <v>7772</v>
      </c>
    </row>
    <row r="4044" spans="1:1" ht="15" hidden="1" customHeight="1">
      <c r="A4044" s="20" t="s">
        <v>7774</v>
      </c>
    </row>
    <row r="4045" spans="1:1" ht="15" hidden="1" customHeight="1">
      <c r="A4045" s="20" t="s">
        <v>7776</v>
      </c>
    </row>
    <row r="4046" spans="1:1" ht="15" hidden="1" customHeight="1">
      <c r="A4046" s="20" t="s">
        <v>7778</v>
      </c>
    </row>
    <row r="4047" spans="1:1" ht="15" hidden="1" customHeight="1">
      <c r="A4047" s="20" t="s">
        <v>7780</v>
      </c>
    </row>
    <row r="4048" spans="1:1" ht="15" hidden="1" customHeight="1">
      <c r="A4048" s="20" t="s">
        <v>7782</v>
      </c>
    </row>
    <row r="4049" spans="1:1" ht="15" hidden="1" customHeight="1">
      <c r="A4049" s="20" t="s">
        <v>7784</v>
      </c>
    </row>
    <row r="4050" spans="1:1" ht="15" hidden="1" customHeight="1">
      <c r="A4050" s="20" t="s">
        <v>7786</v>
      </c>
    </row>
    <row r="4051" spans="1:1" ht="15" hidden="1" customHeight="1">
      <c r="A4051" s="20" t="s">
        <v>7788</v>
      </c>
    </row>
    <row r="4052" spans="1:1" ht="15" hidden="1" customHeight="1">
      <c r="A4052" s="20" t="s">
        <v>7790</v>
      </c>
    </row>
    <row r="4053" spans="1:1" ht="15" hidden="1" customHeight="1">
      <c r="A4053" s="20" t="s">
        <v>7792</v>
      </c>
    </row>
    <row r="4054" spans="1:1" ht="15" hidden="1" customHeight="1">
      <c r="A4054" s="20" t="s">
        <v>7794</v>
      </c>
    </row>
    <row r="4055" spans="1:1" ht="15" hidden="1" customHeight="1">
      <c r="A4055" s="20" t="s">
        <v>7796</v>
      </c>
    </row>
    <row r="4056" spans="1:1" ht="15" hidden="1" customHeight="1">
      <c r="A4056" s="20" t="s">
        <v>7798</v>
      </c>
    </row>
    <row r="4057" spans="1:1" ht="15" hidden="1" customHeight="1">
      <c r="A4057" s="20" t="s">
        <v>7800</v>
      </c>
    </row>
    <row r="4058" spans="1:1" ht="15" hidden="1" customHeight="1">
      <c r="A4058" s="20" t="s">
        <v>7802</v>
      </c>
    </row>
    <row r="4059" spans="1:1" ht="15" hidden="1" customHeight="1">
      <c r="A4059" s="20" t="s">
        <v>7804</v>
      </c>
    </row>
    <row r="4060" spans="1:1" ht="15" hidden="1" customHeight="1">
      <c r="A4060" s="20" t="s">
        <v>7806</v>
      </c>
    </row>
    <row r="4061" spans="1:1" ht="15" hidden="1" customHeight="1">
      <c r="A4061" s="20" t="s">
        <v>7808</v>
      </c>
    </row>
    <row r="4062" spans="1:1" ht="15" hidden="1" customHeight="1">
      <c r="A4062" s="20" t="s">
        <v>7810</v>
      </c>
    </row>
    <row r="4063" spans="1:1" ht="15" hidden="1" customHeight="1">
      <c r="A4063" s="20" t="s">
        <v>7812</v>
      </c>
    </row>
    <row r="4064" spans="1:1" ht="15" hidden="1" customHeight="1">
      <c r="A4064" s="20" t="s">
        <v>7814</v>
      </c>
    </row>
    <row r="4065" spans="1:1" ht="15" hidden="1" customHeight="1">
      <c r="A4065" s="20" t="s">
        <v>7816</v>
      </c>
    </row>
    <row r="4066" spans="1:1" ht="15" hidden="1" customHeight="1">
      <c r="A4066" s="20" t="s">
        <v>7818</v>
      </c>
    </row>
    <row r="4067" spans="1:1" ht="15" hidden="1" customHeight="1">
      <c r="A4067" s="20" t="s">
        <v>7820</v>
      </c>
    </row>
    <row r="4068" spans="1:1" ht="15" hidden="1" customHeight="1">
      <c r="A4068" s="20" t="s">
        <v>7822</v>
      </c>
    </row>
    <row r="4069" spans="1:1" ht="15" hidden="1" customHeight="1">
      <c r="A4069" s="20" t="s">
        <v>7824</v>
      </c>
    </row>
    <row r="4070" spans="1:1" ht="15" hidden="1" customHeight="1">
      <c r="A4070" s="20" t="s">
        <v>7826</v>
      </c>
    </row>
    <row r="4071" spans="1:1" ht="15" hidden="1" customHeight="1">
      <c r="A4071" s="20" t="s">
        <v>7828</v>
      </c>
    </row>
    <row r="4072" spans="1:1" ht="15" hidden="1" customHeight="1">
      <c r="A4072" s="20" t="s">
        <v>7830</v>
      </c>
    </row>
    <row r="4073" spans="1:1" ht="15" hidden="1" customHeight="1">
      <c r="A4073" s="20" t="s">
        <v>7832</v>
      </c>
    </row>
    <row r="4074" spans="1:1" ht="15" hidden="1" customHeight="1">
      <c r="A4074" s="20" t="s">
        <v>7834</v>
      </c>
    </row>
    <row r="4075" spans="1:1" ht="15" hidden="1" customHeight="1">
      <c r="A4075" s="20" t="s">
        <v>7836</v>
      </c>
    </row>
    <row r="4076" spans="1:1" ht="15" hidden="1" customHeight="1">
      <c r="A4076" s="20" t="s">
        <v>7838</v>
      </c>
    </row>
    <row r="4077" spans="1:1" ht="15" hidden="1" customHeight="1">
      <c r="A4077" s="20" t="s">
        <v>7840</v>
      </c>
    </row>
    <row r="4078" spans="1:1" ht="15" hidden="1" customHeight="1">
      <c r="A4078" s="20" t="s">
        <v>7842</v>
      </c>
    </row>
    <row r="4079" spans="1:1" ht="15" hidden="1" customHeight="1">
      <c r="A4079" s="20" t="s">
        <v>7844</v>
      </c>
    </row>
    <row r="4080" spans="1:1" ht="15" hidden="1" customHeight="1">
      <c r="A4080" s="20" t="s">
        <v>7846</v>
      </c>
    </row>
    <row r="4081" spans="1:1" ht="15" hidden="1" customHeight="1">
      <c r="A4081" s="20" t="s">
        <v>7848</v>
      </c>
    </row>
    <row r="4082" spans="1:1" ht="15" hidden="1" customHeight="1">
      <c r="A4082" s="20" t="s">
        <v>7850</v>
      </c>
    </row>
    <row r="4083" spans="1:1" ht="15" hidden="1" customHeight="1">
      <c r="A4083" s="20" t="s">
        <v>7852</v>
      </c>
    </row>
    <row r="4084" spans="1:1" ht="15" hidden="1" customHeight="1">
      <c r="A4084" s="20" t="s">
        <v>7854</v>
      </c>
    </row>
    <row r="4085" spans="1:1" ht="15" hidden="1" customHeight="1">
      <c r="A4085" s="20" t="s">
        <v>7856</v>
      </c>
    </row>
    <row r="4086" spans="1:1" ht="15" hidden="1" customHeight="1">
      <c r="A4086" s="20" t="s">
        <v>7858</v>
      </c>
    </row>
    <row r="4087" spans="1:1" ht="15" hidden="1" customHeight="1">
      <c r="A4087" s="20" t="s">
        <v>7860</v>
      </c>
    </row>
    <row r="4088" spans="1:1" ht="15" hidden="1" customHeight="1">
      <c r="A4088" s="20" t="s">
        <v>7862</v>
      </c>
    </row>
    <row r="4089" spans="1:1" ht="15" hidden="1" customHeight="1">
      <c r="A4089" s="20" t="s">
        <v>7864</v>
      </c>
    </row>
    <row r="4090" spans="1:1" ht="15" hidden="1" customHeight="1">
      <c r="A4090" s="20" t="s">
        <v>7866</v>
      </c>
    </row>
    <row r="4091" spans="1:1" ht="15" hidden="1" customHeight="1">
      <c r="A4091" s="20" t="s">
        <v>7868</v>
      </c>
    </row>
    <row r="4092" spans="1:1" ht="15" hidden="1" customHeight="1">
      <c r="A4092" s="20" t="s">
        <v>7870</v>
      </c>
    </row>
    <row r="4093" spans="1:1" ht="15" hidden="1" customHeight="1">
      <c r="A4093" s="20" t="s">
        <v>7872</v>
      </c>
    </row>
    <row r="4094" spans="1:1" ht="15" hidden="1" customHeight="1">
      <c r="A4094" s="20" t="s">
        <v>7874</v>
      </c>
    </row>
    <row r="4095" spans="1:1" ht="15" hidden="1" customHeight="1">
      <c r="A4095" s="20" t="s">
        <v>7876</v>
      </c>
    </row>
    <row r="4096" spans="1:1" ht="15" hidden="1" customHeight="1">
      <c r="A4096" s="20" t="s">
        <v>7878</v>
      </c>
    </row>
    <row r="4097" spans="1:1" ht="15" hidden="1" customHeight="1">
      <c r="A4097" s="20" t="s">
        <v>7880</v>
      </c>
    </row>
    <row r="4098" spans="1:1" ht="15" hidden="1" customHeight="1">
      <c r="A4098" s="20" t="s">
        <v>7882</v>
      </c>
    </row>
    <row r="4099" spans="1:1" ht="15" hidden="1" customHeight="1">
      <c r="A4099" s="20" t="s">
        <v>7884</v>
      </c>
    </row>
    <row r="4100" spans="1:1" ht="15" hidden="1" customHeight="1">
      <c r="A4100" s="20" t="s">
        <v>7886</v>
      </c>
    </row>
    <row r="4101" spans="1:1" ht="15" hidden="1" customHeight="1">
      <c r="A4101" s="20" t="s">
        <v>7888</v>
      </c>
    </row>
    <row r="4102" spans="1:1" ht="15" hidden="1" customHeight="1">
      <c r="A4102" s="20" t="s">
        <v>7890</v>
      </c>
    </row>
    <row r="4103" spans="1:1" ht="15" hidden="1" customHeight="1">
      <c r="A4103" s="20" t="s">
        <v>7892</v>
      </c>
    </row>
    <row r="4104" spans="1:1" ht="15" hidden="1" customHeight="1">
      <c r="A4104" s="20" t="s">
        <v>7894</v>
      </c>
    </row>
    <row r="4105" spans="1:1" ht="15" hidden="1" customHeight="1">
      <c r="A4105" s="20" t="s">
        <v>7896</v>
      </c>
    </row>
    <row r="4106" spans="1:1" ht="15" hidden="1" customHeight="1">
      <c r="A4106" s="20" t="s">
        <v>7898</v>
      </c>
    </row>
    <row r="4107" spans="1:1" ht="15" hidden="1" customHeight="1">
      <c r="A4107" s="20" t="s">
        <v>7900</v>
      </c>
    </row>
    <row r="4108" spans="1:1" ht="15" hidden="1" customHeight="1">
      <c r="A4108" s="20" t="s">
        <v>7902</v>
      </c>
    </row>
    <row r="4109" spans="1:1" ht="15" hidden="1" customHeight="1">
      <c r="A4109" s="20" t="s">
        <v>7904</v>
      </c>
    </row>
    <row r="4110" spans="1:1" ht="15" hidden="1" customHeight="1">
      <c r="A4110" s="20" t="s">
        <v>7906</v>
      </c>
    </row>
    <row r="4111" spans="1:1" ht="15" hidden="1" customHeight="1">
      <c r="A4111" s="20" t="s">
        <v>7908</v>
      </c>
    </row>
    <row r="4112" spans="1:1" ht="15" hidden="1" customHeight="1">
      <c r="A4112" s="20" t="s">
        <v>7910</v>
      </c>
    </row>
    <row r="4113" spans="1:1" ht="15" hidden="1" customHeight="1">
      <c r="A4113" s="20" t="s">
        <v>7912</v>
      </c>
    </row>
    <row r="4114" spans="1:1" ht="15" hidden="1" customHeight="1">
      <c r="A4114" s="20" t="s">
        <v>7914</v>
      </c>
    </row>
    <row r="4115" spans="1:1" ht="15" hidden="1" customHeight="1">
      <c r="A4115" s="20" t="s">
        <v>7916</v>
      </c>
    </row>
    <row r="4116" spans="1:1" ht="15" hidden="1" customHeight="1">
      <c r="A4116" s="20" t="s">
        <v>7918</v>
      </c>
    </row>
    <row r="4117" spans="1:1" ht="15" hidden="1" customHeight="1">
      <c r="A4117" s="20" t="s">
        <v>7920</v>
      </c>
    </row>
    <row r="4118" spans="1:1" ht="15" hidden="1" customHeight="1">
      <c r="A4118" s="20" t="s">
        <v>7922</v>
      </c>
    </row>
    <row r="4119" spans="1:1" ht="15" hidden="1" customHeight="1">
      <c r="A4119" s="20" t="s">
        <v>7924</v>
      </c>
    </row>
    <row r="4120" spans="1:1" ht="15" hidden="1" customHeight="1">
      <c r="A4120" s="20" t="s">
        <v>7926</v>
      </c>
    </row>
    <row r="4121" spans="1:1" ht="15" hidden="1" customHeight="1">
      <c r="A4121" s="20" t="s">
        <v>7928</v>
      </c>
    </row>
    <row r="4122" spans="1:1" ht="15" hidden="1" customHeight="1">
      <c r="A4122" s="20" t="s">
        <v>7930</v>
      </c>
    </row>
    <row r="4123" spans="1:1" ht="15" hidden="1" customHeight="1">
      <c r="A4123" s="20" t="s">
        <v>7932</v>
      </c>
    </row>
    <row r="4124" spans="1:1" ht="15" hidden="1" customHeight="1">
      <c r="A4124" s="20" t="s">
        <v>7934</v>
      </c>
    </row>
    <row r="4125" spans="1:1" ht="15" hidden="1" customHeight="1">
      <c r="A4125" s="20" t="s">
        <v>7936</v>
      </c>
    </row>
    <row r="4126" spans="1:1" ht="15" hidden="1" customHeight="1">
      <c r="A4126" s="20" t="s">
        <v>7938</v>
      </c>
    </row>
    <row r="4127" spans="1:1" ht="15" hidden="1" customHeight="1">
      <c r="A4127" s="20" t="s">
        <v>7940</v>
      </c>
    </row>
    <row r="4128" spans="1:1" ht="15" hidden="1" customHeight="1">
      <c r="A4128" s="20" t="s">
        <v>7942</v>
      </c>
    </row>
    <row r="4129" spans="1:1" ht="15" hidden="1" customHeight="1">
      <c r="A4129" s="20" t="s">
        <v>7944</v>
      </c>
    </row>
    <row r="4130" spans="1:1" ht="15" hidden="1" customHeight="1">
      <c r="A4130" s="20" t="s">
        <v>7946</v>
      </c>
    </row>
    <row r="4131" spans="1:1" ht="15" hidden="1" customHeight="1">
      <c r="A4131" s="20" t="s">
        <v>7948</v>
      </c>
    </row>
    <row r="4132" spans="1:1" ht="15" hidden="1" customHeight="1">
      <c r="A4132" s="20" t="s">
        <v>7950</v>
      </c>
    </row>
    <row r="4133" spans="1:1" ht="15" hidden="1" customHeight="1">
      <c r="A4133" s="20" t="s">
        <v>7952</v>
      </c>
    </row>
    <row r="4134" spans="1:1" ht="15" hidden="1" customHeight="1">
      <c r="A4134" s="20" t="s">
        <v>7954</v>
      </c>
    </row>
    <row r="4135" spans="1:1" ht="15" hidden="1" customHeight="1">
      <c r="A4135" s="20" t="s">
        <v>7956</v>
      </c>
    </row>
    <row r="4136" spans="1:1" ht="15" hidden="1" customHeight="1">
      <c r="A4136" s="20" t="s">
        <v>7958</v>
      </c>
    </row>
    <row r="4137" spans="1:1" ht="15" hidden="1" customHeight="1">
      <c r="A4137" s="20" t="s">
        <v>7960</v>
      </c>
    </row>
    <row r="4138" spans="1:1" ht="15" hidden="1" customHeight="1">
      <c r="A4138" s="20" t="s">
        <v>7962</v>
      </c>
    </row>
    <row r="4139" spans="1:1" ht="15" hidden="1" customHeight="1">
      <c r="A4139" s="20" t="s">
        <v>7964</v>
      </c>
    </row>
    <row r="4140" spans="1:1" ht="15" hidden="1" customHeight="1">
      <c r="A4140" s="20" t="s">
        <v>7966</v>
      </c>
    </row>
    <row r="4141" spans="1:1" ht="15" hidden="1" customHeight="1">
      <c r="A4141" s="20" t="s">
        <v>7968</v>
      </c>
    </row>
    <row r="4142" spans="1:1" ht="15" hidden="1" customHeight="1">
      <c r="A4142" s="20" t="s">
        <v>7970</v>
      </c>
    </row>
    <row r="4143" spans="1:1" ht="15" hidden="1" customHeight="1">
      <c r="A4143" s="20" t="s">
        <v>7972</v>
      </c>
    </row>
    <row r="4144" spans="1:1" ht="15" hidden="1" customHeight="1">
      <c r="A4144" s="20" t="s">
        <v>7974</v>
      </c>
    </row>
    <row r="4145" spans="1:1" ht="15" hidden="1" customHeight="1">
      <c r="A4145" s="20" t="s">
        <v>7976</v>
      </c>
    </row>
    <row r="4146" spans="1:1" ht="15" hidden="1" customHeight="1">
      <c r="A4146" s="20" t="s">
        <v>7978</v>
      </c>
    </row>
    <row r="4147" spans="1:1" ht="15" hidden="1" customHeight="1">
      <c r="A4147" s="20" t="s">
        <v>7980</v>
      </c>
    </row>
    <row r="4148" spans="1:1" ht="15" hidden="1" customHeight="1">
      <c r="A4148" s="20" t="s">
        <v>7982</v>
      </c>
    </row>
    <row r="4149" spans="1:1" ht="15" hidden="1" customHeight="1">
      <c r="A4149" s="20" t="s">
        <v>7984</v>
      </c>
    </row>
    <row r="4150" spans="1:1" ht="15" hidden="1" customHeight="1">
      <c r="A4150" s="20" t="s">
        <v>7986</v>
      </c>
    </row>
    <row r="4151" spans="1:1" ht="15" hidden="1" customHeight="1">
      <c r="A4151" s="20" t="s">
        <v>7988</v>
      </c>
    </row>
    <row r="4152" spans="1:1" ht="15" hidden="1" customHeight="1">
      <c r="A4152" s="20" t="s">
        <v>7990</v>
      </c>
    </row>
    <row r="4153" spans="1:1" ht="15" hidden="1" customHeight="1">
      <c r="A4153" s="20" t="s">
        <v>7992</v>
      </c>
    </row>
    <row r="4154" spans="1:1" ht="15" hidden="1" customHeight="1">
      <c r="A4154" s="20" t="s">
        <v>7994</v>
      </c>
    </row>
    <row r="4155" spans="1:1" ht="15" hidden="1" customHeight="1">
      <c r="A4155" s="20" t="s">
        <v>7996</v>
      </c>
    </row>
    <row r="4156" spans="1:1" ht="15" hidden="1" customHeight="1">
      <c r="A4156" s="20" t="s">
        <v>7998</v>
      </c>
    </row>
    <row r="4157" spans="1:1" ht="15" hidden="1" customHeight="1">
      <c r="A4157" s="20" t="s">
        <v>8000</v>
      </c>
    </row>
    <row r="4158" spans="1:1" ht="15" hidden="1" customHeight="1">
      <c r="A4158" s="20" t="s">
        <v>8002</v>
      </c>
    </row>
    <row r="4159" spans="1:1" ht="15" hidden="1" customHeight="1">
      <c r="A4159" s="20" t="s">
        <v>8004</v>
      </c>
    </row>
    <row r="4160" spans="1:1" ht="15" hidden="1" customHeight="1">
      <c r="A4160" s="20" t="s">
        <v>8006</v>
      </c>
    </row>
    <row r="4161" spans="1:1" ht="15" hidden="1" customHeight="1">
      <c r="A4161" s="20" t="s">
        <v>8008</v>
      </c>
    </row>
    <row r="4162" spans="1:1" ht="15" hidden="1" customHeight="1">
      <c r="A4162" s="20" t="s">
        <v>8010</v>
      </c>
    </row>
    <row r="4163" spans="1:1" ht="15" hidden="1" customHeight="1">
      <c r="A4163" s="20" t="s">
        <v>8012</v>
      </c>
    </row>
    <row r="4164" spans="1:1" ht="15" hidden="1" customHeight="1">
      <c r="A4164" s="20" t="s">
        <v>8014</v>
      </c>
    </row>
    <row r="4165" spans="1:1" ht="15" hidden="1" customHeight="1">
      <c r="A4165" s="20" t="s">
        <v>8016</v>
      </c>
    </row>
    <row r="4166" spans="1:1" ht="15" hidden="1" customHeight="1">
      <c r="A4166" s="20" t="s">
        <v>8018</v>
      </c>
    </row>
    <row r="4167" spans="1:1" ht="15" hidden="1" customHeight="1">
      <c r="A4167" s="20" t="s">
        <v>8020</v>
      </c>
    </row>
    <row r="4168" spans="1:1" ht="15" hidden="1" customHeight="1">
      <c r="A4168" s="20" t="s">
        <v>8022</v>
      </c>
    </row>
    <row r="4169" spans="1:1" ht="15" hidden="1" customHeight="1">
      <c r="A4169" s="20" t="s">
        <v>8024</v>
      </c>
    </row>
    <row r="4170" spans="1:1" ht="15" hidden="1" customHeight="1">
      <c r="A4170" s="20" t="s">
        <v>8026</v>
      </c>
    </row>
    <row r="4171" spans="1:1" ht="15" hidden="1" customHeight="1">
      <c r="A4171" s="20" t="s">
        <v>8028</v>
      </c>
    </row>
    <row r="4172" spans="1:1" ht="15" hidden="1" customHeight="1">
      <c r="A4172" s="20" t="s">
        <v>8030</v>
      </c>
    </row>
    <row r="4173" spans="1:1" ht="15" hidden="1" customHeight="1">
      <c r="A4173" s="20" t="s">
        <v>8032</v>
      </c>
    </row>
    <row r="4174" spans="1:1" ht="15" hidden="1" customHeight="1">
      <c r="A4174" s="20" t="s">
        <v>8034</v>
      </c>
    </row>
    <row r="4175" spans="1:1" ht="15" hidden="1" customHeight="1">
      <c r="A4175" s="20" t="s">
        <v>8036</v>
      </c>
    </row>
    <row r="4176" spans="1:1" ht="15" hidden="1" customHeight="1">
      <c r="A4176" s="20" t="s">
        <v>8038</v>
      </c>
    </row>
    <row r="4177" spans="1:1" ht="15" hidden="1" customHeight="1">
      <c r="A4177" s="20" t="s">
        <v>8040</v>
      </c>
    </row>
    <row r="4178" spans="1:1" ht="15" hidden="1" customHeight="1">
      <c r="A4178" s="20" t="s">
        <v>8042</v>
      </c>
    </row>
    <row r="4179" spans="1:1" ht="15" hidden="1" customHeight="1">
      <c r="A4179" s="20" t="s">
        <v>8044</v>
      </c>
    </row>
    <row r="4180" spans="1:1" ht="15" hidden="1" customHeight="1">
      <c r="A4180" s="20" t="s">
        <v>8046</v>
      </c>
    </row>
    <row r="4181" spans="1:1" ht="15" hidden="1" customHeight="1">
      <c r="A4181" s="20" t="s">
        <v>8048</v>
      </c>
    </row>
    <row r="4182" spans="1:1" ht="15" hidden="1" customHeight="1">
      <c r="A4182" s="20" t="s">
        <v>8050</v>
      </c>
    </row>
    <row r="4183" spans="1:1" ht="15" hidden="1" customHeight="1">
      <c r="A4183" s="20" t="s">
        <v>8052</v>
      </c>
    </row>
    <row r="4184" spans="1:1" ht="15" hidden="1" customHeight="1">
      <c r="A4184" s="20" t="s">
        <v>8054</v>
      </c>
    </row>
    <row r="4185" spans="1:1" ht="15" hidden="1" customHeight="1">
      <c r="A4185" s="20" t="s">
        <v>8056</v>
      </c>
    </row>
    <row r="4186" spans="1:1" ht="15" hidden="1" customHeight="1">
      <c r="A4186" s="20" t="s">
        <v>8058</v>
      </c>
    </row>
    <row r="4187" spans="1:1" ht="15" hidden="1" customHeight="1">
      <c r="A4187" s="20" t="s">
        <v>8060</v>
      </c>
    </row>
    <row r="4188" spans="1:1" ht="15" hidden="1" customHeight="1">
      <c r="A4188" s="20" t="s">
        <v>8062</v>
      </c>
    </row>
    <row r="4189" spans="1:1" ht="15" hidden="1" customHeight="1">
      <c r="A4189" s="20" t="s">
        <v>8064</v>
      </c>
    </row>
    <row r="4190" spans="1:1" ht="15" hidden="1" customHeight="1">
      <c r="A4190" s="20" t="s">
        <v>8066</v>
      </c>
    </row>
    <row r="4191" spans="1:1" ht="15" hidden="1" customHeight="1">
      <c r="A4191" s="20" t="s">
        <v>8068</v>
      </c>
    </row>
    <row r="4192" spans="1:1" ht="15" hidden="1" customHeight="1">
      <c r="A4192" s="20" t="s">
        <v>8070</v>
      </c>
    </row>
    <row r="4193" spans="1:1" ht="15" hidden="1" customHeight="1">
      <c r="A4193" s="20" t="s">
        <v>8072</v>
      </c>
    </row>
    <row r="4194" spans="1:1" ht="15" hidden="1" customHeight="1">
      <c r="A4194" s="20" t="s">
        <v>8074</v>
      </c>
    </row>
    <row r="4195" spans="1:1" ht="15" hidden="1" customHeight="1">
      <c r="A4195" s="20" t="s">
        <v>8076</v>
      </c>
    </row>
    <row r="4196" spans="1:1" ht="15" hidden="1" customHeight="1">
      <c r="A4196" s="20" t="s">
        <v>8078</v>
      </c>
    </row>
    <row r="4197" spans="1:1" ht="15" hidden="1" customHeight="1">
      <c r="A4197" s="20" t="s">
        <v>8080</v>
      </c>
    </row>
    <row r="4198" spans="1:1" ht="15" hidden="1" customHeight="1">
      <c r="A4198" s="20" t="s">
        <v>8082</v>
      </c>
    </row>
    <row r="4199" spans="1:1" ht="15" hidden="1" customHeight="1">
      <c r="A4199" s="20" t="s">
        <v>8084</v>
      </c>
    </row>
    <row r="4200" spans="1:1" ht="15" hidden="1" customHeight="1">
      <c r="A4200" s="20" t="s">
        <v>8086</v>
      </c>
    </row>
    <row r="4201" spans="1:1" ht="15" hidden="1" customHeight="1">
      <c r="A4201" s="20" t="s">
        <v>8088</v>
      </c>
    </row>
    <row r="4202" spans="1:1" ht="15" hidden="1" customHeight="1">
      <c r="A4202" s="20" t="s">
        <v>8090</v>
      </c>
    </row>
    <row r="4203" spans="1:1" ht="15" hidden="1" customHeight="1">
      <c r="A4203" s="20" t="s">
        <v>8092</v>
      </c>
    </row>
    <row r="4204" spans="1:1" ht="15" hidden="1" customHeight="1">
      <c r="A4204" s="20" t="s">
        <v>8094</v>
      </c>
    </row>
    <row r="4205" spans="1:1" ht="15" hidden="1" customHeight="1">
      <c r="A4205" s="20" t="s">
        <v>8096</v>
      </c>
    </row>
    <row r="4206" spans="1:1" ht="15" hidden="1" customHeight="1">
      <c r="A4206" s="20" t="s">
        <v>8098</v>
      </c>
    </row>
    <row r="4207" spans="1:1" ht="15" hidden="1" customHeight="1">
      <c r="A4207" s="20" t="s">
        <v>8100</v>
      </c>
    </row>
    <row r="4208" spans="1:1" ht="15" hidden="1" customHeight="1">
      <c r="A4208" s="20" t="s">
        <v>8102</v>
      </c>
    </row>
    <row r="4209" spans="1:1" ht="15" hidden="1" customHeight="1">
      <c r="A4209" s="20" t="s">
        <v>8104</v>
      </c>
    </row>
    <row r="4210" spans="1:1" ht="15" hidden="1" customHeight="1">
      <c r="A4210" s="20" t="s">
        <v>8106</v>
      </c>
    </row>
    <row r="4211" spans="1:1" ht="15" hidden="1" customHeight="1">
      <c r="A4211" s="20" t="s">
        <v>8108</v>
      </c>
    </row>
    <row r="4212" spans="1:1" ht="15" hidden="1" customHeight="1">
      <c r="A4212" s="20" t="s">
        <v>8110</v>
      </c>
    </row>
    <row r="4213" spans="1:1" ht="15" hidden="1" customHeight="1">
      <c r="A4213" s="20" t="s">
        <v>8112</v>
      </c>
    </row>
    <row r="4214" spans="1:1" ht="15" hidden="1" customHeight="1">
      <c r="A4214" s="20" t="s">
        <v>8114</v>
      </c>
    </row>
    <row r="4215" spans="1:1" ht="15" hidden="1" customHeight="1">
      <c r="A4215" s="20" t="s">
        <v>8116</v>
      </c>
    </row>
    <row r="4216" spans="1:1" ht="15" hidden="1" customHeight="1">
      <c r="A4216" s="20" t="s">
        <v>8118</v>
      </c>
    </row>
    <row r="4217" spans="1:1" ht="15" hidden="1" customHeight="1">
      <c r="A4217" s="20" t="s">
        <v>8120</v>
      </c>
    </row>
    <row r="4218" spans="1:1" ht="15" hidden="1" customHeight="1">
      <c r="A4218" s="20" t="s">
        <v>8122</v>
      </c>
    </row>
    <row r="4219" spans="1:1" ht="15" hidden="1" customHeight="1">
      <c r="A4219" s="20" t="s">
        <v>8124</v>
      </c>
    </row>
    <row r="4220" spans="1:1" ht="15" hidden="1" customHeight="1">
      <c r="A4220" s="20" t="s">
        <v>8126</v>
      </c>
    </row>
    <row r="4221" spans="1:1" ht="15" hidden="1" customHeight="1">
      <c r="A4221" s="20" t="s">
        <v>8128</v>
      </c>
    </row>
    <row r="4222" spans="1:1" ht="15" hidden="1" customHeight="1">
      <c r="A4222" s="20" t="s">
        <v>8130</v>
      </c>
    </row>
    <row r="4223" spans="1:1" ht="15" hidden="1" customHeight="1">
      <c r="A4223" s="20" t="s">
        <v>8132</v>
      </c>
    </row>
    <row r="4224" spans="1:1" ht="15" hidden="1" customHeight="1">
      <c r="A4224" s="20" t="s">
        <v>8134</v>
      </c>
    </row>
    <row r="4225" spans="1:1" ht="15" hidden="1" customHeight="1">
      <c r="A4225" s="20" t="s">
        <v>8136</v>
      </c>
    </row>
    <row r="4226" spans="1:1" ht="15" hidden="1" customHeight="1">
      <c r="A4226" s="20" t="s">
        <v>8138</v>
      </c>
    </row>
    <row r="4227" spans="1:1" ht="15" hidden="1" customHeight="1">
      <c r="A4227" s="20" t="s">
        <v>8140</v>
      </c>
    </row>
    <row r="4228" spans="1:1" ht="15" hidden="1" customHeight="1">
      <c r="A4228" s="20" t="s">
        <v>8142</v>
      </c>
    </row>
    <row r="4229" spans="1:1" ht="15" hidden="1" customHeight="1">
      <c r="A4229" s="20" t="s">
        <v>8144</v>
      </c>
    </row>
    <row r="4230" spans="1:1" ht="15" hidden="1" customHeight="1">
      <c r="A4230" s="20" t="s">
        <v>8146</v>
      </c>
    </row>
    <row r="4231" spans="1:1" ht="15" hidden="1" customHeight="1">
      <c r="A4231" s="20" t="s">
        <v>8148</v>
      </c>
    </row>
    <row r="4232" spans="1:1" ht="15" hidden="1" customHeight="1">
      <c r="A4232" s="20" t="s">
        <v>8150</v>
      </c>
    </row>
    <row r="4233" spans="1:1" ht="15" hidden="1" customHeight="1">
      <c r="A4233" s="20" t="s">
        <v>8152</v>
      </c>
    </row>
    <row r="4234" spans="1:1" ht="15" hidden="1" customHeight="1">
      <c r="A4234" s="20" t="s">
        <v>8154</v>
      </c>
    </row>
    <row r="4235" spans="1:1" ht="15" hidden="1" customHeight="1">
      <c r="A4235" s="20" t="s">
        <v>8156</v>
      </c>
    </row>
    <row r="4236" spans="1:1" ht="15" hidden="1" customHeight="1">
      <c r="A4236" s="20" t="s">
        <v>8158</v>
      </c>
    </row>
    <row r="4237" spans="1:1" ht="15" hidden="1" customHeight="1">
      <c r="A4237" s="20" t="s">
        <v>8160</v>
      </c>
    </row>
    <row r="4238" spans="1:1" ht="15" hidden="1" customHeight="1">
      <c r="A4238" s="20" t="s">
        <v>8162</v>
      </c>
    </row>
    <row r="4239" spans="1:1" ht="15" hidden="1" customHeight="1">
      <c r="A4239" s="20" t="s">
        <v>8164</v>
      </c>
    </row>
    <row r="4240" spans="1:1" ht="15" hidden="1" customHeight="1">
      <c r="A4240" s="20" t="s">
        <v>8166</v>
      </c>
    </row>
    <row r="4241" spans="1:1" ht="15" hidden="1" customHeight="1">
      <c r="A4241" s="20" t="s">
        <v>8168</v>
      </c>
    </row>
    <row r="4242" spans="1:1" ht="15" hidden="1" customHeight="1">
      <c r="A4242" s="20" t="s">
        <v>8170</v>
      </c>
    </row>
    <row r="4243" spans="1:1" ht="15" hidden="1" customHeight="1">
      <c r="A4243" s="20" t="s">
        <v>8172</v>
      </c>
    </row>
    <row r="4244" spans="1:1" ht="15" hidden="1" customHeight="1">
      <c r="A4244" s="20" t="s">
        <v>8174</v>
      </c>
    </row>
    <row r="4245" spans="1:1" ht="15" hidden="1" customHeight="1">
      <c r="A4245" s="20" t="s">
        <v>8176</v>
      </c>
    </row>
    <row r="4246" spans="1:1" ht="15" hidden="1" customHeight="1">
      <c r="A4246" s="20" t="s">
        <v>8178</v>
      </c>
    </row>
    <row r="4247" spans="1:1" ht="15" hidden="1" customHeight="1">
      <c r="A4247" s="20" t="s">
        <v>8180</v>
      </c>
    </row>
    <row r="4248" spans="1:1" ht="15" hidden="1" customHeight="1">
      <c r="A4248" s="20" t="s">
        <v>8182</v>
      </c>
    </row>
    <row r="4249" spans="1:1" ht="15" hidden="1" customHeight="1">
      <c r="A4249" s="20" t="s">
        <v>8184</v>
      </c>
    </row>
    <row r="4250" spans="1:1" ht="15" hidden="1" customHeight="1">
      <c r="A4250" s="20" t="s">
        <v>8186</v>
      </c>
    </row>
    <row r="4251" spans="1:1" ht="15" hidden="1" customHeight="1">
      <c r="A4251" s="20" t="s">
        <v>8188</v>
      </c>
    </row>
    <row r="4252" spans="1:1" ht="15" hidden="1" customHeight="1">
      <c r="A4252" s="20" t="s">
        <v>8190</v>
      </c>
    </row>
    <row r="4253" spans="1:1" ht="15" hidden="1" customHeight="1">
      <c r="A4253" s="20" t="s">
        <v>8192</v>
      </c>
    </row>
    <row r="4254" spans="1:1" ht="15" hidden="1" customHeight="1">
      <c r="A4254" s="20" t="s">
        <v>8194</v>
      </c>
    </row>
    <row r="4255" spans="1:1" ht="15" hidden="1" customHeight="1">
      <c r="A4255" s="20" t="s">
        <v>8196</v>
      </c>
    </row>
    <row r="4256" spans="1:1" ht="15" hidden="1" customHeight="1">
      <c r="A4256" s="20" t="s">
        <v>8198</v>
      </c>
    </row>
    <row r="4257" spans="1:1" ht="15" hidden="1" customHeight="1">
      <c r="A4257" s="20" t="s">
        <v>8200</v>
      </c>
    </row>
    <row r="4258" spans="1:1" ht="15" hidden="1" customHeight="1">
      <c r="A4258" s="20" t="s">
        <v>8202</v>
      </c>
    </row>
    <row r="4259" spans="1:1" ht="15" hidden="1" customHeight="1">
      <c r="A4259" s="20" t="s">
        <v>8204</v>
      </c>
    </row>
    <row r="4260" spans="1:1" ht="15" hidden="1" customHeight="1">
      <c r="A4260" s="20" t="s">
        <v>8206</v>
      </c>
    </row>
    <row r="4261" spans="1:1" ht="15" hidden="1" customHeight="1">
      <c r="A4261" s="20" t="s">
        <v>8208</v>
      </c>
    </row>
    <row r="4262" spans="1:1" ht="15" hidden="1" customHeight="1">
      <c r="A4262" s="20" t="s">
        <v>8210</v>
      </c>
    </row>
    <row r="4263" spans="1:1" ht="15" hidden="1" customHeight="1">
      <c r="A4263" s="20" t="s">
        <v>8212</v>
      </c>
    </row>
    <row r="4264" spans="1:1" ht="15" hidden="1" customHeight="1">
      <c r="A4264" s="20" t="s">
        <v>8214</v>
      </c>
    </row>
    <row r="4265" spans="1:1" ht="15" hidden="1" customHeight="1">
      <c r="A4265" s="20" t="s">
        <v>8216</v>
      </c>
    </row>
    <row r="4266" spans="1:1" ht="15" hidden="1" customHeight="1">
      <c r="A4266" s="20" t="s">
        <v>8218</v>
      </c>
    </row>
    <row r="4267" spans="1:1" ht="15" hidden="1" customHeight="1">
      <c r="A4267" s="20" t="s">
        <v>8220</v>
      </c>
    </row>
    <row r="4268" spans="1:1" ht="15" hidden="1" customHeight="1">
      <c r="A4268" s="20" t="s">
        <v>8222</v>
      </c>
    </row>
    <row r="4269" spans="1:1" ht="15" hidden="1" customHeight="1">
      <c r="A4269" s="20" t="s">
        <v>8224</v>
      </c>
    </row>
    <row r="4270" spans="1:1" ht="15" hidden="1" customHeight="1">
      <c r="A4270" s="20" t="s">
        <v>8226</v>
      </c>
    </row>
    <row r="4271" spans="1:1" ht="15" hidden="1" customHeight="1">
      <c r="A4271" s="20" t="s">
        <v>8228</v>
      </c>
    </row>
    <row r="4272" spans="1:1" ht="15" hidden="1" customHeight="1">
      <c r="A4272" s="20" t="s">
        <v>8230</v>
      </c>
    </row>
    <row r="4273" spans="1:1" ht="15" hidden="1" customHeight="1">
      <c r="A4273" s="20" t="s">
        <v>8232</v>
      </c>
    </row>
    <row r="4274" spans="1:1" ht="15" hidden="1" customHeight="1">
      <c r="A4274" s="20" t="s">
        <v>8234</v>
      </c>
    </row>
    <row r="4275" spans="1:1" ht="15" hidden="1" customHeight="1">
      <c r="A4275" s="20" t="s">
        <v>8236</v>
      </c>
    </row>
    <row r="4276" spans="1:1" ht="15" hidden="1" customHeight="1">
      <c r="A4276" s="20" t="s">
        <v>8238</v>
      </c>
    </row>
    <row r="4277" spans="1:1" ht="15" hidden="1" customHeight="1">
      <c r="A4277" s="20" t="s">
        <v>8240</v>
      </c>
    </row>
    <row r="4278" spans="1:1" ht="15" hidden="1" customHeight="1">
      <c r="A4278" s="20" t="s">
        <v>8242</v>
      </c>
    </row>
    <row r="4279" spans="1:1" ht="15" hidden="1" customHeight="1">
      <c r="A4279" s="20" t="s">
        <v>8244</v>
      </c>
    </row>
    <row r="4280" spans="1:1" ht="15" hidden="1" customHeight="1">
      <c r="A4280" s="20" t="s">
        <v>8246</v>
      </c>
    </row>
    <row r="4281" spans="1:1" ht="15" hidden="1" customHeight="1">
      <c r="A4281" s="20" t="s">
        <v>8248</v>
      </c>
    </row>
    <row r="4282" spans="1:1" ht="15" hidden="1" customHeight="1">
      <c r="A4282" s="20" t="s">
        <v>8250</v>
      </c>
    </row>
    <row r="4283" spans="1:1" ht="15" hidden="1" customHeight="1">
      <c r="A4283" s="20" t="s">
        <v>8252</v>
      </c>
    </row>
    <row r="4284" spans="1:1" ht="15" hidden="1" customHeight="1">
      <c r="A4284" s="20" t="s">
        <v>8254</v>
      </c>
    </row>
    <row r="4285" spans="1:1" ht="15" hidden="1" customHeight="1">
      <c r="A4285" s="20" t="s">
        <v>8256</v>
      </c>
    </row>
    <row r="4286" spans="1:1" ht="15" hidden="1" customHeight="1">
      <c r="A4286" s="20" t="s">
        <v>8258</v>
      </c>
    </row>
    <row r="4287" spans="1:1" ht="15" hidden="1" customHeight="1">
      <c r="A4287" s="20" t="s">
        <v>8260</v>
      </c>
    </row>
    <row r="4288" spans="1:1" ht="15" hidden="1" customHeight="1">
      <c r="A4288" s="20" t="s">
        <v>8262</v>
      </c>
    </row>
    <row r="4289" spans="1:1" ht="15" hidden="1" customHeight="1">
      <c r="A4289" s="20" t="s">
        <v>8264</v>
      </c>
    </row>
    <row r="4290" spans="1:1" ht="15" hidden="1" customHeight="1">
      <c r="A4290" s="20" t="s">
        <v>8266</v>
      </c>
    </row>
    <row r="4291" spans="1:1" ht="15" hidden="1" customHeight="1">
      <c r="A4291" s="20" t="s">
        <v>8268</v>
      </c>
    </row>
    <row r="4292" spans="1:1" ht="15" hidden="1" customHeight="1">
      <c r="A4292" s="20" t="s">
        <v>8270</v>
      </c>
    </row>
    <row r="4293" spans="1:1" ht="15" hidden="1" customHeight="1">
      <c r="A4293" s="20" t="s">
        <v>8272</v>
      </c>
    </row>
    <row r="4294" spans="1:1" ht="15" hidden="1" customHeight="1">
      <c r="A4294" s="20" t="s">
        <v>8274</v>
      </c>
    </row>
    <row r="4295" spans="1:1" ht="15" hidden="1" customHeight="1">
      <c r="A4295" s="20" t="s">
        <v>8276</v>
      </c>
    </row>
    <row r="4296" spans="1:1" ht="15" hidden="1" customHeight="1">
      <c r="A4296" s="20" t="s">
        <v>8278</v>
      </c>
    </row>
    <row r="4297" spans="1:1" ht="15" hidden="1" customHeight="1">
      <c r="A4297" s="20" t="s">
        <v>8280</v>
      </c>
    </row>
    <row r="4298" spans="1:1" ht="15" hidden="1" customHeight="1">
      <c r="A4298" s="20" t="s">
        <v>8282</v>
      </c>
    </row>
    <row r="4299" spans="1:1" ht="15" hidden="1" customHeight="1">
      <c r="A4299" s="20" t="s">
        <v>8284</v>
      </c>
    </row>
    <row r="4300" spans="1:1" ht="15" hidden="1" customHeight="1">
      <c r="A4300" s="20" t="s">
        <v>8286</v>
      </c>
    </row>
    <row r="4301" spans="1:1" ht="15" hidden="1" customHeight="1">
      <c r="A4301" s="20" t="s">
        <v>8288</v>
      </c>
    </row>
    <row r="4302" spans="1:1" ht="15" hidden="1" customHeight="1">
      <c r="A4302" s="20" t="s">
        <v>8290</v>
      </c>
    </row>
    <row r="4303" spans="1:1" ht="15" hidden="1" customHeight="1">
      <c r="A4303" s="20" t="s">
        <v>8292</v>
      </c>
    </row>
    <row r="4304" spans="1:1" ht="15" hidden="1" customHeight="1">
      <c r="A4304" s="20" t="s">
        <v>8294</v>
      </c>
    </row>
    <row r="4305" spans="1:1" ht="15" hidden="1" customHeight="1">
      <c r="A4305" s="20" t="s">
        <v>8296</v>
      </c>
    </row>
    <row r="4306" spans="1:1" ht="15" hidden="1" customHeight="1">
      <c r="A4306" s="20" t="s">
        <v>8298</v>
      </c>
    </row>
    <row r="4307" spans="1:1" ht="15" hidden="1" customHeight="1">
      <c r="A4307" s="20" t="s">
        <v>8300</v>
      </c>
    </row>
    <row r="4308" spans="1:1" ht="15" hidden="1" customHeight="1">
      <c r="A4308" s="20" t="s">
        <v>8302</v>
      </c>
    </row>
    <row r="4309" spans="1:1" ht="15" hidden="1" customHeight="1">
      <c r="A4309" s="20" t="s">
        <v>8304</v>
      </c>
    </row>
    <row r="4310" spans="1:1" ht="15" hidden="1" customHeight="1">
      <c r="A4310" s="20" t="s">
        <v>8306</v>
      </c>
    </row>
    <row r="4311" spans="1:1" ht="15" hidden="1" customHeight="1">
      <c r="A4311" s="20" t="s">
        <v>8308</v>
      </c>
    </row>
    <row r="4312" spans="1:1" ht="15" hidden="1" customHeight="1">
      <c r="A4312" s="20" t="s">
        <v>8310</v>
      </c>
    </row>
    <row r="4313" spans="1:1" ht="15" hidden="1" customHeight="1">
      <c r="A4313" s="20" t="s">
        <v>8312</v>
      </c>
    </row>
    <row r="4314" spans="1:1" ht="15" hidden="1" customHeight="1">
      <c r="A4314" s="20" t="s">
        <v>8314</v>
      </c>
    </row>
    <row r="4315" spans="1:1" ht="15" hidden="1" customHeight="1">
      <c r="A4315" s="20" t="s">
        <v>8316</v>
      </c>
    </row>
    <row r="4316" spans="1:1" ht="15" hidden="1" customHeight="1">
      <c r="A4316" s="20" t="s">
        <v>8318</v>
      </c>
    </row>
    <row r="4317" spans="1:1" ht="15" hidden="1" customHeight="1">
      <c r="A4317" s="20" t="s">
        <v>8320</v>
      </c>
    </row>
    <row r="4318" spans="1:1" ht="15" hidden="1" customHeight="1">
      <c r="A4318" s="20" t="s">
        <v>8322</v>
      </c>
    </row>
    <row r="4319" spans="1:1" ht="15" hidden="1" customHeight="1">
      <c r="A4319" s="20" t="s">
        <v>8324</v>
      </c>
    </row>
    <row r="4320" spans="1:1" ht="15" hidden="1" customHeight="1">
      <c r="A4320" s="20" t="s">
        <v>8326</v>
      </c>
    </row>
    <row r="4321" spans="1:1" ht="15" hidden="1" customHeight="1">
      <c r="A4321" s="20" t="s">
        <v>8328</v>
      </c>
    </row>
    <row r="4322" spans="1:1" ht="15" hidden="1" customHeight="1">
      <c r="A4322" s="20" t="s">
        <v>8330</v>
      </c>
    </row>
    <row r="4323" spans="1:1" ht="15" hidden="1" customHeight="1">
      <c r="A4323" s="20" t="s">
        <v>8332</v>
      </c>
    </row>
    <row r="4324" spans="1:1" ht="15" hidden="1" customHeight="1">
      <c r="A4324" s="20" t="s">
        <v>8334</v>
      </c>
    </row>
    <row r="4325" spans="1:1" ht="15" hidden="1" customHeight="1">
      <c r="A4325" s="20" t="s">
        <v>8336</v>
      </c>
    </row>
    <row r="4326" spans="1:1" ht="15" hidden="1" customHeight="1">
      <c r="A4326" s="20" t="s">
        <v>8338</v>
      </c>
    </row>
    <row r="4327" spans="1:1" ht="15" hidden="1" customHeight="1">
      <c r="A4327" s="20" t="s">
        <v>8340</v>
      </c>
    </row>
    <row r="4328" spans="1:1" ht="15" hidden="1" customHeight="1">
      <c r="A4328" s="20" t="s">
        <v>8342</v>
      </c>
    </row>
    <row r="4329" spans="1:1" ht="15" hidden="1" customHeight="1">
      <c r="A4329" s="20" t="s">
        <v>8344</v>
      </c>
    </row>
    <row r="4330" spans="1:1" ht="15" hidden="1" customHeight="1">
      <c r="A4330" s="20" t="s">
        <v>8346</v>
      </c>
    </row>
    <row r="4331" spans="1:1" ht="15" hidden="1" customHeight="1">
      <c r="A4331" s="20" t="s">
        <v>8348</v>
      </c>
    </row>
    <row r="4332" spans="1:1" ht="15" hidden="1" customHeight="1">
      <c r="A4332" s="20" t="s">
        <v>8350</v>
      </c>
    </row>
    <row r="4333" spans="1:1" ht="15" hidden="1" customHeight="1">
      <c r="A4333" s="20" t="s">
        <v>8352</v>
      </c>
    </row>
    <row r="4334" spans="1:1" ht="15" hidden="1" customHeight="1">
      <c r="A4334" s="20" t="s">
        <v>8354</v>
      </c>
    </row>
    <row r="4335" spans="1:1" ht="15" hidden="1" customHeight="1">
      <c r="A4335" s="20" t="s">
        <v>8356</v>
      </c>
    </row>
    <row r="4336" spans="1:1" ht="15" hidden="1" customHeight="1">
      <c r="A4336" s="20" t="s">
        <v>8358</v>
      </c>
    </row>
    <row r="4337" spans="1:1" ht="15" hidden="1" customHeight="1">
      <c r="A4337" s="20" t="s">
        <v>8360</v>
      </c>
    </row>
    <row r="4338" spans="1:1" ht="15" hidden="1" customHeight="1">
      <c r="A4338" s="20" t="s">
        <v>8362</v>
      </c>
    </row>
    <row r="4339" spans="1:1" ht="15" hidden="1" customHeight="1">
      <c r="A4339" s="20" t="s">
        <v>8364</v>
      </c>
    </row>
    <row r="4340" spans="1:1" ht="15" hidden="1" customHeight="1">
      <c r="A4340" s="20" t="s">
        <v>8366</v>
      </c>
    </row>
    <row r="4341" spans="1:1" ht="15" hidden="1" customHeight="1">
      <c r="A4341" s="20" t="s">
        <v>8368</v>
      </c>
    </row>
    <row r="4342" spans="1:1" ht="15" hidden="1" customHeight="1">
      <c r="A4342" s="20" t="s">
        <v>8370</v>
      </c>
    </row>
    <row r="4343" spans="1:1" ht="15" hidden="1" customHeight="1">
      <c r="A4343" s="20" t="s">
        <v>8372</v>
      </c>
    </row>
    <row r="4344" spans="1:1" ht="15" hidden="1" customHeight="1">
      <c r="A4344" s="20" t="s">
        <v>8374</v>
      </c>
    </row>
    <row r="4345" spans="1:1" ht="15" hidden="1" customHeight="1">
      <c r="A4345" s="20" t="s">
        <v>8376</v>
      </c>
    </row>
    <row r="4346" spans="1:1" ht="15" hidden="1" customHeight="1">
      <c r="A4346" s="20" t="s">
        <v>8378</v>
      </c>
    </row>
    <row r="4347" spans="1:1" ht="15" hidden="1" customHeight="1">
      <c r="A4347" s="20" t="s">
        <v>8380</v>
      </c>
    </row>
    <row r="4348" spans="1:1" ht="15" hidden="1" customHeight="1">
      <c r="A4348" s="20" t="s">
        <v>8382</v>
      </c>
    </row>
    <row r="4349" spans="1:1" ht="15" hidden="1" customHeight="1">
      <c r="A4349" s="20" t="s">
        <v>8384</v>
      </c>
    </row>
    <row r="4350" spans="1:1" ht="15" hidden="1" customHeight="1">
      <c r="A4350" s="20" t="s">
        <v>8386</v>
      </c>
    </row>
    <row r="4351" spans="1:1" ht="15" hidden="1" customHeight="1">
      <c r="A4351" s="20" t="s">
        <v>8388</v>
      </c>
    </row>
    <row r="4352" spans="1:1" ht="15" hidden="1" customHeight="1">
      <c r="A4352" s="20" t="s">
        <v>8390</v>
      </c>
    </row>
    <row r="4353" spans="1:1" ht="15" hidden="1" customHeight="1">
      <c r="A4353" s="20" t="s">
        <v>8392</v>
      </c>
    </row>
    <row r="4354" spans="1:1" ht="15" hidden="1" customHeight="1">
      <c r="A4354" s="20" t="s">
        <v>8394</v>
      </c>
    </row>
    <row r="4355" spans="1:1" ht="15" hidden="1" customHeight="1">
      <c r="A4355" s="20" t="s">
        <v>8396</v>
      </c>
    </row>
    <row r="4356" spans="1:1" ht="15" hidden="1" customHeight="1">
      <c r="A4356" s="20" t="s">
        <v>8398</v>
      </c>
    </row>
    <row r="4357" spans="1:1" ht="15" hidden="1" customHeight="1">
      <c r="A4357" s="20" t="s">
        <v>8400</v>
      </c>
    </row>
    <row r="4358" spans="1:1" ht="15" hidden="1" customHeight="1">
      <c r="A4358" s="20" t="s">
        <v>8402</v>
      </c>
    </row>
    <row r="4359" spans="1:1" ht="15" hidden="1" customHeight="1">
      <c r="A4359" s="20" t="s">
        <v>8404</v>
      </c>
    </row>
    <row r="4360" spans="1:1" ht="15" hidden="1" customHeight="1">
      <c r="A4360" s="20" t="s">
        <v>8406</v>
      </c>
    </row>
    <row r="4361" spans="1:1" ht="15" hidden="1" customHeight="1">
      <c r="A4361" s="20" t="s">
        <v>8408</v>
      </c>
    </row>
    <row r="4362" spans="1:1" ht="15" hidden="1" customHeight="1">
      <c r="A4362" s="20" t="s">
        <v>8410</v>
      </c>
    </row>
    <row r="4363" spans="1:1" ht="15" hidden="1" customHeight="1">
      <c r="A4363" s="20" t="s">
        <v>8412</v>
      </c>
    </row>
    <row r="4364" spans="1:1" ht="15" hidden="1" customHeight="1">
      <c r="A4364" s="20" t="s">
        <v>8414</v>
      </c>
    </row>
    <row r="4365" spans="1:1" ht="15" hidden="1" customHeight="1">
      <c r="A4365" s="20" t="s">
        <v>8416</v>
      </c>
    </row>
    <row r="4366" spans="1:1" ht="15" hidden="1" customHeight="1">
      <c r="A4366" s="20" t="s">
        <v>8418</v>
      </c>
    </row>
    <row r="4367" spans="1:1" ht="15" hidden="1" customHeight="1">
      <c r="A4367" s="20" t="s">
        <v>8420</v>
      </c>
    </row>
    <row r="4368" spans="1:1" ht="15" hidden="1" customHeight="1">
      <c r="A4368" s="20" t="s">
        <v>8422</v>
      </c>
    </row>
    <row r="4369" spans="1:1" ht="15" hidden="1" customHeight="1">
      <c r="A4369" s="20" t="s">
        <v>8424</v>
      </c>
    </row>
    <row r="4370" spans="1:1" ht="15" hidden="1" customHeight="1">
      <c r="A4370" s="20" t="s">
        <v>8426</v>
      </c>
    </row>
    <row r="4371" spans="1:1" ht="15" hidden="1" customHeight="1">
      <c r="A4371" s="20" t="s">
        <v>8428</v>
      </c>
    </row>
    <row r="4372" spans="1:1" ht="15" hidden="1" customHeight="1">
      <c r="A4372" s="20" t="s">
        <v>8430</v>
      </c>
    </row>
    <row r="4373" spans="1:1" ht="15" hidden="1" customHeight="1">
      <c r="A4373" s="20" t="s">
        <v>8432</v>
      </c>
    </row>
    <row r="4374" spans="1:1" ht="15" hidden="1" customHeight="1">
      <c r="A4374" s="20" t="s">
        <v>8434</v>
      </c>
    </row>
    <row r="4375" spans="1:1" ht="15" hidden="1" customHeight="1">
      <c r="A4375" s="20" t="s">
        <v>8436</v>
      </c>
    </row>
    <row r="4376" spans="1:1" ht="15" hidden="1" customHeight="1">
      <c r="A4376" s="20" t="s">
        <v>8438</v>
      </c>
    </row>
    <row r="4377" spans="1:1" ht="15" hidden="1" customHeight="1">
      <c r="A4377" s="20" t="s">
        <v>8440</v>
      </c>
    </row>
    <row r="4378" spans="1:1" ht="15" hidden="1" customHeight="1">
      <c r="A4378" s="20" t="s">
        <v>8442</v>
      </c>
    </row>
    <row r="4379" spans="1:1" ht="15" hidden="1" customHeight="1">
      <c r="A4379" s="20" t="s">
        <v>8444</v>
      </c>
    </row>
    <row r="4380" spans="1:1" ht="15" hidden="1" customHeight="1">
      <c r="A4380" s="20" t="s">
        <v>8446</v>
      </c>
    </row>
    <row r="4381" spans="1:1" ht="15" hidden="1" customHeight="1">
      <c r="A4381" s="20" t="s">
        <v>8448</v>
      </c>
    </row>
    <row r="4382" spans="1:1" ht="15" hidden="1" customHeight="1">
      <c r="A4382" s="20" t="s">
        <v>8450</v>
      </c>
    </row>
    <row r="4383" spans="1:1" ht="15" hidden="1" customHeight="1">
      <c r="A4383" s="20" t="s">
        <v>8452</v>
      </c>
    </row>
    <row r="4384" spans="1:1" ht="15" hidden="1" customHeight="1">
      <c r="A4384" s="20" t="s">
        <v>8454</v>
      </c>
    </row>
    <row r="4385" spans="1:1" ht="15" hidden="1" customHeight="1">
      <c r="A4385" s="20" t="s">
        <v>8456</v>
      </c>
    </row>
    <row r="4386" spans="1:1" ht="15" hidden="1" customHeight="1">
      <c r="A4386" s="20" t="s">
        <v>8458</v>
      </c>
    </row>
    <row r="4387" spans="1:1" ht="15" hidden="1" customHeight="1">
      <c r="A4387" s="20" t="s">
        <v>8460</v>
      </c>
    </row>
    <row r="4388" spans="1:1" ht="15" hidden="1" customHeight="1">
      <c r="A4388" s="20" t="s">
        <v>8462</v>
      </c>
    </row>
    <row r="4389" spans="1:1" ht="15" hidden="1" customHeight="1">
      <c r="A4389" s="20" t="s">
        <v>8464</v>
      </c>
    </row>
    <row r="4390" spans="1:1" ht="15" hidden="1" customHeight="1">
      <c r="A4390" s="20" t="s">
        <v>8466</v>
      </c>
    </row>
    <row r="4391" spans="1:1" ht="15" hidden="1" customHeight="1">
      <c r="A4391" s="20" t="s">
        <v>8468</v>
      </c>
    </row>
    <row r="4392" spans="1:1" ht="15" hidden="1" customHeight="1">
      <c r="A4392" s="20" t="s">
        <v>8470</v>
      </c>
    </row>
    <row r="4393" spans="1:1" ht="15" hidden="1" customHeight="1">
      <c r="A4393" s="20" t="s">
        <v>8472</v>
      </c>
    </row>
    <row r="4394" spans="1:1" ht="15" hidden="1" customHeight="1">
      <c r="A4394" s="20" t="s">
        <v>8474</v>
      </c>
    </row>
    <row r="4395" spans="1:1" ht="15" hidden="1" customHeight="1">
      <c r="A4395" s="20" t="s">
        <v>8476</v>
      </c>
    </row>
    <row r="4396" spans="1:1" ht="15" hidden="1" customHeight="1">
      <c r="A4396" s="20" t="s">
        <v>8478</v>
      </c>
    </row>
    <row r="4397" spans="1:1" ht="15" hidden="1" customHeight="1">
      <c r="A4397" s="20" t="s">
        <v>8480</v>
      </c>
    </row>
    <row r="4398" spans="1:1" ht="15" hidden="1" customHeight="1">
      <c r="A4398" s="20" t="s">
        <v>8482</v>
      </c>
    </row>
    <row r="4399" spans="1:1" ht="15" hidden="1" customHeight="1">
      <c r="A4399" s="20" t="s">
        <v>8484</v>
      </c>
    </row>
    <row r="4400" spans="1:1" ht="15" hidden="1" customHeight="1">
      <c r="A4400" s="20" t="s">
        <v>8486</v>
      </c>
    </row>
    <row r="4401" spans="1:1" ht="15" hidden="1" customHeight="1">
      <c r="A4401" s="20" t="s">
        <v>8488</v>
      </c>
    </row>
    <row r="4402" spans="1:1" ht="15" hidden="1" customHeight="1">
      <c r="A4402" s="20" t="s">
        <v>8490</v>
      </c>
    </row>
    <row r="4403" spans="1:1" ht="15" hidden="1" customHeight="1">
      <c r="A4403" s="20" t="s">
        <v>8492</v>
      </c>
    </row>
    <row r="4404" spans="1:1" ht="15" hidden="1" customHeight="1">
      <c r="A4404" s="20" t="s">
        <v>8494</v>
      </c>
    </row>
    <row r="4405" spans="1:1" ht="15" hidden="1" customHeight="1">
      <c r="A4405" s="20" t="s">
        <v>8496</v>
      </c>
    </row>
    <row r="4406" spans="1:1" ht="15" hidden="1" customHeight="1">
      <c r="A4406" s="20" t="s">
        <v>8498</v>
      </c>
    </row>
    <row r="4407" spans="1:1" ht="15" hidden="1" customHeight="1">
      <c r="A4407" s="20" t="s">
        <v>8500</v>
      </c>
    </row>
    <row r="4408" spans="1:1" ht="15" hidden="1" customHeight="1">
      <c r="A4408" s="20" t="s">
        <v>8502</v>
      </c>
    </row>
    <row r="4409" spans="1:1" ht="15" hidden="1" customHeight="1">
      <c r="A4409" s="20" t="s">
        <v>8504</v>
      </c>
    </row>
    <row r="4410" spans="1:1" ht="15" hidden="1" customHeight="1">
      <c r="A4410" s="20" t="s">
        <v>8506</v>
      </c>
    </row>
    <row r="4411" spans="1:1" ht="15" hidden="1" customHeight="1">
      <c r="A4411" s="20" t="s">
        <v>8508</v>
      </c>
    </row>
    <row r="4412" spans="1:1" ht="15" hidden="1" customHeight="1">
      <c r="A4412" s="20" t="s">
        <v>8510</v>
      </c>
    </row>
    <row r="4413" spans="1:1" ht="15" hidden="1" customHeight="1">
      <c r="A4413" s="20" t="s">
        <v>8512</v>
      </c>
    </row>
    <row r="4414" spans="1:1" ht="15" hidden="1" customHeight="1">
      <c r="A4414" s="20" t="s">
        <v>8514</v>
      </c>
    </row>
    <row r="4415" spans="1:1" ht="15" hidden="1" customHeight="1">
      <c r="A4415" s="20" t="s">
        <v>8516</v>
      </c>
    </row>
    <row r="4416" spans="1:1" ht="15" hidden="1" customHeight="1">
      <c r="A4416" s="20" t="s">
        <v>8518</v>
      </c>
    </row>
    <row r="4417" spans="1:1" ht="15" hidden="1" customHeight="1">
      <c r="A4417" s="20" t="s">
        <v>8520</v>
      </c>
    </row>
    <row r="4418" spans="1:1" ht="15" hidden="1" customHeight="1">
      <c r="A4418" s="20" t="s">
        <v>8522</v>
      </c>
    </row>
    <row r="4419" spans="1:1" ht="15" hidden="1" customHeight="1">
      <c r="A4419" s="20" t="s">
        <v>8524</v>
      </c>
    </row>
    <row r="4420" spans="1:1" ht="15" hidden="1" customHeight="1">
      <c r="A4420" s="20" t="s">
        <v>8526</v>
      </c>
    </row>
    <row r="4421" spans="1:1" ht="15" hidden="1" customHeight="1">
      <c r="A4421" s="20" t="s">
        <v>8528</v>
      </c>
    </row>
    <row r="4422" spans="1:1" ht="15" hidden="1" customHeight="1">
      <c r="A4422" s="20" t="s">
        <v>8530</v>
      </c>
    </row>
    <row r="4423" spans="1:1" ht="15" hidden="1" customHeight="1">
      <c r="A4423" s="20" t="s">
        <v>8532</v>
      </c>
    </row>
    <row r="4424" spans="1:1" ht="15" hidden="1" customHeight="1">
      <c r="A4424" s="20" t="s">
        <v>8534</v>
      </c>
    </row>
    <row r="4425" spans="1:1" ht="15" hidden="1" customHeight="1">
      <c r="A4425" s="20" t="s">
        <v>8536</v>
      </c>
    </row>
    <row r="4426" spans="1:1" ht="15" hidden="1" customHeight="1">
      <c r="A4426" s="20" t="s">
        <v>8538</v>
      </c>
    </row>
    <row r="4427" spans="1:1" ht="15" hidden="1" customHeight="1">
      <c r="A4427" s="20" t="s">
        <v>8540</v>
      </c>
    </row>
    <row r="4428" spans="1:1" ht="15" hidden="1" customHeight="1">
      <c r="A4428" s="20" t="s">
        <v>8542</v>
      </c>
    </row>
    <row r="4429" spans="1:1" ht="15" hidden="1" customHeight="1">
      <c r="A4429" s="20" t="s">
        <v>8544</v>
      </c>
    </row>
    <row r="4430" spans="1:1" ht="15" hidden="1" customHeight="1">
      <c r="A4430" s="20" t="s">
        <v>8546</v>
      </c>
    </row>
    <row r="4431" spans="1:1" ht="15" hidden="1" customHeight="1">
      <c r="A4431" s="20" t="s">
        <v>8548</v>
      </c>
    </row>
    <row r="4432" spans="1:1" ht="15" hidden="1" customHeight="1">
      <c r="A4432" s="20" t="s">
        <v>8550</v>
      </c>
    </row>
    <row r="4433" spans="1:1" ht="15" hidden="1" customHeight="1">
      <c r="A4433" s="20" t="s">
        <v>8552</v>
      </c>
    </row>
    <row r="4434" spans="1:1" ht="15" hidden="1" customHeight="1">
      <c r="A4434" s="20" t="s">
        <v>8554</v>
      </c>
    </row>
    <row r="4435" spans="1:1" ht="15" hidden="1" customHeight="1">
      <c r="A4435" s="20" t="s">
        <v>8556</v>
      </c>
    </row>
    <row r="4436" spans="1:1" ht="15" hidden="1" customHeight="1">
      <c r="A4436" s="20" t="s">
        <v>8558</v>
      </c>
    </row>
    <row r="4437" spans="1:1" ht="15" hidden="1" customHeight="1">
      <c r="A4437" s="20" t="s">
        <v>8560</v>
      </c>
    </row>
    <row r="4438" spans="1:1" ht="15" hidden="1" customHeight="1">
      <c r="A4438" s="20" t="s">
        <v>8562</v>
      </c>
    </row>
    <row r="4439" spans="1:1" ht="15" hidden="1" customHeight="1">
      <c r="A4439" s="20" t="s">
        <v>8564</v>
      </c>
    </row>
    <row r="4440" spans="1:1" ht="15" hidden="1" customHeight="1">
      <c r="A4440" s="20" t="s">
        <v>8566</v>
      </c>
    </row>
    <row r="4441" spans="1:1" ht="15" hidden="1" customHeight="1">
      <c r="A4441" s="20" t="s">
        <v>8568</v>
      </c>
    </row>
    <row r="4442" spans="1:1" ht="15" hidden="1" customHeight="1">
      <c r="A4442" s="20" t="s">
        <v>8570</v>
      </c>
    </row>
    <row r="4443" spans="1:1" ht="15" hidden="1" customHeight="1">
      <c r="A4443" s="20" t="s">
        <v>8572</v>
      </c>
    </row>
    <row r="4444" spans="1:1" ht="15" hidden="1" customHeight="1">
      <c r="A4444" s="20" t="s">
        <v>8574</v>
      </c>
    </row>
    <row r="4445" spans="1:1" ht="15" hidden="1" customHeight="1">
      <c r="A4445" s="20" t="s">
        <v>8576</v>
      </c>
    </row>
    <row r="4446" spans="1:1" ht="15" hidden="1" customHeight="1">
      <c r="A4446" s="20" t="s">
        <v>8578</v>
      </c>
    </row>
    <row r="4447" spans="1:1" ht="15" hidden="1" customHeight="1">
      <c r="A4447" s="20" t="s">
        <v>8580</v>
      </c>
    </row>
    <row r="4448" spans="1:1" ht="15" hidden="1" customHeight="1">
      <c r="A4448" s="20" t="s">
        <v>8582</v>
      </c>
    </row>
    <row r="4449" spans="1:1" ht="15" hidden="1" customHeight="1">
      <c r="A4449" s="20" t="s">
        <v>8584</v>
      </c>
    </row>
    <row r="4450" spans="1:1" ht="15" hidden="1" customHeight="1">
      <c r="A4450" s="20" t="s">
        <v>8586</v>
      </c>
    </row>
    <row r="4451" spans="1:1" ht="15" hidden="1" customHeight="1">
      <c r="A4451" s="20" t="s">
        <v>8588</v>
      </c>
    </row>
    <row r="4452" spans="1:1" ht="15" hidden="1" customHeight="1">
      <c r="A4452" s="20" t="s">
        <v>8590</v>
      </c>
    </row>
    <row r="4453" spans="1:1" ht="15" hidden="1" customHeight="1">
      <c r="A4453" s="20" t="s">
        <v>8592</v>
      </c>
    </row>
    <row r="4454" spans="1:1" ht="15" hidden="1" customHeight="1">
      <c r="A4454" s="20" t="s">
        <v>8594</v>
      </c>
    </row>
    <row r="4455" spans="1:1" ht="15" hidden="1" customHeight="1">
      <c r="A4455" s="20" t="s">
        <v>8596</v>
      </c>
    </row>
    <row r="4456" spans="1:1" ht="15" hidden="1" customHeight="1">
      <c r="A4456" s="20" t="s">
        <v>8598</v>
      </c>
    </row>
    <row r="4457" spans="1:1" ht="15" hidden="1" customHeight="1">
      <c r="A4457" s="20" t="s">
        <v>8600</v>
      </c>
    </row>
    <row r="4458" spans="1:1" ht="15" hidden="1" customHeight="1">
      <c r="A4458" s="20" t="s">
        <v>8602</v>
      </c>
    </row>
    <row r="4459" spans="1:1" ht="15" hidden="1" customHeight="1">
      <c r="A4459" s="20" t="s">
        <v>8604</v>
      </c>
    </row>
    <row r="4460" spans="1:1" ht="15" hidden="1" customHeight="1">
      <c r="A4460" s="20" t="s">
        <v>8606</v>
      </c>
    </row>
    <row r="4461" spans="1:1" ht="15" hidden="1" customHeight="1">
      <c r="A4461" s="20" t="s">
        <v>8608</v>
      </c>
    </row>
    <row r="4462" spans="1:1" ht="15" hidden="1" customHeight="1">
      <c r="A4462" s="20" t="s">
        <v>8610</v>
      </c>
    </row>
    <row r="4463" spans="1:1" ht="15" hidden="1" customHeight="1">
      <c r="A4463" s="20" t="s">
        <v>8612</v>
      </c>
    </row>
    <row r="4464" spans="1:1" ht="15" hidden="1" customHeight="1">
      <c r="A4464" s="20" t="s">
        <v>8614</v>
      </c>
    </row>
    <row r="4465" spans="1:1" ht="15" hidden="1" customHeight="1">
      <c r="A4465" s="20" t="s">
        <v>8616</v>
      </c>
    </row>
    <row r="4466" spans="1:1" ht="15" hidden="1" customHeight="1">
      <c r="A4466" s="20" t="s">
        <v>8618</v>
      </c>
    </row>
    <row r="4467" spans="1:1" ht="15" hidden="1" customHeight="1">
      <c r="A4467" s="20" t="s">
        <v>8620</v>
      </c>
    </row>
    <row r="4468" spans="1:1" ht="15" hidden="1" customHeight="1">
      <c r="A4468" s="20" t="s">
        <v>8622</v>
      </c>
    </row>
    <row r="4469" spans="1:1" ht="15" hidden="1" customHeight="1">
      <c r="A4469" s="20" t="s">
        <v>8624</v>
      </c>
    </row>
    <row r="4470" spans="1:1" ht="15" hidden="1" customHeight="1">
      <c r="A4470" s="20" t="s">
        <v>8626</v>
      </c>
    </row>
    <row r="4471" spans="1:1" ht="15" hidden="1" customHeight="1">
      <c r="A4471" s="20" t="s">
        <v>8628</v>
      </c>
    </row>
    <row r="4472" spans="1:1" ht="15" hidden="1" customHeight="1">
      <c r="A4472" s="20" t="s">
        <v>8630</v>
      </c>
    </row>
    <row r="4473" spans="1:1" ht="15" hidden="1" customHeight="1">
      <c r="A4473" s="20" t="s">
        <v>8632</v>
      </c>
    </row>
    <row r="4474" spans="1:1" ht="15" hidden="1" customHeight="1">
      <c r="A4474" s="20" t="s">
        <v>8634</v>
      </c>
    </row>
    <row r="4475" spans="1:1" ht="15" hidden="1" customHeight="1">
      <c r="A4475" s="20" t="s">
        <v>8636</v>
      </c>
    </row>
    <row r="4476" spans="1:1" ht="15" hidden="1" customHeight="1">
      <c r="A4476" s="20" t="s">
        <v>8638</v>
      </c>
    </row>
    <row r="4477" spans="1:1" ht="15" hidden="1" customHeight="1">
      <c r="A4477" s="20" t="s">
        <v>8640</v>
      </c>
    </row>
    <row r="4478" spans="1:1" ht="15" hidden="1" customHeight="1">
      <c r="A4478" s="20" t="s">
        <v>8642</v>
      </c>
    </row>
    <row r="4479" spans="1:1" ht="15" hidden="1" customHeight="1">
      <c r="A4479" s="20" t="s">
        <v>8644</v>
      </c>
    </row>
    <row r="4480" spans="1:1" ht="15" hidden="1" customHeight="1">
      <c r="A4480" s="20" t="s">
        <v>8646</v>
      </c>
    </row>
    <row r="4481" spans="1:1" ht="15" hidden="1" customHeight="1">
      <c r="A4481" s="20" t="s">
        <v>8648</v>
      </c>
    </row>
    <row r="4482" spans="1:1" ht="15" hidden="1" customHeight="1">
      <c r="A4482" s="20" t="s">
        <v>8650</v>
      </c>
    </row>
    <row r="4483" spans="1:1" ht="15" hidden="1" customHeight="1">
      <c r="A4483" s="20" t="s">
        <v>8652</v>
      </c>
    </row>
    <row r="4484" spans="1:1" ht="15" hidden="1" customHeight="1">
      <c r="A4484" s="20" t="s">
        <v>8654</v>
      </c>
    </row>
    <row r="4485" spans="1:1" ht="15" hidden="1" customHeight="1">
      <c r="A4485" s="20" t="s">
        <v>8656</v>
      </c>
    </row>
    <row r="4486" spans="1:1" ht="15" hidden="1" customHeight="1">
      <c r="A4486" s="20" t="s">
        <v>8658</v>
      </c>
    </row>
    <row r="4487" spans="1:1" ht="15" hidden="1" customHeight="1">
      <c r="A4487" s="20" t="s">
        <v>8660</v>
      </c>
    </row>
    <row r="4488" spans="1:1" ht="15" hidden="1" customHeight="1">
      <c r="A4488" s="20" t="s">
        <v>8662</v>
      </c>
    </row>
    <row r="4489" spans="1:1" ht="15" hidden="1" customHeight="1">
      <c r="A4489" s="20" t="s">
        <v>8664</v>
      </c>
    </row>
    <row r="4490" spans="1:1" ht="15" hidden="1" customHeight="1">
      <c r="A4490" s="20" t="s">
        <v>8666</v>
      </c>
    </row>
    <row r="4491" spans="1:1" ht="15" hidden="1" customHeight="1">
      <c r="A4491" s="20" t="s">
        <v>8668</v>
      </c>
    </row>
    <row r="4492" spans="1:1" ht="15" hidden="1" customHeight="1">
      <c r="A4492" s="20" t="s">
        <v>8670</v>
      </c>
    </row>
    <row r="4493" spans="1:1" ht="15" hidden="1" customHeight="1">
      <c r="A4493" s="20" t="s">
        <v>8672</v>
      </c>
    </row>
    <row r="4494" spans="1:1" ht="15" hidden="1" customHeight="1">
      <c r="A4494" s="20" t="s">
        <v>8674</v>
      </c>
    </row>
    <row r="4495" spans="1:1" ht="15" hidden="1" customHeight="1">
      <c r="A4495" s="20" t="s">
        <v>8676</v>
      </c>
    </row>
    <row r="4496" spans="1:1" ht="15" hidden="1" customHeight="1">
      <c r="A4496" s="20" t="s">
        <v>8678</v>
      </c>
    </row>
    <row r="4497" spans="1:1" ht="15" hidden="1" customHeight="1">
      <c r="A4497" s="20" t="s">
        <v>8680</v>
      </c>
    </row>
    <row r="4498" spans="1:1" ht="15" hidden="1" customHeight="1">
      <c r="A4498" s="20" t="s">
        <v>8682</v>
      </c>
    </row>
    <row r="4499" spans="1:1" ht="15" hidden="1" customHeight="1">
      <c r="A4499" s="20" t="s">
        <v>8684</v>
      </c>
    </row>
    <row r="4500" spans="1:1" ht="15" hidden="1" customHeight="1">
      <c r="A4500" s="20" t="s">
        <v>8686</v>
      </c>
    </row>
    <row r="4501" spans="1:1" ht="15" hidden="1" customHeight="1">
      <c r="A4501" s="20" t="s">
        <v>8688</v>
      </c>
    </row>
    <row r="4502" spans="1:1" ht="15" hidden="1" customHeight="1">
      <c r="A4502" s="20" t="s">
        <v>8690</v>
      </c>
    </row>
    <row r="4503" spans="1:1" ht="15" hidden="1" customHeight="1">
      <c r="A4503" s="20" t="s">
        <v>8692</v>
      </c>
    </row>
    <row r="4504" spans="1:1" ht="15" hidden="1" customHeight="1">
      <c r="A4504" s="20" t="s">
        <v>8694</v>
      </c>
    </row>
    <row r="4505" spans="1:1" ht="15" hidden="1" customHeight="1">
      <c r="A4505" s="20" t="s">
        <v>8696</v>
      </c>
    </row>
    <row r="4506" spans="1:1" ht="15" hidden="1" customHeight="1">
      <c r="A4506" s="20" t="s">
        <v>8698</v>
      </c>
    </row>
    <row r="4507" spans="1:1" ht="15" hidden="1" customHeight="1">
      <c r="A4507" s="20" t="s">
        <v>8700</v>
      </c>
    </row>
    <row r="4508" spans="1:1" ht="15" hidden="1" customHeight="1">
      <c r="A4508" s="20" t="s">
        <v>8702</v>
      </c>
    </row>
    <row r="4509" spans="1:1" ht="15" hidden="1" customHeight="1">
      <c r="A4509" s="20" t="s">
        <v>8704</v>
      </c>
    </row>
    <row r="4510" spans="1:1" ht="15" hidden="1" customHeight="1">
      <c r="A4510" s="20" t="s">
        <v>8706</v>
      </c>
    </row>
    <row r="4511" spans="1:1" ht="15" hidden="1" customHeight="1">
      <c r="A4511" s="20" t="s">
        <v>8708</v>
      </c>
    </row>
    <row r="4512" spans="1:1" ht="15" hidden="1" customHeight="1">
      <c r="A4512" s="20" t="s">
        <v>8710</v>
      </c>
    </row>
    <row r="4513" spans="1:1" ht="15" hidden="1" customHeight="1">
      <c r="A4513" s="20" t="s">
        <v>8712</v>
      </c>
    </row>
    <row r="4514" spans="1:1" ht="15" hidden="1" customHeight="1">
      <c r="A4514" s="20" t="s">
        <v>8714</v>
      </c>
    </row>
    <row r="4515" spans="1:1" ht="15" hidden="1" customHeight="1">
      <c r="A4515" s="20" t="s">
        <v>8716</v>
      </c>
    </row>
    <row r="4516" spans="1:1" ht="15" hidden="1" customHeight="1">
      <c r="A4516" s="20" t="s">
        <v>8718</v>
      </c>
    </row>
    <row r="4517" spans="1:1" ht="15" hidden="1" customHeight="1">
      <c r="A4517" s="20" t="s">
        <v>8720</v>
      </c>
    </row>
    <row r="4518" spans="1:1" ht="15" hidden="1" customHeight="1">
      <c r="A4518" s="20" t="s">
        <v>8722</v>
      </c>
    </row>
    <row r="4519" spans="1:1" ht="15" hidden="1" customHeight="1">
      <c r="A4519" s="20" t="s">
        <v>8724</v>
      </c>
    </row>
    <row r="4520" spans="1:1" ht="15" hidden="1" customHeight="1">
      <c r="A4520" s="20" t="s">
        <v>8726</v>
      </c>
    </row>
    <row r="4521" spans="1:1" ht="15" hidden="1" customHeight="1">
      <c r="A4521" s="20" t="s">
        <v>8728</v>
      </c>
    </row>
    <row r="4522" spans="1:1" ht="15" hidden="1" customHeight="1">
      <c r="A4522" s="20" t="s">
        <v>8730</v>
      </c>
    </row>
    <row r="4523" spans="1:1" ht="15" hidden="1" customHeight="1">
      <c r="A4523" s="20" t="s">
        <v>8732</v>
      </c>
    </row>
    <row r="4524" spans="1:1" ht="15" hidden="1" customHeight="1">
      <c r="A4524" s="20" t="s">
        <v>8734</v>
      </c>
    </row>
    <row r="4525" spans="1:1" ht="15" hidden="1" customHeight="1">
      <c r="A4525" s="20" t="s">
        <v>8736</v>
      </c>
    </row>
    <row r="4526" spans="1:1" ht="15" hidden="1" customHeight="1">
      <c r="A4526" s="20" t="s">
        <v>8738</v>
      </c>
    </row>
    <row r="4527" spans="1:1" ht="15" hidden="1" customHeight="1">
      <c r="A4527" s="20" t="s">
        <v>8740</v>
      </c>
    </row>
    <row r="4528" spans="1:1" ht="15" hidden="1" customHeight="1">
      <c r="A4528" s="20" t="s">
        <v>8742</v>
      </c>
    </row>
    <row r="4529" spans="1:1" ht="15" hidden="1" customHeight="1">
      <c r="A4529" s="20" t="s">
        <v>8744</v>
      </c>
    </row>
    <row r="4530" spans="1:1" ht="15" hidden="1" customHeight="1">
      <c r="A4530" s="20" t="s">
        <v>8746</v>
      </c>
    </row>
    <row r="4531" spans="1:1" ht="15" hidden="1" customHeight="1">
      <c r="A4531" s="20" t="s">
        <v>8748</v>
      </c>
    </row>
    <row r="4532" spans="1:1" ht="15" hidden="1" customHeight="1">
      <c r="A4532" s="20" t="s">
        <v>8750</v>
      </c>
    </row>
    <row r="4533" spans="1:1" ht="15" hidden="1" customHeight="1">
      <c r="A4533" s="20" t="s">
        <v>8752</v>
      </c>
    </row>
    <row r="4534" spans="1:1" ht="15" hidden="1" customHeight="1">
      <c r="A4534" s="20" t="s">
        <v>8754</v>
      </c>
    </row>
    <row r="4535" spans="1:1" ht="15" hidden="1" customHeight="1">
      <c r="A4535" s="20" t="s">
        <v>8756</v>
      </c>
    </row>
    <row r="4536" spans="1:1" ht="15" hidden="1" customHeight="1">
      <c r="A4536" s="20" t="s">
        <v>8758</v>
      </c>
    </row>
    <row r="4537" spans="1:1" ht="15" hidden="1" customHeight="1">
      <c r="A4537" s="20" t="s">
        <v>8760</v>
      </c>
    </row>
    <row r="4538" spans="1:1" ht="15" hidden="1" customHeight="1">
      <c r="A4538" s="20" t="s">
        <v>8762</v>
      </c>
    </row>
    <row r="4539" spans="1:1" ht="15" hidden="1" customHeight="1">
      <c r="A4539" s="20" t="s">
        <v>8764</v>
      </c>
    </row>
    <row r="4540" spans="1:1" ht="15" hidden="1" customHeight="1">
      <c r="A4540" s="20" t="s">
        <v>8766</v>
      </c>
    </row>
    <row r="4541" spans="1:1" ht="15" hidden="1" customHeight="1">
      <c r="A4541" s="20" t="s">
        <v>8768</v>
      </c>
    </row>
    <row r="4542" spans="1:1" ht="15" hidden="1" customHeight="1">
      <c r="A4542" s="20" t="s">
        <v>8770</v>
      </c>
    </row>
    <row r="4543" spans="1:1" ht="15" hidden="1" customHeight="1">
      <c r="A4543" s="20" t="s">
        <v>8772</v>
      </c>
    </row>
    <row r="4544" spans="1:1" ht="15" hidden="1" customHeight="1">
      <c r="A4544" s="20" t="s">
        <v>8774</v>
      </c>
    </row>
    <row r="4545" spans="1:1" ht="15" hidden="1" customHeight="1">
      <c r="A4545" s="20" t="s">
        <v>8776</v>
      </c>
    </row>
    <row r="4546" spans="1:1" ht="15" hidden="1" customHeight="1">
      <c r="A4546" s="20" t="s">
        <v>8778</v>
      </c>
    </row>
    <row r="4547" spans="1:1" ht="15" hidden="1" customHeight="1">
      <c r="A4547" s="20" t="s">
        <v>8780</v>
      </c>
    </row>
    <row r="4548" spans="1:1" ht="15" hidden="1" customHeight="1">
      <c r="A4548" s="20" t="s">
        <v>8782</v>
      </c>
    </row>
    <row r="4549" spans="1:1" ht="15" hidden="1" customHeight="1">
      <c r="A4549" s="20" t="s">
        <v>8784</v>
      </c>
    </row>
    <row r="4550" spans="1:1" ht="15" hidden="1" customHeight="1">
      <c r="A4550" s="20" t="s">
        <v>8786</v>
      </c>
    </row>
    <row r="4551" spans="1:1" ht="15" hidden="1" customHeight="1">
      <c r="A4551" s="20" t="s">
        <v>8788</v>
      </c>
    </row>
    <row r="4552" spans="1:1" ht="15" hidden="1" customHeight="1">
      <c r="A4552" s="20" t="s">
        <v>8790</v>
      </c>
    </row>
    <row r="4553" spans="1:1" ht="15" hidden="1" customHeight="1">
      <c r="A4553" s="20" t="s">
        <v>8792</v>
      </c>
    </row>
    <row r="4554" spans="1:1" ht="15" hidden="1" customHeight="1">
      <c r="A4554" s="20" t="s">
        <v>8794</v>
      </c>
    </row>
    <row r="4555" spans="1:1" ht="15" hidden="1" customHeight="1">
      <c r="A4555" s="20" t="s">
        <v>8796</v>
      </c>
    </row>
    <row r="4556" spans="1:1" ht="15" hidden="1" customHeight="1">
      <c r="A4556" s="20" t="s">
        <v>8798</v>
      </c>
    </row>
    <row r="4557" spans="1:1" ht="15" hidden="1" customHeight="1">
      <c r="A4557" s="20" t="s">
        <v>8800</v>
      </c>
    </row>
    <row r="4558" spans="1:1" ht="15" hidden="1" customHeight="1">
      <c r="A4558" s="20" t="s">
        <v>8802</v>
      </c>
    </row>
    <row r="4559" spans="1:1" ht="15" hidden="1" customHeight="1">
      <c r="A4559" s="20" t="s">
        <v>8804</v>
      </c>
    </row>
    <row r="4560" spans="1:1" ht="15" hidden="1" customHeight="1">
      <c r="A4560" s="20" t="s">
        <v>8806</v>
      </c>
    </row>
    <row r="4561" spans="1:1" ht="15" hidden="1" customHeight="1">
      <c r="A4561" s="20" t="s">
        <v>8808</v>
      </c>
    </row>
    <row r="4562" spans="1:1" ht="15" hidden="1" customHeight="1">
      <c r="A4562" s="20" t="s">
        <v>8810</v>
      </c>
    </row>
    <row r="4563" spans="1:1" ht="15" hidden="1" customHeight="1">
      <c r="A4563" s="20" t="s">
        <v>8812</v>
      </c>
    </row>
    <row r="4564" spans="1:1" ht="15" hidden="1" customHeight="1">
      <c r="A4564" s="20" t="s">
        <v>8814</v>
      </c>
    </row>
    <row r="4565" spans="1:1" ht="15" hidden="1" customHeight="1">
      <c r="A4565" s="20" t="s">
        <v>8816</v>
      </c>
    </row>
    <row r="4566" spans="1:1" ht="15" hidden="1" customHeight="1">
      <c r="A4566" s="20" t="s">
        <v>8818</v>
      </c>
    </row>
    <row r="4567" spans="1:1" ht="15" hidden="1" customHeight="1">
      <c r="A4567" s="20" t="s">
        <v>8820</v>
      </c>
    </row>
    <row r="4568" spans="1:1" ht="15" hidden="1" customHeight="1">
      <c r="A4568" s="20" t="s">
        <v>8822</v>
      </c>
    </row>
    <row r="4569" spans="1:1" ht="15" hidden="1" customHeight="1">
      <c r="A4569" s="20" t="s">
        <v>8824</v>
      </c>
    </row>
    <row r="4570" spans="1:1" ht="15" hidden="1" customHeight="1">
      <c r="A4570" s="20" t="s">
        <v>8826</v>
      </c>
    </row>
    <row r="4571" spans="1:1" ht="15" hidden="1" customHeight="1">
      <c r="A4571" s="20" t="s">
        <v>8828</v>
      </c>
    </row>
    <row r="4572" spans="1:1" ht="15" hidden="1" customHeight="1">
      <c r="A4572" s="20" t="s">
        <v>8830</v>
      </c>
    </row>
    <row r="4573" spans="1:1" ht="15" hidden="1" customHeight="1">
      <c r="A4573" s="20" t="s">
        <v>8832</v>
      </c>
    </row>
    <row r="4574" spans="1:1" ht="15" hidden="1" customHeight="1">
      <c r="A4574" s="20" t="s">
        <v>8834</v>
      </c>
    </row>
    <row r="4575" spans="1:1" ht="15" hidden="1" customHeight="1">
      <c r="A4575" s="20" t="s">
        <v>8836</v>
      </c>
    </row>
    <row r="4576" spans="1:1" ht="15" hidden="1" customHeight="1">
      <c r="A4576" s="20" t="s">
        <v>8838</v>
      </c>
    </row>
    <row r="4577" spans="1:1" ht="15" hidden="1" customHeight="1">
      <c r="A4577" s="20" t="s">
        <v>8840</v>
      </c>
    </row>
    <row r="4578" spans="1:1" ht="15" hidden="1" customHeight="1">
      <c r="A4578" s="20" t="s">
        <v>8842</v>
      </c>
    </row>
    <row r="4579" spans="1:1" ht="15" hidden="1" customHeight="1">
      <c r="A4579" s="20" t="s">
        <v>8844</v>
      </c>
    </row>
    <row r="4580" spans="1:1" ht="15" hidden="1" customHeight="1">
      <c r="A4580" s="20" t="s">
        <v>8846</v>
      </c>
    </row>
    <row r="4581" spans="1:1" ht="15" hidden="1" customHeight="1">
      <c r="A4581" s="20" t="s">
        <v>8848</v>
      </c>
    </row>
    <row r="4582" spans="1:1" ht="15" hidden="1" customHeight="1">
      <c r="A4582" s="20" t="s">
        <v>8850</v>
      </c>
    </row>
    <row r="4583" spans="1:1" ht="15" hidden="1" customHeight="1">
      <c r="A4583" s="20" t="s">
        <v>8852</v>
      </c>
    </row>
    <row r="4584" spans="1:1" ht="15" hidden="1" customHeight="1">
      <c r="A4584" s="20" t="s">
        <v>8854</v>
      </c>
    </row>
    <row r="4585" spans="1:1" ht="15" hidden="1" customHeight="1">
      <c r="A4585" s="20" t="s">
        <v>8856</v>
      </c>
    </row>
    <row r="4586" spans="1:1" ht="15" hidden="1" customHeight="1">
      <c r="A4586" s="20" t="s">
        <v>8858</v>
      </c>
    </row>
    <row r="4587" spans="1:1" ht="15" hidden="1" customHeight="1">
      <c r="A4587" s="20" t="s">
        <v>8860</v>
      </c>
    </row>
    <row r="4588" spans="1:1" ht="15" hidden="1" customHeight="1">
      <c r="A4588" s="20" t="s">
        <v>8862</v>
      </c>
    </row>
    <row r="4589" spans="1:1" ht="15" hidden="1" customHeight="1">
      <c r="A4589" s="20" t="s">
        <v>8864</v>
      </c>
    </row>
    <row r="4590" spans="1:1" ht="15" hidden="1" customHeight="1">
      <c r="A4590" s="20" t="s">
        <v>8866</v>
      </c>
    </row>
    <row r="4591" spans="1:1" ht="15" hidden="1" customHeight="1">
      <c r="A4591" s="20" t="s">
        <v>8868</v>
      </c>
    </row>
    <row r="4592" spans="1:1" ht="15" hidden="1" customHeight="1">
      <c r="A4592" s="20" t="s">
        <v>8870</v>
      </c>
    </row>
    <row r="4593" spans="1:1" ht="15" hidden="1" customHeight="1">
      <c r="A4593" s="20" t="s">
        <v>8872</v>
      </c>
    </row>
    <row r="4594" spans="1:1" ht="15" hidden="1" customHeight="1">
      <c r="A4594" s="20" t="s">
        <v>8874</v>
      </c>
    </row>
    <row r="4595" spans="1:1" ht="15" hidden="1" customHeight="1">
      <c r="A4595" s="20" t="s">
        <v>8876</v>
      </c>
    </row>
    <row r="4596" spans="1:1" ht="15" hidden="1" customHeight="1">
      <c r="A4596" s="20" t="s">
        <v>8878</v>
      </c>
    </row>
    <row r="4597" spans="1:1" ht="15" hidden="1" customHeight="1">
      <c r="A4597" s="20" t="s">
        <v>8880</v>
      </c>
    </row>
    <row r="4598" spans="1:1" ht="15" hidden="1" customHeight="1">
      <c r="A4598" s="20" t="s">
        <v>8882</v>
      </c>
    </row>
    <row r="4599" spans="1:1" ht="15" hidden="1" customHeight="1">
      <c r="A4599" s="20" t="s">
        <v>8884</v>
      </c>
    </row>
    <row r="4600" spans="1:1" ht="15" hidden="1" customHeight="1">
      <c r="A4600" s="20" t="s">
        <v>8886</v>
      </c>
    </row>
    <row r="4601" spans="1:1" ht="15" hidden="1" customHeight="1">
      <c r="A4601" s="20" t="s">
        <v>8888</v>
      </c>
    </row>
    <row r="4602" spans="1:1" ht="15" hidden="1" customHeight="1">
      <c r="A4602" s="20" t="s">
        <v>8890</v>
      </c>
    </row>
    <row r="4603" spans="1:1" ht="15" hidden="1" customHeight="1">
      <c r="A4603" s="20" t="s">
        <v>8892</v>
      </c>
    </row>
    <row r="4604" spans="1:1" ht="15" hidden="1" customHeight="1">
      <c r="A4604" s="20" t="s">
        <v>8894</v>
      </c>
    </row>
    <row r="4605" spans="1:1" ht="15" hidden="1" customHeight="1">
      <c r="A4605" s="20" t="s">
        <v>8896</v>
      </c>
    </row>
    <row r="4606" spans="1:1" ht="15" hidden="1" customHeight="1">
      <c r="A4606" s="20" t="s">
        <v>8898</v>
      </c>
    </row>
    <row r="4607" spans="1:1" ht="15" hidden="1" customHeight="1">
      <c r="A4607" s="20" t="s">
        <v>8900</v>
      </c>
    </row>
    <row r="4608" spans="1:1" ht="15" hidden="1" customHeight="1">
      <c r="A4608" s="20" t="s">
        <v>8902</v>
      </c>
    </row>
    <row r="4609" spans="1:1" ht="15" hidden="1" customHeight="1">
      <c r="A4609" s="20" t="s">
        <v>8904</v>
      </c>
    </row>
    <row r="4610" spans="1:1" ht="15" hidden="1" customHeight="1">
      <c r="A4610" s="20" t="s">
        <v>8906</v>
      </c>
    </row>
    <row r="4611" spans="1:1" ht="15" hidden="1" customHeight="1">
      <c r="A4611" s="20" t="s">
        <v>8908</v>
      </c>
    </row>
    <row r="4612" spans="1:1" ht="15" hidden="1" customHeight="1">
      <c r="A4612" s="20" t="s">
        <v>8910</v>
      </c>
    </row>
    <row r="4613" spans="1:1" ht="15" hidden="1" customHeight="1">
      <c r="A4613" s="20" t="s">
        <v>8912</v>
      </c>
    </row>
    <row r="4614" spans="1:1" ht="15" hidden="1" customHeight="1">
      <c r="A4614" s="20" t="s">
        <v>8914</v>
      </c>
    </row>
    <row r="4615" spans="1:1" ht="15" hidden="1" customHeight="1">
      <c r="A4615" s="20" t="s">
        <v>8916</v>
      </c>
    </row>
    <row r="4616" spans="1:1" ht="15" hidden="1" customHeight="1">
      <c r="A4616" s="20" t="s">
        <v>8918</v>
      </c>
    </row>
    <row r="4617" spans="1:1" ht="15" hidden="1" customHeight="1">
      <c r="A4617" s="20" t="s">
        <v>8920</v>
      </c>
    </row>
    <row r="4618" spans="1:1" ht="15" hidden="1" customHeight="1">
      <c r="A4618" s="20" t="s">
        <v>8922</v>
      </c>
    </row>
    <row r="4619" spans="1:1" ht="15" hidden="1" customHeight="1">
      <c r="A4619" s="20" t="s">
        <v>8924</v>
      </c>
    </row>
    <row r="4620" spans="1:1" ht="15" hidden="1" customHeight="1">
      <c r="A4620" s="20" t="s">
        <v>8926</v>
      </c>
    </row>
    <row r="4621" spans="1:1" ht="15" hidden="1" customHeight="1">
      <c r="A4621" s="20" t="s">
        <v>8928</v>
      </c>
    </row>
    <row r="4622" spans="1:1" ht="15" hidden="1" customHeight="1">
      <c r="A4622" s="20" t="s">
        <v>8930</v>
      </c>
    </row>
    <row r="4623" spans="1:1" ht="15" hidden="1" customHeight="1">
      <c r="A4623" s="20" t="s">
        <v>8932</v>
      </c>
    </row>
    <row r="4624" spans="1:1" ht="15" hidden="1" customHeight="1">
      <c r="A4624" s="20" t="s">
        <v>8934</v>
      </c>
    </row>
    <row r="4625" spans="1:1" ht="15" hidden="1" customHeight="1">
      <c r="A4625" s="20" t="s">
        <v>8936</v>
      </c>
    </row>
    <row r="4626" spans="1:1" ht="15" hidden="1" customHeight="1">
      <c r="A4626" s="20" t="s">
        <v>8938</v>
      </c>
    </row>
    <row r="4627" spans="1:1" ht="15" hidden="1" customHeight="1">
      <c r="A4627" s="20" t="s">
        <v>8940</v>
      </c>
    </row>
    <row r="4628" spans="1:1" ht="15" hidden="1" customHeight="1">
      <c r="A4628" s="20" t="s">
        <v>8942</v>
      </c>
    </row>
    <row r="4629" spans="1:1" ht="15" hidden="1" customHeight="1">
      <c r="A4629" s="20" t="s">
        <v>8944</v>
      </c>
    </row>
    <row r="4630" spans="1:1" ht="15" hidden="1" customHeight="1">
      <c r="A4630" s="20" t="s">
        <v>8946</v>
      </c>
    </row>
    <row r="4631" spans="1:1" ht="15" hidden="1" customHeight="1">
      <c r="A4631" s="20" t="s">
        <v>8948</v>
      </c>
    </row>
    <row r="4632" spans="1:1" ht="15" hidden="1" customHeight="1">
      <c r="A4632" s="20" t="s">
        <v>8950</v>
      </c>
    </row>
    <row r="4633" spans="1:1" ht="15" hidden="1" customHeight="1">
      <c r="A4633" s="20" t="s">
        <v>8952</v>
      </c>
    </row>
    <row r="4634" spans="1:1" ht="15" hidden="1" customHeight="1">
      <c r="A4634" s="20" t="s">
        <v>8954</v>
      </c>
    </row>
    <row r="4635" spans="1:1" ht="15" hidden="1" customHeight="1">
      <c r="A4635" s="20" t="s">
        <v>8956</v>
      </c>
    </row>
    <row r="4636" spans="1:1" ht="15" hidden="1" customHeight="1">
      <c r="A4636" s="20" t="s">
        <v>8958</v>
      </c>
    </row>
    <row r="4637" spans="1:1" ht="15" hidden="1" customHeight="1">
      <c r="A4637" s="20" t="s">
        <v>8960</v>
      </c>
    </row>
    <row r="4638" spans="1:1" ht="15" hidden="1" customHeight="1">
      <c r="A4638" s="20" t="s">
        <v>8962</v>
      </c>
    </row>
    <row r="4639" spans="1:1" ht="15" hidden="1" customHeight="1">
      <c r="A4639" s="20" t="s">
        <v>8964</v>
      </c>
    </row>
    <row r="4640" spans="1:1" ht="15" hidden="1" customHeight="1">
      <c r="A4640" s="20" t="s">
        <v>8966</v>
      </c>
    </row>
    <row r="4641" spans="1:1" ht="15" hidden="1" customHeight="1">
      <c r="A4641" s="20" t="s">
        <v>8968</v>
      </c>
    </row>
    <row r="4642" spans="1:1" ht="15" hidden="1" customHeight="1">
      <c r="A4642" s="20" t="s">
        <v>8970</v>
      </c>
    </row>
    <row r="4643" spans="1:1" ht="15" hidden="1" customHeight="1">
      <c r="A4643" s="20" t="s">
        <v>8972</v>
      </c>
    </row>
    <row r="4644" spans="1:1" ht="15" hidden="1" customHeight="1">
      <c r="A4644" s="20" t="s">
        <v>8974</v>
      </c>
    </row>
    <row r="4645" spans="1:1" ht="15" hidden="1" customHeight="1">
      <c r="A4645" s="20" t="s">
        <v>8976</v>
      </c>
    </row>
    <row r="4646" spans="1:1" ht="15" hidden="1" customHeight="1">
      <c r="A4646" s="20" t="s">
        <v>8978</v>
      </c>
    </row>
    <row r="4647" spans="1:1" ht="15" hidden="1" customHeight="1">
      <c r="A4647" s="20" t="s">
        <v>8980</v>
      </c>
    </row>
    <row r="4648" spans="1:1" ht="15" hidden="1" customHeight="1">
      <c r="A4648" s="20" t="s">
        <v>8982</v>
      </c>
    </row>
    <row r="4649" spans="1:1" ht="15" hidden="1" customHeight="1">
      <c r="A4649" s="20" t="s">
        <v>8984</v>
      </c>
    </row>
    <row r="4650" spans="1:1" ht="15" hidden="1" customHeight="1">
      <c r="A4650" s="20" t="s">
        <v>8986</v>
      </c>
    </row>
    <row r="4651" spans="1:1" ht="15" hidden="1" customHeight="1">
      <c r="A4651" s="20" t="s">
        <v>8988</v>
      </c>
    </row>
    <row r="4652" spans="1:1" ht="15" hidden="1" customHeight="1">
      <c r="A4652" s="20" t="s">
        <v>8990</v>
      </c>
    </row>
    <row r="4653" spans="1:1" ht="15" hidden="1" customHeight="1">
      <c r="A4653" s="20" t="s">
        <v>8992</v>
      </c>
    </row>
    <row r="4654" spans="1:1" ht="15" hidden="1" customHeight="1">
      <c r="A4654" s="20" t="s">
        <v>8994</v>
      </c>
    </row>
    <row r="4655" spans="1:1" ht="15" hidden="1" customHeight="1">
      <c r="A4655" s="20" t="s">
        <v>8996</v>
      </c>
    </row>
    <row r="4656" spans="1:1" ht="15" hidden="1" customHeight="1">
      <c r="A4656" s="20" t="s">
        <v>8998</v>
      </c>
    </row>
    <row r="4657" spans="1:1" ht="15" hidden="1" customHeight="1">
      <c r="A4657" s="20" t="s">
        <v>9000</v>
      </c>
    </row>
    <row r="4658" spans="1:1" ht="15" hidden="1" customHeight="1">
      <c r="A4658" s="20" t="s">
        <v>9002</v>
      </c>
    </row>
    <row r="4659" spans="1:1" ht="15" hidden="1" customHeight="1">
      <c r="A4659" s="20" t="s">
        <v>9004</v>
      </c>
    </row>
    <row r="4660" spans="1:1" ht="15" hidden="1" customHeight="1">
      <c r="A4660" s="20" t="s">
        <v>9006</v>
      </c>
    </row>
    <row r="4661" spans="1:1" ht="15" hidden="1" customHeight="1">
      <c r="A4661" s="20" t="s">
        <v>9008</v>
      </c>
    </row>
    <row r="4662" spans="1:1" ht="15" hidden="1" customHeight="1">
      <c r="A4662" s="20" t="s">
        <v>9010</v>
      </c>
    </row>
    <row r="4663" spans="1:1" ht="15" hidden="1" customHeight="1">
      <c r="A4663" s="20" t="s">
        <v>9012</v>
      </c>
    </row>
    <row r="4664" spans="1:1" ht="15" hidden="1" customHeight="1">
      <c r="A4664" s="20" t="s">
        <v>9014</v>
      </c>
    </row>
    <row r="4665" spans="1:1" ht="15" hidden="1" customHeight="1">
      <c r="A4665" s="20" t="s">
        <v>9016</v>
      </c>
    </row>
    <row r="4666" spans="1:1" ht="15" hidden="1" customHeight="1">
      <c r="A4666" s="20" t="s">
        <v>9018</v>
      </c>
    </row>
    <row r="4667" spans="1:1" ht="15" hidden="1" customHeight="1">
      <c r="A4667" s="20" t="s">
        <v>9020</v>
      </c>
    </row>
    <row r="4668" spans="1:1" ht="15" hidden="1" customHeight="1">
      <c r="A4668" s="20" t="s">
        <v>9022</v>
      </c>
    </row>
    <row r="4669" spans="1:1" ht="15" hidden="1" customHeight="1">
      <c r="A4669" s="20" t="s">
        <v>9024</v>
      </c>
    </row>
    <row r="4670" spans="1:1" ht="15" hidden="1" customHeight="1">
      <c r="A4670" s="20" t="s">
        <v>9026</v>
      </c>
    </row>
    <row r="4671" spans="1:1" ht="15" hidden="1" customHeight="1">
      <c r="A4671" s="20" t="s">
        <v>9028</v>
      </c>
    </row>
    <row r="4672" spans="1:1" ht="15" hidden="1" customHeight="1">
      <c r="A4672" s="20" t="s">
        <v>9030</v>
      </c>
    </row>
    <row r="4673" spans="1:1" ht="15" hidden="1" customHeight="1">
      <c r="A4673" s="20" t="s">
        <v>9032</v>
      </c>
    </row>
    <row r="4674" spans="1:1" ht="15" hidden="1" customHeight="1">
      <c r="A4674" s="20" t="s">
        <v>9034</v>
      </c>
    </row>
    <row r="4675" spans="1:1" ht="15" hidden="1" customHeight="1">
      <c r="A4675" s="20" t="s">
        <v>9036</v>
      </c>
    </row>
    <row r="4676" spans="1:1" ht="15" hidden="1" customHeight="1">
      <c r="A4676" s="20" t="s">
        <v>9038</v>
      </c>
    </row>
    <row r="4677" spans="1:1" ht="15" hidden="1" customHeight="1">
      <c r="A4677" s="20" t="s">
        <v>9040</v>
      </c>
    </row>
    <row r="4678" spans="1:1" ht="15" hidden="1" customHeight="1">
      <c r="A4678" s="20" t="s">
        <v>9042</v>
      </c>
    </row>
    <row r="4679" spans="1:1" ht="15" hidden="1" customHeight="1">
      <c r="A4679" s="20" t="s">
        <v>9044</v>
      </c>
    </row>
    <row r="4680" spans="1:1" ht="15" hidden="1" customHeight="1">
      <c r="A4680" s="20" t="s">
        <v>9046</v>
      </c>
    </row>
    <row r="4681" spans="1:1" ht="15" hidden="1" customHeight="1">
      <c r="A4681" s="20" t="s">
        <v>9048</v>
      </c>
    </row>
    <row r="4682" spans="1:1" ht="15" hidden="1" customHeight="1">
      <c r="A4682" s="20" t="s">
        <v>9050</v>
      </c>
    </row>
    <row r="4683" spans="1:1" ht="15" hidden="1" customHeight="1">
      <c r="A4683" s="20" t="s">
        <v>9052</v>
      </c>
    </row>
    <row r="4684" spans="1:1" ht="15" hidden="1" customHeight="1">
      <c r="A4684" s="20" t="s">
        <v>9054</v>
      </c>
    </row>
    <row r="4685" spans="1:1" ht="15" hidden="1" customHeight="1">
      <c r="A4685" s="20" t="s">
        <v>9056</v>
      </c>
    </row>
    <row r="4686" spans="1:1" ht="15" hidden="1" customHeight="1">
      <c r="A4686" s="20" t="s">
        <v>9058</v>
      </c>
    </row>
    <row r="4687" spans="1:1" ht="15" hidden="1" customHeight="1">
      <c r="A4687" s="20" t="s">
        <v>9060</v>
      </c>
    </row>
    <row r="4688" spans="1:1" ht="15" hidden="1" customHeight="1">
      <c r="A4688" s="20" t="s">
        <v>9062</v>
      </c>
    </row>
    <row r="4689" spans="1:1" ht="15" hidden="1" customHeight="1">
      <c r="A4689" s="20" t="s">
        <v>9064</v>
      </c>
    </row>
    <row r="4690" spans="1:1" ht="15" hidden="1" customHeight="1">
      <c r="A4690" s="20" t="s">
        <v>9066</v>
      </c>
    </row>
    <row r="4691" spans="1:1" ht="15" hidden="1" customHeight="1">
      <c r="A4691" s="20" t="s">
        <v>9068</v>
      </c>
    </row>
    <row r="4692" spans="1:1" ht="15" hidden="1" customHeight="1">
      <c r="A4692" s="20" t="s">
        <v>9070</v>
      </c>
    </row>
    <row r="4693" spans="1:1" ht="15" hidden="1" customHeight="1">
      <c r="A4693" s="20" t="s">
        <v>9072</v>
      </c>
    </row>
    <row r="4694" spans="1:1" ht="15" hidden="1" customHeight="1">
      <c r="A4694" s="20" t="s">
        <v>9074</v>
      </c>
    </row>
    <row r="4695" spans="1:1" ht="15" hidden="1" customHeight="1">
      <c r="A4695" s="20" t="s">
        <v>9076</v>
      </c>
    </row>
    <row r="4696" spans="1:1" ht="15" hidden="1" customHeight="1">
      <c r="A4696" s="20" t="s">
        <v>9078</v>
      </c>
    </row>
    <row r="4697" spans="1:1" ht="15" hidden="1" customHeight="1">
      <c r="A4697" s="20" t="s">
        <v>9080</v>
      </c>
    </row>
    <row r="4698" spans="1:1" ht="15" hidden="1" customHeight="1">
      <c r="A4698" s="20" t="s">
        <v>9082</v>
      </c>
    </row>
    <row r="4699" spans="1:1" ht="15" hidden="1" customHeight="1">
      <c r="A4699" s="20" t="s">
        <v>9084</v>
      </c>
    </row>
    <row r="4700" spans="1:1" ht="15" hidden="1" customHeight="1">
      <c r="A4700" s="20" t="s">
        <v>9086</v>
      </c>
    </row>
    <row r="4701" spans="1:1" ht="15" hidden="1" customHeight="1">
      <c r="A4701" s="20" t="s">
        <v>9088</v>
      </c>
    </row>
    <row r="4702" spans="1:1" ht="15" hidden="1" customHeight="1">
      <c r="A4702" s="20" t="s">
        <v>9090</v>
      </c>
    </row>
    <row r="4703" spans="1:1" ht="15" hidden="1" customHeight="1">
      <c r="A4703" s="20" t="s">
        <v>9092</v>
      </c>
    </row>
    <row r="4704" spans="1:1" ht="15" hidden="1" customHeight="1">
      <c r="A4704" s="20" t="s">
        <v>9094</v>
      </c>
    </row>
    <row r="4705" spans="1:1" ht="15" hidden="1" customHeight="1">
      <c r="A4705" s="20" t="s">
        <v>9096</v>
      </c>
    </row>
    <row r="4706" spans="1:1" ht="15" hidden="1" customHeight="1">
      <c r="A4706" s="20" t="s">
        <v>9098</v>
      </c>
    </row>
    <row r="4707" spans="1:1" ht="15" hidden="1" customHeight="1">
      <c r="A4707" s="20" t="s">
        <v>9100</v>
      </c>
    </row>
    <row r="4708" spans="1:1" ht="15" hidden="1" customHeight="1">
      <c r="A4708" s="20" t="s">
        <v>9102</v>
      </c>
    </row>
    <row r="4709" spans="1:1" ht="15" hidden="1" customHeight="1">
      <c r="A4709" s="20" t="s">
        <v>9104</v>
      </c>
    </row>
    <row r="4710" spans="1:1" ht="15" hidden="1" customHeight="1">
      <c r="A4710" s="20" t="s">
        <v>9106</v>
      </c>
    </row>
    <row r="4711" spans="1:1" ht="15" hidden="1" customHeight="1">
      <c r="A4711" s="20" t="s">
        <v>9108</v>
      </c>
    </row>
    <row r="4712" spans="1:1" ht="15" hidden="1" customHeight="1">
      <c r="A4712" s="20" t="s">
        <v>9110</v>
      </c>
    </row>
    <row r="4713" spans="1:1" ht="15" hidden="1" customHeight="1">
      <c r="A4713" s="20" t="s">
        <v>9112</v>
      </c>
    </row>
    <row r="4714" spans="1:1" ht="15" hidden="1" customHeight="1">
      <c r="A4714" s="20" t="s">
        <v>9114</v>
      </c>
    </row>
    <row r="4715" spans="1:1" ht="15" hidden="1" customHeight="1">
      <c r="A4715" s="20" t="s">
        <v>9116</v>
      </c>
    </row>
    <row r="4716" spans="1:1" ht="15" hidden="1" customHeight="1">
      <c r="A4716" s="20" t="s">
        <v>9118</v>
      </c>
    </row>
    <row r="4717" spans="1:1" ht="15" hidden="1" customHeight="1">
      <c r="A4717" s="20" t="s">
        <v>9120</v>
      </c>
    </row>
    <row r="4718" spans="1:1" ht="15" hidden="1" customHeight="1">
      <c r="A4718" s="20" t="s">
        <v>9122</v>
      </c>
    </row>
    <row r="4719" spans="1:1" ht="15" hidden="1" customHeight="1">
      <c r="A4719" s="20" t="s">
        <v>9124</v>
      </c>
    </row>
    <row r="4720" spans="1:1" ht="15" hidden="1" customHeight="1">
      <c r="A4720" s="20" t="s">
        <v>9126</v>
      </c>
    </row>
    <row r="4721" spans="1:1" ht="15" hidden="1" customHeight="1">
      <c r="A4721" s="20" t="s">
        <v>9128</v>
      </c>
    </row>
    <row r="4722" spans="1:1" ht="15" hidden="1" customHeight="1">
      <c r="A4722" s="20" t="s">
        <v>9130</v>
      </c>
    </row>
    <row r="4723" spans="1:1" ht="15" hidden="1" customHeight="1">
      <c r="A4723" s="20" t="s">
        <v>9132</v>
      </c>
    </row>
    <row r="4724" spans="1:1" ht="15" hidden="1" customHeight="1">
      <c r="A4724" s="20" t="s">
        <v>9134</v>
      </c>
    </row>
    <row r="4725" spans="1:1" ht="15" hidden="1" customHeight="1">
      <c r="A4725" s="20" t="s">
        <v>9136</v>
      </c>
    </row>
    <row r="4726" spans="1:1" ht="15" hidden="1" customHeight="1">
      <c r="A4726" s="20" t="s">
        <v>9138</v>
      </c>
    </row>
    <row r="4727" spans="1:1" ht="15" hidden="1" customHeight="1">
      <c r="A4727" s="20" t="s">
        <v>9140</v>
      </c>
    </row>
    <row r="4728" spans="1:1" ht="15" hidden="1" customHeight="1">
      <c r="A4728" s="20" t="s">
        <v>9142</v>
      </c>
    </row>
    <row r="4729" spans="1:1" ht="15" hidden="1" customHeight="1">
      <c r="A4729" s="20" t="s">
        <v>9144</v>
      </c>
    </row>
    <row r="4730" spans="1:1" ht="15" hidden="1" customHeight="1">
      <c r="A4730" s="20" t="s">
        <v>9146</v>
      </c>
    </row>
    <row r="4731" spans="1:1" ht="15" hidden="1" customHeight="1">
      <c r="A4731" s="20" t="s">
        <v>9148</v>
      </c>
    </row>
    <row r="4732" spans="1:1" ht="15" hidden="1" customHeight="1">
      <c r="A4732" s="20" t="s">
        <v>9150</v>
      </c>
    </row>
    <row r="4733" spans="1:1" ht="15" hidden="1" customHeight="1">
      <c r="A4733" s="20" t="s">
        <v>9152</v>
      </c>
    </row>
    <row r="4734" spans="1:1" ht="15" hidden="1" customHeight="1">
      <c r="A4734" s="20" t="s">
        <v>9154</v>
      </c>
    </row>
    <row r="4735" spans="1:1" ht="15" hidden="1" customHeight="1">
      <c r="A4735" s="20" t="s">
        <v>9156</v>
      </c>
    </row>
    <row r="4736" spans="1:1" ht="15" hidden="1" customHeight="1">
      <c r="A4736" s="20" t="s">
        <v>9158</v>
      </c>
    </row>
    <row r="4737" spans="1:1" ht="15" hidden="1" customHeight="1">
      <c r="A4737" s="20" t="s">
        <v>9160</v>
      </c>
    </row>
    <row r="4738" spans="1:1" ht="15" hidden="1" customHeight="1">
      <c r="A4738" s="20" t="s">
        <v>9162</v>
      </c>
    </row>
    <row r="4739" spans="1:1" ht="15" hidden="1" customHeight="1">
      <c r="A4739" s="20" t="s">
        <v>9164</v>
      </c>
    </row>
    <row r="4740" spans="1:1" ht="15" hidden="1" customHeight="1">
      <c r="A4740" s="20" t="s">
        <v>9166</v>
      </c>
    </row>
    <row r="4741" spans="1:1" ht="15" hidden="1" customHeight="1">
      <c r="A4741" s="20" t="s">
        <v>9168</v>
      </c>
    </row>
    <row r="4742" spans="1:1" ht="15" hidden="1" customHeight="1">
      <c r="A4742" s="20" t="s">
        <v>9170</v>
      </c>
    </row>
    <row r="4743" spans="1:1" ht="15" hidden="1" customHeight="1">
      <c r="A4743" s="20" t="s">
        <v>9172</v>
      </c>
    </row>
    <row r="4744" spans="1:1" ht="15" hidden="1" customHeight="1">
      <c r="A4744" s="20" t="s">
        <v>9174</v>
      </c>
    </row>
    <row r="4745" spans="1:1" ht="15" hidden="1" customHeight="1">
      <c r="A4745" s="20" t="s">
        <v>9176</v>
      </c>
    </row>
    <row r="4746" spans="1:1" ht="15" hidden="1" customHeight="1">
      <c r="A4746" s="20" t="s">
        <v>9178</v>
      </c>
    </row>
    <row r="4747" spans="1:1" ht="15" hidden="1" customHeight="1">
      <c r="A4747" s="20" t="s">
        <v>9180</v>
      </c>
    </row>
    <row r="4748" spans="1:1" ht="15" hidden="1" customHeight="1">
      <c r="A4748" s="20" t="s">
        <v>9182</v>
      </c>
    </row>
    <row r="4749" spans="1:1" ht="15" hidden="1" customHeight="1">
      <c r="A4749" s="20" t="s">
        <v>9184</v>
      </c>
    </row>
    <row r="4750" spans="1:1" ht="15" hidden="1" customHeight="1">
      <c r="A4750" s="20" t="s">
        <v>9186</v>
      </c>
    </row>
    <row r="4751" spans="1:1" ht="15" hidden="1" customHeight="1">
      <c r="A4751" s="20" t="s">
        <v>9188</v>
      </c>
    </row>
    <row r="4752" spans="1:1" ht="15" hidden="1" customHeight="1">
      <c r="A4752" s="20" t="s">
        <v>9190</v>
      </c>
    </row>
    <row r="4753" spans="1:1" ht="15" hidden="1" customHeight="1">
      <c r="A4753" s="20" t="s">
        <v>9192</v>
      </c>
    </row>
    <row r="4754" spans="1:1" ht="15" hidden="1" customHeight="1">
      <c r="A4754" s="20" t="s">
        <v>9194</v>
      </c>
    </row>
    <row r="4755" spans="1:1" ht="15" hidden="1" customHeight="1">
      <c r="A4755" s="20" t="s">
        <v>9196</v>
      </c>
    </row>
    <row r="4756" spans="1:1" ht="15" hidden="1" customHeight="1">
      <c r="A4756" s="20" t="s">
        <v>9198</v>
      </c>
    </row>
    <row r="4757" spans="1:1" ht="15" hidden="1" customHeight="1">
      <c r="A4757" s="20" t="s">
        <v>9200</v>
      </c>
    </row>
    <row r="4758" spans="1:1" ht="15" hidden="1" customHeight="1">
      <c r="A4758" s="20" t="s">
        <v>9202</v>
      </c>
    </row>
    <row r="4759" spans="1:1" ht="15" hidden="1" customHeight="1">
      <c r="A4759" s="20" t="s">
        <v>9204</v>
      </c>
    </row>
    <row r="4760" spans="1:1" ht="15" hidden="1" customHeight="1">
      <c r="A4760" s="20" t="s">
        <v>9206</v>
      </c>
    </row>
    <row r="4761" spans="1:1" ht="15" hidden="1" customHeight="1">
      <c r="A4761" s="20" t="s">
        <v>9208</v>
      </c>
    </row>
    <row r="4762" spans="1:1" ht="15" hidden="1" customHeight="1">
      <c r="A4762" s="20" t="s">
        <v>9210</v>
      </c>
    </row>
    <row r="4763" spans="1:1" ht="15" hidden="1" customHeight="1">
      <c r="A4763" s="20" t="s">
        <v>9212</v>
      </c>
    </row>
    <row r="4764" spans="1:1" ht="15" hidden="1" customHeight="1">
      <c r="A4764" s="20" t="s">
        <v>9214</v>
      </c>
    </row>
    <row r="4765" spans="1:1" ht="15" hidden="1" customHeight="1">
      <c r="A4765" s="20" t="s">
        <v>9216</v>
      </c>
    </row>
    <row r="4766" spans="1:1" ht="15" hidden="1" customHeight="1">
      <c r="A4766" s="20" t="s">
        <v>9218</v>
      </c>
    </row>
    <row r="4767" spans="1:1" ht="15" hidden="1" customHeight="1">
      <c r="A4767" s="20" t="s">
        <v>9220</v>
      </c>
    </row>
    <row r="4768" spans="1:1" ht="15" hidden="1" customHeight="1">
      <c r="A4768" s="20" t="s">
        <v>9222</v>
      </c>
    </row>
    <row r="4769" spans="1:1" ht="15" hidden="1" customHeight="1">
      <c r="A4769" s="20" t="s">
        <v>9224</v>
      </c>
    </row>
    <row r="4770" spans="1:1" ht="15" hidden="1" customHeight="1">
      <c r="A4770" s="20" t="s">
        <v>9226</v>
      </c>
    </row>
    <row r="4771" spans="1:1" ht="15" hidden="1" customHeight="1">
      <c r="A4771" s="20" t="s">
        <v>9228</v>
      </c>
    </row>
    <row r="4772" spans="1:1" ht="15" hidden="1" customHeight="1">
      <c r="A4772" s="20" t="s">
        <v>9230</v>
      </c>
    </row>
    <row r="4773" spans="1:1" ht="15" hidden="1" customHeight="1">
      <c r="A4773" s="20" t="s">
        <v>9232</v>
      </c>
    </row>
    <row r="4774" spans="1:1" ht="15" hidden="1" customHeight="1">
      <c r="A4774" s="20" t="s">
        <v>9234</v>
      </c>
    </row>
    <row r="4775" spans="1:1" ht="15" hidden="1" customHeight="1">
      <c r="A4775" s="20" t="s">
        <v>9236</v>
      </c>
    </row>
    <row r="4776" spans="1:1" ht="15" hidden="1" customHeight="1">
      <c r="A4776" s="20" t="s">
        <v>9238</v>
      </c>
    </row>
    <row r="4777" spans="1:1" ht="15" hidden="1" customHeight="1">
      <c r="A4777" s="20" t="s">
        <v>9240</v>
      </c>
    </row>
    <row r="4778" spans="1:1" ht="15" hidden="1" customHeight="1">
      <c r="A4778" s="20" t="s">
        <v>9242</v>
      </c>
    </row>
    <row r="4779" spans="1:1" ht="15" hidden="1" customHeight="1">
      <c r="A4779" s="20" t="s">
        <v>9244</v>
      </c>
    </row>
    <row r="4780" spans="1:1" ht="15" hidden="1" customHeight="1">
      <c r="A4780" s="20" t="s">
        <v>9246</v>
      </c>
    </row>
    <row r="4781" spans="1:1" ht="15" hidden="1" customHeight="1">
      <c r="A4781" s="20" t="s">
        <v>9248</v>
      </c>
    </row>
    <row r="4782" spans="1:1" ht="15" hidden="1" customHeight="1">
      <c r="A4782" s="20" t="s">
        <v>9250</v>
      </c>
    </row>
    <row r="4783" spans="1:1" ht="15" hidden="1" customHeight="1">
      <c r="A4783" s="20" t="s">
        <v>9252</v>
      </c>
    </row>
    <row r="4784" spans="1:1" ht="15" hidden="1" customHeight="1">
      <c r="A4784" s="20" t="s">
        <v>9254</v>
      </c>
    </row>
    <row r="4785" spans="1:1" ht="15" hidden="1" customHeight="1">
      <c r="A4785" s="20" t="s">
        <v>9256</v>
      </c>
    </row>
    <row r="4786" spans="1:1" ht="15" hidden="1" customHeight="1">
      <c r="A4786" s="20" t="s">
        <v>9258</v>
      </c>
    </row>
    <row r="4787" spans="1:1" ht="15" hidden="1" customHeight="1">
      <c r="A4787" s="20" t="s">
        <v>9260</v>
      </c>
    </row>
    <row r="4788" spans="1:1" ht="15" hidden="1" customHeight="1">
      <c r="A4788" s="20" t="s">
        <v>9262</v>
      </c>
    </row>
    <row r="4789" spans="1:1" ht="15" hidden="1" customHeight="1">
      <c r="A4789" s="20" t="s">
        <v>9264</v>
      </c>
    </row>
    <row r="4790" spans="1:1" ht="15" hidden="1" customHeight="1">
      <c r="A4790" s="20" t="s">
        <v>9266</v>
      </c>
    </row>
    <row r="4791" spans="1:1" ht="15" hidden="1" customHeight="1">
      <c r="A4791" s="20" t="s">
        <v>9268</v>
      </c>
    </row>
    <row r="4792" spans="1:1" ht="15" hidden="1" customHeight="1">
      <c r="A4792" s="20" t="s">
        <v>9270</v>
      </c>
    </row>
    <row r="4793" spans="1:1" ht="15" hidden="1" customHeight="1">
      <c r="A4793" s="20" t="s">
        <v>9272</v>
      </c>
    </row>
    <row r="4794" spans="1:1" ht="15" hidden="1" customHeight="1">
      <c r="A4794" s="20" t="s">
        <v>9274</v>
      </c>
    </row>
    <row r="4795" spans="1:1" ht="15" hidden="1" customHeight="1">
      <c r="A4795" s="20" t="s">
        <v>9276</v>
      </c>
    </row>
    <row r="4796" spans="1:1" ht="15" hidden="1" customHeight="1">
      <c r="A4796" s="20" t="s">
        <v>9278</v>
      </c>
    </row>
    <row r="4797" spans="1:1" ht="15" hidden="1" customHeight="1">
      <c r="A4797" s="20" t="s">
        <v>9280</v>
      </c>
    </row>
    <row r="4798" spans="1:1" ht="15" hidden="1" customHeight="1">
      <c r="A4798" s="20" t="s">
        <v>9282</v>
      </c>
    </row>
    <row r="4799" spans="1:1" ht="15" hidden="1" customHeight="1">
      <c r="A4799" s="20" t="s">
        <v>9284</v>
      </c>
    </row>
    <row r="4800" spans="1:1" ht="15" hidden="1" customHeight="1">
      <c r="A4800" s="20" t="s">
        <v>9286</v>
      </c>
    </row>
    <row r="4801" spans="1:1" ht="15" hidden="1" customHeight="1">
      <c r="A4801" s="20" t="s">
        <v>9288</v>
      </c>
    </row>
    <row r="4802" spans="1:1" ht="15" hidden="1" customHeight="1">
      <c r="A4802" s="20" t="s">
        <v>9290</v>
      </c>
    </row>
    <row r="4803" spans="1:1" ht="15" hidden="1" customHeight="1">
      <c r="A4803" s="20" t="s">
        <v>9292</v>
      </c>
    </row>
    <row r="4804" spans="1:1" ht="15" hidden="1" customHeight="1">
      <c r="A4804" s="20" t="s">
        <v>9294</v>
      </c>
    </row>
    <row r="4805" spans="1:1" ht="15" hidden="1" customHeight="1">
      <c r="A4805" s="20" t="s">
        <v>9296</v>
      </c>
    </row>
    <row r="4806" spans="1:1" ht="15" hidden="1" customHeight="1">
      <c r="A4806" s="20" t="s">
        <v>9298</v>
      </c>
    </row>
    <row r="4807" spans="1:1" ht="15" hidden="1" customHeight="1">
      <c r="A4807" s="20" t="s">
        <v>9300</v>
      </c>
    </row>
    <row r="4808" spans="1:1" ht="15" hidden="1" customHeight="1">
      <c r="A4808" s="20" t="s">
        <v>9302</v>
      </c>
    </row>
    <row r="4809" spans="1:1" ht="15" hidden="1" customHeight="1">
      <c r="A4809" s="20" t="s">
        <v>9304</v>
      </c>
    </row>
    <row r="4810" spans="1:1" ht="15" hidden="1" customHeight="1">
      <c r="A4810" s="20" t="s">
        <v>9306</v>
      </c>
    </row>
    <row r="4811" spans="1:1" ht="15" hidden="1" customHeight="1">
      <c r="A4811" s="20" t="s">
        <v>9308</v>
      </c>
    </row>
    <row r="4812" spans="1:1" ht="15" hidden="1" customHeight="1">
      <c r="A4812" s="20" t="s">
        <v>9310</v>
      </c>
    </row>
    <row r="4813" spans="1:1" ht="15" hidden="1" customHeight="1">
      <c r="A4813" s="20" t="s">
        <v>9312</v>
      </c>
    </row>
    <row r="4814" spans="1:1" ht="15" hidden="1" customHeight="1">
      <c r="A4814" s="20" t="s">
        <v>9314</v>
      </c>
    </row>
    <row r="4815" spans="1:1" ht="15" hidden="1" customHeight="1">
      <c r="A4815" s="20" t="s">
        <v>9316</v>
      </c>
    </row>
    <row r="4816" spans="1:1" ht="15" hidden="1" customHeight="1">
      <c r="A4816" s="20" t="s">
        <v>9318</v>
      </c>
    </row>
    <row r="4817" spans="1:1" ht="15" hidden="1" customHeight="1">
      <c r="A4817" s="20" t="s">
        <v>9320</v>
      </c>
    </row>
    <row r="4818" spans="1:1" ht="15" hidden="1" customHeight="1">
      <c r="A4818" s="20" t="s">
        <v>9322</v>
      </c>
    </row>
    <row r="4819" spans="1:1" ht="15" hidden="1" customHeight="1">
      <c r="A4819" s="20" t="s">
        <v>9324</v>
      </c>
    </row>
    <row r="4820" spans="1:1" ht="15" hidden="1" customHeight="1">
      <c r="A4820" s="20" t="s">
        <v>9326</v>
      </c>
    </row>
    <row r="4821" spans="1:1" ht="15" hidden="1" customHeight="1">
      <c r="A4821" s="20" t="s">
        <v>9328</v>
      </c>
    </row>
    <row r="4822" spans="1:1" ht="15" hidden="1" customHeight="1">
      <c r="A4822" s="20" t="s">
        <v>9330</v>
      </c>
    </row>
    <row r="4823" spans="1:1" ht="15" hidden="1" customHeight="1">
      <c r="A4823" s="20" t="s">
        <v>9332</v>
      </c>
    </row>
    <row r="4824" spans="1:1" ht="15" hidden="1" customHeight="1">
      <c r="A4824" s="20" t="s">
        <v>9334</v>
      </c>
    </row>
    <row r="4825" spans="1:1" ht="15" hidden="1" customHeight="1">
      <c r="A4825" s="20" t="s">
        <v>9336</v>
      </c>
    </row>
    <row r="4826" spans="1:1" ht="15" hidden="1" customHeight="1">
      <c r="A4826" s="20" t="s">
        <v>9338</v>
      </c>
    </row>
    <row r="4827" spans="1:1" ht="15" hidden="1" customHeight="1">
      <c r="A4827" s="20" t="s">
        <v>9340</v>
      </c>
    </row>
    <row r="4828" spans="1:1" ht="15" hidden="1" customHeight="1">
      <c r="A4828" s="20" t="s">
        <v>9342</v>
      </c>
    </row>
    <row r="4829" spans="1:1" ht="15" hidden="1" customHeight="1">
      <c r="A4829" s="20" t="s">
        <v>9344</v>
      </c>
    </row>
    <row r="4830" spans="1:1" ht="15" hidden="1" customHeight="1">
      <c r="A4830" s="20" t="s">
        <v>9346</v>
      </c>
    </row>
    <row r="4831" spans="1:1" ht="15" hidden="1" customHeight="1">
      <c r="A4831" s="20" t="s">
        <v>9348</v>
      </c>
    </row>
    <row r="4832" spans="1:1" ht="15" hidden="1" customHeight="1">
      <c r="A4832" s="20" t="s">
        <v>9350</v>
      </c>
    </row>
    <row r="4833" spans="1:1" ht="15" hidden="1" customHeight="1">
      <c r="A4833" s="20" t="s">
        <v>9352</v>
      </c>
    </row>
    <row r="4834" spans="1:1" ht="15" hidden="1" customHeight="1">
      <c r="A4834" s="20" t="s">
        <v>9354</v>
      </c>
    </row>
    <row r="4835" spans="1:1" ht="15" hidden="1" customHeight="1">
      <c r="A4835" s="20" t="s">
        <v>9356</v>
      </c>
    </row>
    <row r="4836" spans="1:1" ht="15" hidden="1" customHeight="1">
      <c r="A4836" s="20" t="s">
        <v>9358</v>
      </c>
    </row>
    <row r="4837" spans="1:1" ht="15" hidden="1" customHeight="1">
      <c r="A4837" s="20" t="s">
        <v>9360</v>
      </c>
    </row>
    <row r="4838" spans="1:1" ht="15" hidden="1" customHeight="1">
      <c r="A4838" s="20" t="s">
        <v>9362</v>
      </c>
    </row>
    <row r="4839" spans="1:1" ht="15" hidden="1" customHeight="1">
      <c r="A4839" s="20" t="s">
        <v>9364</v>
      </c>
    </row>
    <row r="4840" spans="1:1" ht="15" hidden="1" customHeight="1">
      <c r="A4840" s="20" t="s">
        <v>9366</v>
      </c>
    </row>
    <row r="4841" spans="1:1" ht="15" hidden="1" customHeight="1">
      <c r="A4841" s="20" t="s">
        <v>9368</v>
      </c>
    </row>
    <row r="4842" spans="1:1" ht="15" hidden="1" customHeight="1">
      <c r="A4842" s="20" t="s">
        <v>9370</v>
      </c>
    </row>
    <row r="4843" spans="1:1" ht="15" hidden="1" customHeight="1">
      <c r="A4843" s="20" t="s">
        <v>9372</v>
      </c>
    </row>
    <row r="4844" spans="1:1" ht="15" hidden="1" customHeight="1">
      <c r="A4844" s="20" t="s">
        <v>9374</v>
      </c>
    </row>
    <row r="4845" spans="1:1" ht="15" hidden="1" customHeight="1">
      <c r="A4845" s="20" t="s">
        <v>9376</v>
      </c>
    </row>
    <row r="4846" spans="1:1" ht="15" hidden="1" customHeight="1">
      <c r="A4846" s="20" t="s">
        <v>9378</v>
      </c>
    </row>
    <row r="4847" spans="1:1" ht="15" hidden="1" customHeight="1">
      <c r="A4847" s="20" t="s">
        <v>9380</v>
      </c>
    </row>
    <row r="4848" spans="1:1" ht="15" hidden="1" customHeight="1">
      <c r="A4848" s="20" t="s">
        <v>9382</v>
      </c>
    </row>
    <row r="4849" spans="1:1" ht="15" hidden="1" customHeight="1">
      <c r="A4849" s="20" t="s">
        <v>9384</v>
      </c>
    </row>
    <row r="4850" spans="1:1" ht="15" hidden="1" customHeight="1">
      <c r="A4850" s="20" t="s">
        <v>9386</v>
      </c>
    </row>
    <row r="4851" spans="1:1" ht="15" hidden="1" customHeight="1">
      <c r="A4851" s="20" t="s">
        <v>9388</v>
      </c>
    </row>
    <row r="4852" spans="1:1" ht="15" hidden="1" customHeight="1">
      <c r="A4852" s="20" t="s">
        <v>9390</v>
      </c>
    </row>
    <row r="4853" spans="1:1" ht="15" hidden="1" customHeight="1">
      <c r="A4853" s="20" t="s">
        <v>9392</v>
      </c>
    </row>
    <row r="4854" spans="1:1" ht="15" hidden="1" customHeight="1">
      <c r="A4854" s="20" t="s">
        <v>9394</v>
      </c>
    </row>
    <row r="4855" spans="1:1" ht="15" hidden="1" customHeight="1">
      <c r="A4855" s="20" t="s">
        <v>9396</v>
      </c>
    </row>
    <row r="4856" spans="1:1" ht="15" hidden="1" customHeight="1">
      <c r="A4856" s="20" t="s">
        <v>9398</v>
      </c>
    </row>
    <row r="4857" spans="1:1" ht="15" hidden="1" customHeight="1">
      <c r="A4857" s="20" t="s">
        <v>9400</v>
      </c>
    </row>
    <row r="4858" spans="1:1" ht="15" hidden="1" customHeight="1">
      <c r="A4858" s="20" t="s">
        <v>9402</v>
      </c>
    </row>
    <row r="4859" spans="1:1" ht="15" hidden="1" customHeight="1">
      <c r="A4859" s="20" t="s">
        <v>9404</v>
      </c>
    </row>
    <row r="4860" spans="1:1" ht="15" hidden="1" customHeight="1">
      <c r="A4860" s="20" t="s">
        <v>9406</v>
      </c>
    </row>
    <row r="4861" spans="1:1" ht="15" hidden="1" customHeight="1">
      <c r="A4861" s="20" t="s">
        <v>9408</v>
      </c>
    </row>
    <row r="4862" spans="1:1" ht="15" hidden="1" customHeight="1">
      <c r="A4862" s="20" t="s">
        <v>9410</v>
      </c>
    </row>
    <row r="4863" spans="1:1" ht="15" hidden="1" customHeight="1">
      <c r="A4863" s="20" t="s">
        <v>9412</v>
      </c>
    </row>
    <row r="4864" spans="1:1" ht="15" hidden="1" customHeight="1">
      <c r="A4864" s="20" t="s">
        <v>9414</v>
      </c>
    </row>
    <row r="4865" spans="1:1" ht="15" hidden="1" customHeight="1">
      <c r="A4865" s="20" t="s">
        <v>9416</v>
      </c>
    </row>
    <row r="4866" spans="1:1" ht="15" hidden="1" customHeight="1">
      <c r="A4866" s="20" t="s">
        <v>9418</v>
      </c>
    </row>
    <row r="4867" spans="1:1" ht="15" hidden="1" customHeight="1">
      <c r="A4867" s="20" t="s">
        <v>9420</v>
      </c>
    </row>
    <row r="4868" spans="1:1" ht="15" hidden="1" customHeight="1">
      <c r="A4868" s="20" t="s">
        <v>9422</v>
      </c>
    </row>
    <row r="4869" spans="1:1" ht="15" hidden="1" customHeight="1">
      <c r="A4869" s="20" t="s">
        <v>9424</v>
      </c>
    </row>
    <row r="4870" spans="1:1" ht="15" hidden="1" customHeight="1">
      <c r="A4870" s="20" t="s">
        <v>9426</v>
      </c>
    </row>
    <row r="4871" spans="1:1" ht="15" hidden="1" customHeight="1">
      <c r="A4871" s="20" t="s">
        <v>9428</v>
      </c>
    </row>
    <row r="4872" spans="1:1" ht="15" hidden="1" customHeight="1">
      <c r="A4872" s="20" t="s">
        <v>9430</v>
      </c>
    </row>
    <row r="4873" spans="1:1" ht="15" hidden="1" customHeight="1">
      <c r="A4873" s="20" t="s">
        <v>9432</v>
      </c>
    </row>
    <row r="4874" spans="1:1" ht="15" hidden="1" customHeight="1">
      <c r="A4874" s="20" t="s">
        <v>9434</v>
      </c>
    </row>
    <row r="4875" spans="1:1" ht="15" hidden="1" customHeight="1">
      <c r="A4875" s="20" t="s">
        <v>9436</v>
      </c>
    </row>
    <row r="4876" spans="1:1" ht="15" hidden="1" customHeight="1">
      <c r="A4876" s="20" t="s">
        <v>9438</v>
      </c>
    </row>
    <row r="4877" spans="1:1" ht="15" hidden="1" customHeight="1">
      <c r="A4877" s="20" t="s">
        <v>9440</v>
      </c>
    </row>
    <row r="4878" spans="1:1" ht="15" hidden="1" customHeight="1">
      <c r="A4878" s="20" t="s">
        <v>9442</v>
      </c>
    </row>
    <row r="4879" spans="1:1" ht="15" hidden="1" customHeight="1">
      <c r="A4879" s="20" t="s">
        <v>9444</v>
      </c>
    </row>
    <row r="4880" spans="1:1" ht="15" hidden="1" customHeight="1">
      <c r="A4880" s="20" t="s">
        <v>9446</v>
      </c>
    </row>
    <row r="4881" spans="1:1" ht="15" hidden="1" customHeight="1">
      <c r="A4881" s="20" t="s">
        <v>9448</v>
      </c>
    </row>
    <row r="4882" spans="1:1" ht="15" hidden="1" customHeight="1">
      <c r="A4882" s="20" t="s">
        <v>9450</v>
      </c>
    </row>
    <row r="4883" spans="1:1" ht="15" hidden="1" customHeight="1">
      <c r="A4883" s="20" t="s">
        <v>9452</v>
      </c>
    </row>
    <row r="4884" spans="1:1" ht="15" hidden="1" customHeight="1">
      <c r="A4884" s="20" t="s">
        <v>9454</v>
      </c>
    </row>
    <row r="4885" spans="1:1" ht="15" hidden="1" customHeight="1">
      <c r="A4885" s="20" t="s">
        <v>9456</v>
      </c>
    </row>
    <row r="4886" spans="1:1" ht="15" hidden="1" customHeight="1">
      <c r="A4886" s="20" t="s">
        <v>9458</v>
      </c>
    </row>
    <row r="4887" spans="1:1" ht="15" hidden="1" customHeight="1">
      <c r="A4887" s="20" t="s">
        <v>9460</v>
      </c>
    </row>
    <row r="4888" spans="1:1" ht="15" hidden="1" customHeight="1">
      <c r="A4888" s="20" t="s">
        <v>9462</v>
      </c>
    </row>
    <row r="4889" spans="1:1" ht="15" hidden="1" customHeight="1">
      <c r="A4889" s="20" t="s">
        <v>9464</v>
      </c>
    </row>
    <row r="4890" spans="1:1" ht="15" hidden="1" customHeight="1">
      <c r="A4890" s="20" t="s">
        <v>9466</v>
      </c>
    </row>
    <row r="4891" spans="1:1" ht="15" hidden="1" customHeight="1">
      <c r="A4891" s="20" t="s">
        <v>9468</v>
      </c>
    </row>
    <row r="4892" spans="1:1" ht="15" hidden="1" customHeight="1">
      <c r="A4892" s="20" t="s">
        <v>9470</v>
      </c>
    </row>
    <row r="4893" spans="1:1" ht="15" hidden="1" customHeight="1">
      <c r="A4893" s="20" t="s">
        <v>9472</v>
      </c>
    </row>
    <row r="4894" spans="1:1" ht="15" hidden="1" customHeight="1">
      <c r="A4894" s="20" t="s">
        <v>9474</v>
      </c>
    </row>
    <row r="4895" spans="1:1" ht="15" hidden="1" customHeight="1">
      <c r="A4895" s="20" t="s">
        <v>9476</v>
      </c>
    </row>
    <row r="4896" spans="1:1" ht="15" hidden="1" customHeight="1">
      <c r="A4896" s="20" t="s">
        <v>9478</v>
      </c>
    </row>
    <row r="4897" spans="1:1" ht="15" hidden="1" customHeight="1">
      <c r="A4897" s="20" t="s">
        <v>9480</v>
      </c>
    </row>
    <row r="4898" spans="1:1" ht="15" hidden="1" customHeight="1">
      <c r="A4898" s="20" t="s">
        <v>9482</v>
      </c>
    </row>
    <row r="4899" spans="1:1" ht="15" hidden="1" customHeight="1">
      <c r="A4899" s="20" t="s">
        <v>9484</v>
      </c>
    </row>
    <row r="4900" spans="1:1" ht="15" hidden="1" customHeight="1">
      <c r="A4900" s="20" t="s">
        <v>9486</v>
      </c>
    </row>
    <row r="4901" spans="1:1" ht="15" hidden="1" customHeight="1">
      <c r="A4901" s="20" t="s">
        <v>9488</v>
      </c>
    </row>
    <row r="4902" spans="1:1" ht="15" hidden="1" customHeight="1">
      <c r="A4902" s="20" t="s">
        <v>9490</v>
      </c>
    </row>
    <row r="4903" spans="1:1" ht="15" hidden="1" customHeight="1">
      <c r="A4903" s="20" t="s">
        <v>9492</v>
      </c>
    </row>
    <row r="4904" spans="1:1" ht="15" hidden="1" customHeight="1">
      <c r="A4904" s="20" t="s">
        <v>9494</v>
      </c>
    </row>
    <row r="4905" spans="1:1" ht="15" hidden="1" customHeight="1">
      <c r="A4905" s="20" t="s">
        <v>9496</v>
      </c>
    </row>
    <row r="4906" spans="1:1" ht="15" hidden="1" customHeight="1">
      <c r="A4906" s="20" t="s">
        <v>9498</v>
      </c>
    </row>
    <row r="4907" spans="1:1" ht="15" hidden="1" customHeight="1">
      <c r="A4907" s="20" t="s">
        <v>9500</v>
      </c>
    </row>
    <row r="4908" spans="1:1" ht="15" hidden="1" customHeight="1">
      <c r="A4908" s="20" t="s">
        <v>9502</v>
      </c>
    </row>
    <row r="4909" spans="1:1" ht="15" hidden="1" customHeight="1">
      <c r="A4909" s="20" t="s">
        <v>9504</v>
      </c>
    </row>
    <row r="4910" spans="1:1" ht="15" hidden="1" customHeight="1">
      <c r="A4910" s="20" t="s">
        <v>9506</v>
      </c>
    </row>
    <row r="4911" spans="1:1" ht="15" hidden="1" customHeight="1">
      <c r="A4911" s="20" t="s">
        <v>9508</v>
      </c>
    </row>
    <row r="4912" spans="1:1" ht="15" hidden="1" customHeight="1">
      <c r="A4912" s="20" t="s">
        <v>9510</v>
      </c>
    </row>
    <row r="4913" spans="1:1" ht="15" hidden="1" customHeight="1">
      <c r="A4913" s="20" t="s">
        <v>9512</v>
      </c>
    </row>
    <row r="4914" spans="1:1" ht="15" hidden="1" customHeight="1">
      <c r="A4914" s="20" t="s">
        <v>9514</v>
      </c>
    </row>
    <row r="4915" spans="1:1" ht="15" hidden="1" customHeight="1">
      <c r="A4915" s="20" t="s">
        <v>9516</v>
      </c>
    </row>
    <row r="4916" spans="1:1" ht="15" hidden="1" customHeight="1">
      <c r="A4916" s="20" t="s">
        <v>9518</v>
      </c>
    </row>
    <row r="4917" spans="1:1" ht="15" hidden="1" customHeight="1">
      <c r="A4917" s="20" t="s">
        <v>9520</v>
      </c>
    </row>
    <row r="4918" spans="1:1" ht="15" hidden="1" customHeight="1">
      <c r="A4918" s="20" t="s">
        <v>9522</v>
      </c>
    </row>
    <row r="4919" spans="1:1" ht="15" hidden="1" customHeight="1">
      <c r="A4919" s="20" t="s">
        <v>9524</v>
      </c>
    </row>
    <row r="4920" spans="1:1" ht="15" hidden="1" customHeight="1">
      <c r="A4920" s="20" t="s">
        <v>9526</v>
      </c>
    </row>
    <row r="4921" spans="1:1" ht="15" hidden="1" customHeight="1">
      <c r="A4921" s="20" t="s">
        <v>9528</v>
      </c>
    </row>
    <row r="4922" spans="1:1" ht="15" hidden="1" customHeight="1">
      <c r="A4922" s="20" t="s">
        <v>9530</v>
      </c>
    </row>
    <row r="4923" spans="1:1" ht="15" hidden="1" customHeight="1">
      <c r="A4923" s="20" t="s">
        <v>9532</v>
      </c>
    </row>
    <row r="4924" spans="1:1" ht="15" hidden="1" customHeight="1">
      <c r="A4924" s="20" t="s">
        <v>9534</v>
      </c>
    </row>
    <row r="4925" spans="1:1" ht="15" hidden="1" customHeight="1">
      <c r="A4925" s="20" t="s">
        <v>9536</v>
      </c>
    </row>
    <row r="4926" spans="1:1" ht="15" hidden="1" customHeight="1">
      <c r="A4926" s="20" t="s">
        <v>9538</v>
      </c>
    </row>
    <row r="4927" spans="1:1" ht="15" hidden="1" customHeight="1">
      <c r="A4927" s="20" t="s">
        <v>9540</v>
      </c>
    </row>
    <row r="4928" spans="1:1" ht="15" hidden="1" customHeight="1">
      <c r="A4928" s="20" t="s">
        <v>9542</v>
      </c>
    </row>
    <row r="4929" spans="1:1" ht="15" hidden="1" customHeight="1">
      <c r="A4929" s="20" t="s">
        <v>9544</v>
      </c>
    </row>
    <row r="4930" spans="1:1" ht="15" hidden="1" customHeight="1">
      <c r="A4930" s="20" t="s">
        <v>9546</v>
      </c>
    </row>
    <row r="4931" spans="1:1" ht="15" hidden="1" customHeight="1">
      <c r="A4931" s="20" t="s">
        <v>9548</v>
      </c>
    </row>
    <row r="4932" spans="1:1" ht="15" hidden="1" customHeight="1">
      <c r="A4932" s="20" t="s">
        <v>9550</v>
      </c>
    </row>
    <row r="4933" spans="1:1" ht="15" hidden="1" customHeight="1">
      <c r="A4933" s="20" t="s">
        <v>9552</v>
      </c>
    </row>
    <row r="4934" spans="1:1" ht="15" hidden="1" customHeight="1">
      <c r="A4934" s="20" t="s">
        <v>9554</v>
      </c>
    </row>
    <row r="4935" spans="1:1" ht="15" hidden="1" customHeight="1">
      <c r="A4935" s="20" t="s">
        <v>9556</v>
      </c>
    </row>
    <row r="4936" spans="1:1" ht="15" hidden="1" customHeight="1">
      <c r="A4936" s="20" t="s">
        <v>9558</v>
      </c>
    </row>
    <row r="4937" spans="1:1" ht="15" hidden="1" customHeight="1">
      <c r="A4937" s="20" t="s">
        <v>9560</v>
      </c>
    </row>
    <row r="4938" spans="1:1" ht="15" hidden="1" customHeight="1">
      <c r="A4938" s="20" t="s">
        <v>9562</v>
      </c>
    </row>
    <row r="4939" spans="1:1" ht="15" hidden="1" customHeight="1">
      <c r="A4939" s="20" t="s">
        <v>9564</v>
      </c>
    </row>
    <row r="4940" spans="1:1" ht="15" hidden="1" customHeight="1">
      <c r="A4940" s="20" t="s">
        <v>9566</v>
      </c>
    </row>
    <row r="4941" spans="1:1" ht="15" hidden="1" customHeight="1">
      <c r="A4941" s="20" t="s">
        <v>9568</v>
      </c>
    </row>
    <row r="4942" spans="1:1" ht="15" hidden="1" customHeight="1">
      <c r="A4942" s="20" t="s">
        <v>9570</v>
      </c>
    </row>
    <row r="4943" spans="1:1" ht="15" hidden="1" customHeight="1">
      <c r="A4943" s="20" t="s">
        <v>9572</v>
      </c>
    </row>
    <row r="4944" spans="1:1" ht="15" hidden="1" customHeight="1">
      <c r="A4944" s="20" t="s">
        <v>9574</v>
      </c>
    </row>
    <row r="4945" spans="1:1" ht="15" hidden="1" customHeight="1">
      <c r="A4945" s="20" t="s">
        <v>9576</v>
      </c>
    </row>
    <row r="4946" spans="1:1" ht="15" hidden="1" customHeight="1">
      <c r="A4946" s="20" t="s">
        <v>9578</v>
      </c>
    </row>
    <row r="4947" spans="1:1" ht="15" hidden="1" customHeight="1">
      <c r="A4947" s="20" t="s">
        <v>9580</v>
      </c>
    </row>
    <row r="4948" spans="1:1" ht="15" hidden="1" customHeight="1">
      <c r="A4948" s="20" t="s">
        <v>9582</v>
      </c>
    </row>
    <row r="4949" spans="1:1" ht="15" hidden="1" customHeight="1">
      <c r="A4949" s="20" t="s">
        <v>9584</v>
      </c>
    </row>
    <row r="4950" spans="1:1" ht="15" hidden="1" customHeight="1">
      <c r="A4950" s="20" t="s">
        <v>9586</v>
      </c>
    </row>
    <row r="4951" spans="1:1" ht="15" hidden="1" customHeight="1">
      <c r="A4951" s="20" t="s">
        <v>9588</v>
      </c>
    </row>
    <row r="4952" spans="1:1" ht="15" hidden="1" customHeight="1">
      <c r="A4952" s="20" t="s">
        <v>9590</v>
      </c>
    </row>
    <row r="4953" spans="1:1" ht="15" hidden="1" customHeight="1">
      <c r="A4953" s="20" t="s">
        <v>9592</v>
      </c>
    </row>
    <row r="4954" spans="1:1" ht="15" hidden="1" customHeight="1">
      <c r="A4954" s="20" t="s">
        <v>9594</v>
      </c>
    </row>
    <row r="4955" spans="1:1" ht="15" hidden="1" customHeight="1">
      <c r="A4955" s="20" t="s">
        <v>9596</v>
      </c>
    </row>
    <row r="4956" spans="1:1" ht="15" hidden="1" customHeight="1">
      <c r="A4956" s="20" t="s">
        <v>9598</v>
      </c>
    </row>
    <row r="4957" spans="1:1" ht="15" hidden="1" customHeight="1">
      <c r="A4957" s="20" t="s">
        <v>9600</v>
      </c>
    </row>
    <row r="4958" spans="1:1" ht="15" hidden="1" customHeight="1">
      <c r="A4958" s="20" t="s">
        <v>9602</v>
      </c>
    </row>
    <row r="4959" spans="1:1" ht="15" hidden="1" customHeight="1">
      <c r="A4959" s="20" t="s">
        <v>9604</v>
      </c>
    </row>
    <row r="4960" spans="1:1" ht="15" hidden="1" customHeight="1">
      <c r="A4960" s="20" t="s">
        <v>9606</v>
      </c>
    </row>
    <row r="4961" spans="1:1" ht="15" hidden="1" customHeight="1">
      <c r="A4961" s="20" t="s">
        <v>9608</v>
      </c>
    </row>
    <row r="4962" spans="1:1" ht="15" hidden="1" customHeight="1">
      <c r="A4962" s="20" t="s">
        <v>9610</v>
      </c>
    </row>
    <row r="4963" spans="1:1" ht="15" hidden="1" customHeight="1">
      <c r="A4963" s="20" t="s">
        <v>9612</v>
      </c>
    </row>
    <row r="4964" spans="1:1" ht="15" hidden="1" customHeight="1">
      <c r="A4964" s="20" t="s">
        <v>9614</v>
      </c>
    </row>
    <row r="4965" spans="1:1" ht="15" hidden="1" customHeight="1">
      <c r="A4965" s="20" t="s">
        <v>9616</v>
      </c>
    </row>
    <row r="4966" spans="1:1" ht="15" hidden="1" customHeight="1">
      <c r="A4966" s="20" t="s">
        <v>9618</v>
      </c>
    </row>
    <row r="4967" spans="1:1" ht="15" hidden="1" customHeight="1">
      <c r="A4967" s="20" t="s">
        <v>9620</v>
      </c>
    </row>
    <row r="4968" spans="1:1" ht="15" hidden="1" customHeight="1">
      <c r="A4968" s="20" t="s">
        <v>9622</v>
      </c>
    </row>
    <row r="4969" spans="1:1" ht="15" hidden="1" customHeight="1">
      <c r="A4969" s="20" t="s">
        <v>9624</v>
      </c>
    </row>
    <row r="4970" spans="1:1" ht="15" hidden="1" customHeight="1">
      <c r="A4970" s="20" t="s">
        <v>9626</v>
      </c>
    </row>
    <row r="4971" spans="1:1" ht="15" hidden="1" customHeight="1">
      <c r="A4971" s="20" t="s">
        <v>9628</v>
      </c>
    </row>
    <row r="4972" spans="1:1" ht="15" hidden="1" customHeight="1">
      <c r="A4972" s="20" t="s">
        <v>9630</v>
      </c>
    </row>
    <row r="4973" spans="1:1" ht="15" hidden="1" customHeight="1">
      <c r="A4973" s="20" t="s">
        <v>9632</v>
      </c>
    </row>
    <row r="4974" spans="1:1" ht="15" hidden="1" customHeight="1">
      <c r="A4974" s="20" t="s">
        <v>9634</v>
      </c>
    </row>
    <row r="4975" spans="1:1" ht="15" hidden="1" customHeight="1">
      <c r="A4975" s="20" t="s">
        <v>9636</v>
      </c>
    </row>
    <row r="4976" spans="1:1" ht="15" hidden="1" customHeight="1">
      <c r="A4976" s="20" t="s">
        <v>9638</v>
      </c>
    </row>
    <row r="4977" spans="1:1" ht="15" hidden="1" customHeight="1">
      <c r="A4977" s="20" t="s">
        <v>9640</v>
      </c>
    </row>
    <row r="4978" spans="1:1" ht="15" hidden="1" customHeight="1">
      <c r="A4978" s="20" t="s">
        <v>9642</v>
      </c>
    </row>
    <row r="4979" spans="1:1" ht="15" hidden="1" customHeight="1">
      <c r="A4979" s="20" t="s">
        <v>9644</v>
      </c>
    </row>
    <row r="4980" spans="1:1" ht="15" hidden="1" customHeight="1">
      <c r="A4980" s="20" t="s">
        <v>9646</v>
      </c>
    </row>
    <row r="4981" spans="1:1" ht="15" hidden="1" customHeight="1">
      <c r="A4981" s="20" t="s">
        <v>9648</v>
      </c>
    </row>
    <row r="4982" spans="1:1" ht="15" hidden="1" customHeight="1">
      <c r="A4982" s="20" t="s">
        <v>9650</v>
      </c>
    </row>
    <row r="4983" spans="1:1" ht="15" hidden="1" customHeight="1">
      <c r="A4983" s="20" t="s">
        <v>9652</v>
      </c>
    </row>
    <row r="4984" spans="1:1" ht="15" hidden="1" customHeight="1">
      <c r="A4984" s="20" t="s">
        <v>9654</v>
      </c>
    </row>
    <row r="4985" spans="1:1" ht="15" hidden="1" customHeight="1">
      <c r="A4985" s="20" t="s">
        <v>9656</v>
      </c>
    </row>
    <row r="4986" spans="1:1" ht="15" hidden="1" customHeight="1">
      <c r="A4986" s="20" t="s">
        <v>9658</v>
      </c>
    </row>
    <row r="4987" spans="1:1" ht="15" hidden="1" customHeight="1">
      <c r="A4987" s="20" t="s">
        <v>9660</v>
      </c>
    </row>
    <row r="4988" spans="1:1" ht="15" hidden="1" customHeight="1">
      <c r="A4988" s="20" t="s">
        <v>9662</v>
      </c>
    </row>
    <row r="4989" spans="1:1" ht="15" hidden="1" customHeight="1">
      <c r="A4989" s="20" t="s">
        <v>9664</v>
      </c>
    </row>
    <row r="4990" spans="1:1" ht="15" hidden="1" customHeight="1">
      <c r="A4990" s="20" t="s">
        <v>9666</v>
      </c>
    </row>
    <row r="4991" spans="1:1" ht="15" hidden="1" customHeight="1">
      <c r="A4991" s="20" t="s">
        <v>9668</v>
      </c>
    </row>
    <row r="4992" spans="1:1" ht="15" hidden="1" customHeight="1">
      <c r="A4992" s="20" t="s">
        <v>9670</v>
      </c>
    </row>
    <row r="4993" spans="1:1" ht="15" hidden="1" customHeight="1">
      <c r="A4993" s="20" t="s">
        <v>9672</v>
      </c>
    </row>
    <row r="4994" spans="1:1" ht="15" hidden="1" customHeight="1">
      <c r="A4994" s="20" t="s">
        <v>9674</v>
      </c>
    </row>
    <row r="4995" spans="1:1" ht="15" hidden="1" customHeight="1">
      <c r="A4995" s="20" t="s">
        <v>9676</v>
      </c>
    </row>
    <row r="4996" spans="1:1" ht="15" hidden="1" customHeight="1">
      <c r="A4996" s="20" t="s">
        <v>9678</v>
      </c>
    </row>
    <row r="4997" spans="1:1" ht="15" hidden="1" customHeight="1">
      <c r="A4997" s="20" t="s">
        <v>9680</v>
      </c>
    </row>
    <row r="4998" spans="1:1" ht="15" hidden="1" customHeight="1">
      <c r="A4998" s="20" t="s">
        <v>9682</v>
      </c>
    </row>
    <row r="4999" spans="1:1" ht="15" hidden="1" customHeight="1">
      <c r="A4999" s="20" t="s">
        <v>9684</v>
      </c>
    </row>
    <row r="5000" spans="1:1" ht="15" hidden="1" customHeight="1">
      <c r="A5000" s="20" t="s">
        <v>9686</v>
      </c>
    </row>
    <row r="5001" spans="1:1" ht="15" hidden="1" customHeight="1">
      <c r="A5001" s="20" t="s">
        <v>9688</v>
      </c>
    </row>
    <row r="5002" spans="1:1" ht="15" hidden="1" customHeight="1">
      <c r="A5002" s="20" t="s">
        <v>9690</v>
      </c>
    </row>
    <row r="5003" spans="1:1" ht="15" hidden="1" customHeight="1">
      <c r="A5003" s="20" t="s">
        <v>9692</v>
      </c>
    </row>
    <row r="5004" spans="1:1" ht="15" hidden="1" customHeight="1">
      <c r="A5004" s="20" t="s">
        <v>9694</v>
      </c>
    </row>
    <row r="5005" spans="1:1" ht="15" hidden="1" customHeight="1">
      <c r="A5005" s="20" t="s">
        <v>9696</v>
      </c>
    </row>
    <row r="5006" spans="1:1" ht="15" hidden="1" customHeight="1">
      <c r="A5006" s="20" t="s">
        <v>9698</v>
      </c>
    </row>
    <row r="5007" spans="1:1" ht="15" hidden="1" customHeight="1">
      <c r="A5007" s="20" t="s">
        <v>9700</v>
      </c>
    </row>
    <row r="5008" spans="1:1" ht="15" hidden="1" customHeight="1">
      <c r="A5008" s="20" t="s">
        <v>9702</v>
      </c>
    </row>
    <row r="5009" spans="1:1" ht="15" hidden="1" customHeight="1">
      <c r="A5009" s="20" t="s">
        <v>9704</v>
      </c>
    </row>
    <row r="5010" spans="1:1" ht="15" hidden="1" customHeight="1">
      <c r="A5010" s="20" t="s">
        <v>9706</v>
      </c>
    </row>
    <row r="5011" spans="1:1" ht="15" hidden="1" customHeight="1">
      <c r="A5011" s="20" t="s">
        <v>9708</v>
      </c>
    </row>
    <row r="5012" spans="1:1" ht="15" hidden="1" customHeight="1">
      <c r="A5012" s="20" t="s">
        <v>9710</v>
      </c>
    </row>
    <row r="5013" spans="1:1" ht="15" hidden="1" customHeight="1">
      <c r="A5013" s="20" t="s">
        <v>9712</v>
      </c>
    </row>
    <row r="5014" spans="1:1" ht="15" hidden="1" customHeight="1">
      <c r="A5014" s="20" t="s">
        <v>9714</v>
      </c>
    </row>
    <row r="5015" spans="1:1" ht="15" hidden="1" customHeight="1">
      <c r="A5015" s="20" t="s">
        <v>9716</v>
      </c>
    </row>
    <row r="5016" spans="1:1" ht="15" hidden="1" customHeight="1">
      <c r="A5016" s="20" t="s">
        <v>9718</v>
      </c>
    </row>
    <row r="5017" spans="1:1" ht="15" hidden="1" customHeight="1">
      <c r="A5017" s="20" t="s">
        <v>9720</v>
      </c>
    </row>
    <row r="5018" spans="1:1" ht="15" hidden="1" customHeight="1">
      <c r="A5018" s="20" t="s">
        <v>9722</v>
      </c>
    </row>
    <row r="5019" spans="1:1" ht="15" hidden="1" customHeight="1">
      <c r="A5019" s="20" t="s">
        <v>9724</v>
      </c>
    </row>
    <row r="5020" spans="1:1" ht="15" hidden="1" customHeight="1">
      <c r="A5020" s="20" t="s">
        <v>9726</v>
      </c>
    </row>
    <row r="5021" spans="1:1" ht="15" hidden="1" customHeight="1">
      <c r="A5021" s="20" t="s">
        <v>9728</v>
      </c>
    </row>
    <row r="5022" spans="1:1" ht="15" hidden="1" customHeight="1">
      <c r="A5022" s="20" t="s">
        <v>9730</v>
      </c>
    </row>
    <row r="5023" spans="1:1" ht="15" hidden="1" customHeight="1">
      <c r="A5023" s="20" t="s">
        <v>9732</v>
      </c>
    </row>
    <row r="5024" spans="1:1" ht="15" hidden="1" customHeight="1">
      <c r="A5024" s="20" t="s">
        <v>9734</v>
      </c>
    </row>
    <row r="5025" spans="1:1" ht="15" hidden="1" customHeight="1">
      <c r="A5025" s="20" t="s">
        <v>9736</v>
      </c>
    </row>
    <row r="5026" spans="1:1" ht="15" hidden="1" customHeight="1">
      <c r="A5026" s="20" t="s">
        <v>9738</v>
      </c>
    </row>
    <row r="5027" spans="1:1" ht="15" hidden="1" customHeight="1">
      <c r="A5027" s="20" t="s">
        <v>9740</v>
      </c>
    </row>
    <row r="5028" spans="1:1" ht="15" hidden="1" customHeight="1">
      <c r="A5028" s="20" t="s">
        <v>9742</v>
      </c>
    </row>
    <row r="5029" spans="1:1" ht="15" hidden="1" customHeight="1">
      <c r="A5029" s="20" t="s">
        <v>9744</v>
      </c>
    </row>
    <row r="5030" spans="1:1" ht="15" hidden="1" customHeight="1">
      <c r="A5030" s="20" t="s">
        <v>9746</v>
      </c>
    </row>
    <row r="5031" spans="1:1" ht="15" hidden="1" customHeight="1">
      <c r="A5031" s="20" t="s">
        <v>9748</v>
      </c>
    </row>
    <row r="5032" spans="1:1" ht="15" hidden="1" customHeight="1">
      <c r="A5032" s="20" t="s">
        <v>9750</v>
      </c>
    </row>
    <row r="5033" spans="1:1" ht="15" hidden="1" customHeight="1">
      <c r="A5033" s="20" t="s">
        <v>9752</v>
      </c>
    </row>
    <row r="5034" spans="1:1" ht="15" hidden="1" customHeight="1">
      <c r="A5034" s="20" t="s">
        <v>9754</v>
      </c>
    </row>
    <row r="5035" spans="1:1" ht="15" hidden="1" customHeight="1">
      <c r="A5035" s="20" t="s">
        <v>9756</v>
      </c>
    </row>
    <row r="5036" spans="1:1" ht="15" hidden="1" customHeight="1">
      <c r="A5036" s="20" t="s">
        <v>9758</v>
      </c>
    </row>
    <row r="5037" spans="1:1" ht="15" hidden="1" customHeight="1">
      <c r="A5037" s="20" t="s">
        <v>9760</v>
      </c>
    </row>
    <row r="5038" spans="1:1" ht="15" hidden="1" customHeight="1">
      <c r="A5038" s="20" t="s">
        <v>9762</v>
      </c>
    </row>
    <row r="5039" spans="1:1" ht="15" hidden="1" customHeight="1">
      <c r="A5039" s="20" t="s">
        <v>9764</v>
      </c>
    </row>
    <row r="5040" spans="1:1" ht="15" hidden="1" customHeight="1">
      <c r="A5040" s="20" t="s">
        <v>9766</v>
      </c>
    </row>
    <row r="5041" spans="1:1" ht="15" hidden="1" customHeight="1">
      <c r="A5041" s="20" t="s">
        <v>9768</v>
      </c>
    </row>
    <row r="5042" spans="1:1" ht="15" hidden="1" customHeight="1">
      <c r="A5042" s="20" t="s">
        <v>9770</v>
      </c>
    </row>
    <row r="5043" spans="1:1" ht="15" hidden="1" customHeight="1">
      <c r="A5043" s="20" t="s">
        <v>9772</v>
      </c>
    </row>
    <row r="5044" spans="1:1" ht="15" hidden="1" customHeight="1">
      <c r="A5044" s="20" t="s">
        <v>9774</v>
      </c>
    </row>
    <row r="5045" spans="1:1" ht="15" hidden="1" customHeight="1">
      <c r="A5045" s="20" t="s">
        <v>9776</v>
      </c>
    </row>
    <row r="5046" spans="1:1" ht="15" hidden="1" customHeight="1">
      <c r="A5046" s="20" t="s">
        <v>9778</v>
      </c>
    </row>
    <row r="5047" spans="1:1" ht="15" hidden="1" customHeight="1">
      <c r="A5047" s="20" t="s">
        <v>9780</v>
      </c>
    </row>
    <row r="5048" spans="1:1" ht="15" hidden="1" customHeight="1">
      <c r="A5048" s="20" t="s">
        <v>9782</v>
      </c>
    </row>
    <row r="5049" spans="1:1" ht="15" hidden="1" customHeight="1">
      <c r="A5049" s="20" t="s">
        <v>9784</v>
      </c>
    </row>
    <row r="5050" spans="1:1" ht="15" hidden="1" customHeight="1">
      <c r="A5050" s="20" t="s">
        <v>9786</v>
      </c>
    </row>
    <row r="5051" spans="1:1" ht="15" hidden="1" customHeight="1">
      <c r="A5051" s="20" t="s">
        <v>9788</v>
      </c>
    </row>
    <row r="5052" spans="1:1" ht="15" hidden="1" customHeight="1">
      <c r="A5052" s="20" t="s">
        <v>9790</v>
      </c>
    </row>
    <row r="5053" spans="1:1" ht="15" hidden="1" customHeight="1">
      <c r="A5053" s="20" t="s">
        <v>9792</v>
      </c>
    </row>
    <row r="5054" spans="1:1" ht="15" hidden="1" customHeight="1">
      <c r="A5054" s="20" t="s">
        <v>9794</v>
      </c>
    </row>
    <row r="5055" spans="1:1" ht="15" hidden="1" customHeight="1">
      <c r="A5055" s="20" t="s">
        <v>9796</v>
      </c>
    </row>
    <row r="5056" spans="1:1" ht="15" hidden="1" customHeight="1">
      <c r="A5056" s="20" t="s">
        <v>9798</v>
      </c>
    </row>
    <row r="5057" spans="1:1" ht="15" hidden="1" customHeight="1">
      <c r="A5057" s="20" t="s">
        <v>9800</v>
      </c>
    </row>
    <row r="5058" spans="1:1" ht="15" hidden="1" customHeight="1">
      <c r="A5058" s="20" t="s">
        <v>9802</v>
      </c>
    </row>
    <row r="5059" spans="1:1" ht="15" hidden="1" customHeight="1">
      <c r="A5059" s="20" t="s">
        <v>9804</v>
      </c>
    </row>
    <row r="5060" spans="1:1" ht="15" hidden="1" customHeight="1">
      <c r="A5060" s="20" t="s">
        <v>9806</v>
      </c>
    </row>
    <row r="5061" spans="1:1" ht="15" hidden="1" customHeight="1">
      <c r="A5061" s="20" t="s">
        <v>9808</v>
      </c>
    </row>
    <row r="5062" spans="1:1" ht="15" hidden="1" customHeight="1">
      <c r="A5062" s="20" t="s">
        <v>9810</v>
      </c>
    </row>
    <row r="5063" spans="1:1" ht="15" hidden="1" customHeight="1">
      <c r="A5063" s="20" t="s">
        <v>9812</v>
      </c>
    </row>
    <row r="5064" spans="1:1" ht="15" hidden="1" customHeight="1">
      <c r="A5064" s="20" t="s">
        <v>9814</v>
      </c>
    </row>
    <row r="5065" spans="1:1" ht="15" hidden="1" customHeight="1">
      <c r="A5065" s="20" t="s">
        <v>9816</v>
      </c>
    </row>
    <row r="5066" spans="1:1" ht="15" hidden="1" customHeight="1">
      <c r="A5066" s="20" t="s">
        <v>9818</v>
      </c>
    </row>
    <row r="5067" spans="1:1" ht="15" hidden="1" customHeight="1">
      <c r="A5067" s="20" t="s">
        <v>9820</v>
      </c>
    </row>
    <row r="5068" spans="1:1" ht="15" hidden="1" customHeight="1">
      <c r="A5068" s="20" t="s">
        <v>9822</v>
      </c>
    </row>
    <row r="5069" spans="1:1" ht="15" hidden="1" customHeight="1">
      <c r="A5069" s="20" t="s">
        <v>9824</v>
      </c>
    </row>
    <row r="5070" spans="1:1" ht="15" hidden="1" customHeight="1">
      <c r="A5070" s="20" t="s">
        <v>9826</v>
      </c>
    </row>
    <row r="5071" spans="1:1" ht="15" hidden="1" customHeight="1">
      <c r="A5071" s="20" t="s">
        <v>9828</v>
      </c>
    </row>
    <row r="5072" spans="1:1" ht="15" hidden="1" customHeight="1">
      <c r="A5072" s="20" t="s">
        <v>9830</v>
      </c>
    </row>
    <row r="5073" spans="1:1" ht="15" hidden="1" customHeight="1">
      <c r="A5073" s="20" t="s">
        <v>9832</v>
      </c>
    </row>
    <row r="5074" spans="1:1" ht="15" hidden="1" customHeight="1">
      <c r="A5074" s="20" t="s">
        <v>9834</v>
      </c>
    </row>
    <row r="5075" spans="1:1" ht="15" hidden="1" customHeight="1">
      <c r="A5075" s="20" t="s">
        <v>9836</v>
      </c>
    </row>
    <row r="5076" spans="1:1" ht="15" hidden="1" customHeight="1">
      <c r="A5076" s="20" t="s">
        <v>9838</v>
      </c>
    </row>
    <row r="5077" spans="1:1" ht="15" hidden="1" customHeight="1">
      <c r="A5077" s="20" t="s">
        <v>9840</v>
      </c>
    </row>
    <row r="5078" spans="1:1" ht="15" hidden="1" customHeight="1">
      <c r="A5078" s="20" t="s">
        <v>9842</v>
      </c>
    </row>
    <row r="5079" spans="1:1" ht="15" hidden="1" customHeight="1">
      <c r="A5079" s="20" t="s">
        <v>9844</v>
      </c>
    </row>
    <row r="5080" spans="1:1" ht="15" hidden="1" customHeight="1">
      <c r="A5080" s="20" t="s">
        <v>9846</v>
      </c>
    </row>
    <row r="5081" spans="1:1" ht="15" hidden="1" customHeight="1">
      <c r="A5081" s="20" t="s">
        <v>9848</v>
      </c>
    </row>
    <row r="5082" spans="1:1" ht="15" hidden="1" customHeight="1">
      <c r="A5082" s="20" t="s">
        <v>9850</v>
      </c>
    </row>
    <row r="5083" spans="1:1" ht="15" hidden="1" customHeight="1">
      <c r="A5083" s="20" t="s">
        <v>9852</v>
      </c>
    </row>
    <row r="5084" spans="1:1" ht="15" hidden="1" customHeight="1">
      <c r="A5084" s="20" t="s">
        <v>9854</v>
      </c>
    </row>
    <row r="5085" spans="1:1" ht="15" hidden="1" customHeight="1">
      <c r="A5085" s="20" t="s">
        <v>9856</v>
      </c>
    </row>
    <row r="5086" spans="1:1" ht="15" hidden="1" customHeight="1">
      <c r="A5086" s="20" t="s">
        <v>9858</v>
      </c>
    </row>
    <row r="5087" spans="1:1" ht="15" hidden="1" customHeight="1">
      <c r="A5087" s="20" t="s">
        <v>9860</v>
      </c>
    </row>
    <row r="5088" spans="1:1" ht="15" hidden="1" customHeight="1">
      <c r="A5088" s="20" t="s">
        <v>9862</v>
      </c>
    </row>
    <row r="5089" spans="1:1" ht="15" hidden="1" customHeight="1">
      <c r="A5089" s="20" t="s">
        <v>9864</v>
      </c>
    </row>
    <row r="5090" spans="1:1" ht="15" hidden="1" customHeight="1">
      <c r="A5090" s="20" t="s">
        <v>9866</v>
      </c>
    </row>
    <row r="5091" spans="1:1" ht="15" hidden="1" customHeight="1">
      <c r="A5091" s="20" t="s">
        <v>9868</v>
      </c>
    </row>
    <row r="5092" spans="1:1" ht="15" hidden="1" customHeight="1">
      <c r="A5092" s="20" t="s">
        <v>9870</v>
      </c>
    </row>
    <row r="5093" spans="1:1" ht="15" hidden="1" customHeight="1">
      <c r="A5093" s="20" t="s">
        <v>9872</v>
      </c>
    </row>
    <row r="5094" spans="1:1" ht="15" hidden="1" customHeight="1">
      <c r="A5094" s="20" t="s">
        <v>9874</v>
      </c>
    </row>
    <row r="5095" spans="1:1" ht="15" hidden="1" customHeight="1">
      <c r="A5095" s="20" t="s">
        <v>9876</v>
      </c>
    </row>
    <row r="5096" spans="1:1" ht="15" hidden="1" customHeight="1">
      <c r="A5096" s="20" t="s">
        <v>9878</v>
      </c>
    </row>
    <row r="5097" spans="1:1" ht="15" hidden="1" customHeight="1">
      <c r="A5097" s="20" t="s">
        <v>9880</v>
      </c>
    </row>
    <row r="5098" spans="1:1" ht="15" hidden="1" customHeight="1">
      <c r="A5098" s="20" t="s">
        <v>9882</v>
      </c>
    </row>
    <row r="5099" spans="1:1" ht="15" hidden="1" customHeight="1">
      <c r="A5099" s="20" t="s">
        <v>9884</v>
      </c>
    </row>
    <row r="5100" spans="1:1" ht="15" hidden="1" customHeight="1">
      <c r="A5100" s="20" t="s">
        <v>9886</v>
      </c>
    </row>
    <row r="5101" spans="1:1" ht="15" hidden="1" customHeight="1">
      <c r="A5101" s="20" t="s">
        <v>9888</v>
      </c>
    </row>
    <row r="5102" spans="1:1" ht="15" hidden="1" customHeight="1">
      <c r="A5102" s="20" t="s">
        <v>9890</v>
      </c>
    </row>
    <row r="5103" spans="1:1" ht="15" hidden="1" customHeight="1">
      <c r="A5103" s="20" t="s">
        <v>9892</v>
      </c>
    </row>
    <row r="5104" spans="1:1" ht="15" hidden="1" customHeight="1">
      <c r="A5104" s="20" t="s">
        <v>9894</v>
      </c>
    </row>
    <row r="5105" spans="1:1" ht="15" hidden="1" customHeight="1">
      <c r="A5105" s="20" t="s">
        <v>9896</v>
      </c>
    </row>
    <row r="5106" spans="1:1" ht="15" hidden="1" customHeight="1">
      <c r="A5106" s="20" t="s">
        <v>9898</v>
      </c>
    </row>
    <row r="5107" spans="1:1" ht="15" hidden="1" customHeight="1">
      <c r="A5107" s="20" t="s">
        <v>9900</v>
      </c>
    </row>
    <row r="5108" spans="1:1" ht="15" hidden="1" customHeight="1">
      <c r="A5108" s="20" t="s">
        <v>9902</v>
      </c>
    </row>
    <row r="5109" spans="1:1" ht="15" hidden="1" customHeight="1">
      <c r="A5109" s="20" t="s">
        <v>9904</v>
      </c>
    </row>
    <row r="5110" spans="1:1" ht="15" hidden="1" customHeight="1">
      <c r="A5110" s="20" t="s">
        <v>9906</v>
      </c>
    </row>
    <row r="5111" spans="1:1" ht="15" hidden="1" customHeight="1">
      <c r="A5111" s="20" t="s">
        <v>9908</v>
      </c>
    </row>
    <row r="5112" spans="1:1" ht="15" hidden="1" customHeight="1">
      <c r="A5112" s="20" t="s">
        <v>9910</v>
      </c>
    </row>
    <row r="5113" spans="1:1" ht="15" hidden="1" customHeight="1">
      <c r="A5113" s="20" t="s">
        <v>9912</v>
      </c>
    </row>
    <row r="5114" spans="1:1" ht="15" hidden="1" customHeight="1">
      <c r="A5114" s="20" t="s">
        <v>9914</v>
      </c>
    </row>
    <row r="5115" spans="1:1" ht="15" hidden="1" customHeight="1">
      <c r="A5115" s="20" t="s">
        <v>9916</v>
      </c>
    </row>
    <row r="5116" spans="1:1" ht="15" hidden="1" customHeight="1">
      <c r="A5116" s="20" t="s">
        <v>9918</v>
      </c>
    </row>
    <row r="5117" spans="1:1" ht="15" hidden="1" customHeight="1">
      <c r="A5117" s="20" t="s">
        <v>9920</v>
      </c>
    </row>
    <row r="5118" spans="1:1" ht="15" hidden="1" customHeight="1">
      <c r="A5118" s="20" t="s">
        <v>9922</v>
      </c>
    </row>
    <row r="5119" spans="1:1" ht="15" hidden="1" customHeight="1">
      <c r="A5119" s="20" t="s">
        <v>9924</v>
      </c>
    </row>
    <row r="5120" spans="1:1" ht="15" hidden="1" customHeight="1">
      <c r="A5120" s="20" t="s">
        <v>9926</v>
      </c>
    </row>
    <row r="5121" spans="1:1" ht="15" hidden="1" customHeight="1">
      <c r="A5121" s="20" t="s">
        <v>9928</v>
      </c>
    </row>
    <row r="5122" spans="1:1" ht="15" hidden="1" customHeight="1">
      <c r="A5122" s="20" t="s">
        <v>9930</v>
      </c>
    </row>
    <row r="5123" spans="1:1" ht="15" hidden="1" customHeight="1">
      <c r="A5123" s="20" t="s">
        <v>9932</v>
      </c>
    </row>
    <row r="5124" spans="1:1" ht="15" hidden="1" customHeight="1">
      <c r="A5124" s="20" t="s">
        <v>9934</v>
      </c>
    </row>
    <row r="5125" spans="1:1" ht="15" hidden="1" customHeight="1">
      <c r="A5125" s="20" t="s">
        <v>9936</v>
      </c>
    </row>
    <row r="5126" spans="1:1" ht="15" hidden="1" customHeight="1">
      <c r="A5126" s="20" t="s">
        <v>9938</v>
      </c>
    </row>
    <row r="5127" spans="1:1" ht="15" hidden="1" customHeight="1">
      <c r="A5127" s="20" t="s">
        <v>9940</v>
      </c>
    </row>
    <row r="5128" spans="1:1" ht="15" hidden="1" customHeight="1">
      <c r="A5128" s="20" t="s">
        <v>9942</v>
      </c>
    </row>
    <row r="5129" spans="1:1" ht="15" hidden="1" customHeight="1">
      <c r="A5129" s="20" t="s">
        <v>9944</v>
      </c>
    </row>
    <row r="5130" spans="1:1" ht="15" hidden="1" customHeight="1">
      <c r="A5130" s="20" t="s">
        <v>9946</v>
      </c>
    </row>
    <row r="5131" spans="1:1" ht="15" hidden="1" customHeight="1">
      <c r="A5131" s="20" t="s">
        <v>9948</v>
      </c>
    </row>
    <row r="5132" spans="1:1" ht="15" hidden="1" customHeight="1">
      <c r="A5132" s="20" t="s">
        <v>9950</v>
      </c>
    </row>
    <row r="5133" spans="1:1" ht="15" hidden="1" customHeight="1">
      <c r="A5133" s="20" t="s">
        <v>9952</v>
      </c>
    </row>
    <row r="5134" spans="1:1" ht="15" hidden="1" customHeight="1">
      <c r="A5134" s="20" t="s">
        <v>9954</v>
      </c>
    </row>
    <row r="5135" spans="1:1" ht="15" hidden="1" customHeight="1">
      <c r="A5135" s="20" t="s">
        <v>9956</v>
      </c>
    </row>
    <row r="5136" spans="1:1" ht="15" hidden="1" customHeight="1">
      <c r="A5136" s="20" t="s">
        <v>9958</v>
      </c>
    </row>
    <row r="5137" spans="1:1" ht="15" hidden="1" customHeight="1">
      <c r="A5137" s="20" t="s">
        <v>9960</v>
      </c>
    </row>
    <row r="5138" spans="1:1" ht="15" hidden="1" customHeight="1">
      <c r="A5138" s="20" t="s">
        <v>9962</v>
      </c>
    </row>
    <row r="5139" spans="1:1" ht="15" hidden="1" customHeight="1">
      <c r="A5139" s="20" t="s">
        <v>9964</v>
      </c>
    </row>
    <row r="5140" spans="1:1" ht="15" hidden="1" customHeight="1">
      <c r="A5140" s="20" t="s">
        <v>9966</v>
      </c>
    </row>
    <row r="5141" spans="1:1" ht="15" hidden="1" customHeight="1">
      <c r="A5141" s="20" t="s">
        <v>9968</v>
      </c>
    </row>
    <row r="5142" spans="1:1" ht="15" hidden="1" customHeight="1">
      <c r="A5142" s="20" t="s">
        <v>9970</v>
      </c>
    </row>
    <row r="5143" spans="1:1" ht="15" hidden="1" customHeight="1">
      <c r="A5143" s="20" t="s">
        <v>9972</v>
      </c>
    </row>
    <row r="5144" spans="1:1" ht="15" hidden="1" customHeight="1">
      <c r="A5144" s="20" t="s">
        <v>9974</v>
      </c>
    </row>
    <row r="5145" spans="1:1" ht="15" hidden="1" customHeight="1">
      <c r="A5145" s="20" t="s">
        <v>9976</v>
      </c>
    </row>
    <row r="5146" spans="1:1" ht="15" hidden="1" customHeight="1">
      <c r="A5146" s="20" t="s">
        <v>9978</v>
      </c>
    </row>
    <row r="5147" spans="1:1" ht="15" hidden="1" customHeight="1">
      <c r="A5147" s="20" t="s">
        <v>9980</v>
      </c>
    </row>
    <row r="5148" spans="1:1" ht="15" hidden="1" customHeight="1">
      <c r="A5148" s="20" t="s">
        <v>9982</v>
      </c>
    </row>
    <row r="5149" spans="1:1" ht="15" hidden="1" customHeight="1">
      <c r="A5149" s="20" t="s">
        <v>9984</v>
      </c>
    </row>
    <row r="5150" spans="1:1" ht="15" hidden="1" customHeight="1">
      <c r="A5150" s="20" t="s">
        <v>9986</v>
      </c>
    </row>
    <row r="5151" spans="1:1" ht="15" hidden="1" customHeight="1">
      <c r="A5151" s="20" t="s">
        <v>9988</v>
      </c>
    </row>
    <row r="5152" spans="1:1" ht="15" hidden="1" customHeight="1">
      <c r="A5152" s="20" t="s">
        <v>9990</v>
      </c>
    </row>
    <row r="5153" spans="1:1" ht="15" hidden="1" customHeight="1">
      <c r="A5153" s="20" t="s">
        <v>9992</v>
      </c>
    </row>
    <row r="5154" spans="1:1" ht="15" hidden="1" customHeight="1">
      <c r="A5154" s="20" t="s">
        <v>9994</v>
      </c>
    </row>
    <row r="5155" spans="1:1" ht="15" hidden="1" customHeight="1">
      <c r="A5155" s="20" t="s">
        <v>9996</v>
      </c>
    </row>
    <row r="5156" spans="1:1" ht="15" hidden="1" customHeight="1">
      <c r="A5156" s="20" t="s">
        <v>9998</v>
      </c>
    </row>
    <row r="5157" spans="1:1" ht="15" hidden="1" customHeight="1">
      <c r="A5157" s="20" t="s">
        <v>10000</v>
      </c>
    </row>
    <row r="5158" spans="1:1" ht="15" hidden="1" customHeight="1">
      <c r="A5158" s="20" t="s">
        <v>10002</v>
      </c>
    </row>
    <row r="5159" spans="1:1" ht="15" hidden="1" customHeight="1">
      <c r="A5159" s="20" t="s">
        <v>10004</v>
      </c>
    </row>
    <row r="5160" spans="1:1" ht="15" hidden="1" customHeight="1">
      <c r="A5160" s="20" t="s">
        <v>10006</v>
      </c>
    </row>
    <row r="5161" spans="1:1" ht="15" hidden="1" customHeight="1">
      <c r="A5161" s="20" t="s">
        <v>10008</v>
      </c>
    </row>
    <row r="5162" spans="1:1" ht="15" hidden="1" customHeight="1">
      <c r="A5162" s="20" t="s">
        <v>10010</v>
      </c>
    </row>
    <row r="5163" spans="1:1" ht="15" hidden="1" customHeight="1">
      <c r="A5163" s="20" t="s">
        <v>10012</v>
      </c>
    </row>
    <row r="5164" spans="1:1" ht="15" hidden="1" customHeight="1">
      <c r="A5164" s="20" t="s">
        <v>10014</v>
      </c>
    </row>
    <row r="5165" spans="1:1" ht="15" hidden="1" customHeight="1">
      <c r="A5165" s="20" t="s">
        <v>10016</v>
      </c>
    </row>
    <row r="5166" spans="1:1" ht="15" hidden="1" customHeight="1">
      <c r="A5166" s="20" t="s">
        <v>10018</v>
      </c>
    </row>
    <row r="5167" spans="1:1" ht="15" hidden="1" customHeight="1">
      <c r="A5167" s="20" t="s">
        <v>10020</v>
      </c>
    </row>
    <row r="5168" spans="1:1" ht="15" hidden="1" customHeight="1">
      <c r="A5168" s="20" t="s">
        <v>10022</v>
      </c>
    </row>
    <row r="5169" spans="1:1" ht="15" hidden="1" customHeight="1">
      <c r="A5169" s="20" t="s">
        <v>10024</v>
      </c>
    </row>
    <row r="5170" spans="1:1" ht="15" hidden="1" customHeight="1">
      <c r="A5170" s="20" t="s">
        <v>10026</v>
      </c>
    </row>
    <row r="5171" spans="1:1" ht="15" hidden="1" customHeight="1">
      <c r="A5171" s="20" t="s">
        <v>10028</v>
      </c>
    </row>
    <row r="5172" spans="1:1" ht="15" hidden="1" customHeight="1">
      <c r="A5172" s="20" t="s">
        <v>10030</v>
      </c>
    </row>
    <row r="5173" spans="1:1" ht="15" hidden="1" customHeight="1">
      <c r="A5173" s="20" t="s">
        <v>10032</v>
      </c>
    </row>
    <row r="5174" spans="1:1" ht="15" hidden="1" customHeight="1">
      <c r="A5174" s="20" t="s">
        <v>10034</v>
      </c>
    </row>
    <row r="5175" spans="1:1" ht="15" hidden="1" customHeight="1">
      <c r="A5175" s="20" t="s">
        <v>10036</v>
      </c>
    </row>
    <row r="5176" spans="1:1" ht="15" hidden="1" customHeight="1">
      <c r="A5176" s="20" t="s">
        <v>10038</v>
      </c>
    </row>
    <row r="5177" spans="1:1" ht="15" hidden="1" customHeight="1">
      <c r="A5177" s="20" t="s">
        <v>10040</v>
      </c>
    </row>
    <row r="5178" spans="1:1" ht="15" hidden="1" customHeight="1">
      <c r="A5178" s="20" t="s">
        <v>10042</v>
      </c>
    </row>
    <row r="5179" spans="1:1" ht="15" hidden="1" customHeight="1">
      <c r="A5179" s="20" t="s">
        <v>10044</v>
      </c>
    </row>
    <row r="5180" spans="1:1" ht="15" hidden="1" customHeight="1">
      <c r="A5180" s="20" t="s">
        <v>10046</v>
      </c>
    </row>
    <row r="5181" spans="1:1" ht="15" hidden="1" customHeight="1">
      <c r="A5181" s="20" t="s">
        <v>10048</v>
      </c>
    </row>
    <row r="5182" spans="1:1" ht="15" hidden="1" customHeight="1">
      <c r="A5182" s="20" t="s">
        <v>10050</v>
      </c>
    </row>
    <row r="5183" spans="1:1" ht="15" hidden="1" customHeight="1">
      <c r="A5183" s="20" t="s">
        <v>10052</v>
      </c>
    </row>
    <row r="5184" spans="1:1" ht="15" hidden="1" customHeight="1">
      <c r="A5184" s="20" t="s">
        <v>10054</v>
      </c>
    </row>
    <row r="5185" spans="1:1" ht="15" hidden="1" customHeight="1">
      <c r="A5185" s="20" t="s">
        <v>10056</v>
      </c>
    </row>
    <row r="5186" spans="1:1" ht="15" hidden="1" customHeight="1">
      <c r="A5186" s="20" t="s">
        <v>10058</v>
      </c>
    </row>
    <row r="5187" spans="1:1" ht="15" hidden="1" customHeight="1">
      <c r="A5187" s="20" t="s">
        <v>10060</v>
      </c>
    </row>
    <row r="5188" spans="1:1" ht="15" hidden="1" customHeight="1">
      <c r="A5188" s="20" t="s">
        <v>10062</v>
      </c>
    </row>
    <row r="5189" spans="1:1" ht="15" hidden="1" customHeight="1">
      <c r="A5189" s="20" t="s">
        <v>10064</v>
      </c>
    </row>
    <row r="5190" spans="1:1" ht="15" hidden="1" customHeight="1">
      <c r="A5190" s="20" t="s">
        <v>10066</v>
      </c>
    </row>
    <row r="5191" spans="1:1" ht="15" hidden="1" customHeight="1">
      <c r="A5191" s="20" t="s">
        <v>10068</v>
      </c>
    </row>
    <row r="5192" spans="1:1" ht="15" hidden="1" customHeight="1">
      <c r="A5192" s="20" t="s">
        <v>10070</v>
      </c>
    </row>
    <row r="5193" spans="1:1" ht="15" hidden="1" customHeight="1">
      <c r="A5193" s="20" t="s">
        <v>10072</v>
      </c>
    </row>
    <row r="5194" spans="1:1" ht="15" hidden="1" customHeight="1">
      <c r="A5194" s="20" t="s">
        <v>10074</v>
      </c>
    </row>
    <row r="5195" spans="1:1" ht="15" hidden="1" customHeight="1">
      <c r="A5195" s="20" t="s">
        <v>10076</v>
      </c>
    </row>
    <row r="5196" spans="1:1" ht="15" hidden="1" customHeight="1">
      <c r="A5196" s="20" t="s">
        <v>10078</v>
      </c>
    </row>
    <row r="5197" spans="1:1" ht="15" hidden="1" customHeight="1">
      <c r="A5197" s="20" t="s">
        <v>10080</v>
      </c>
    </row>
    <row r="5198" spans="1:1" ht="15" hidden="1" customHeight="1">
      <c r="A5198" s="20" t="s">
        <v>10082</v>
      </c>
    </row>
    <row r="5199" spans="1:1" ht="15" hidden="1" customHeight="1">
      <c r="A5199" s="20" t="s">
        <v>10084</v>
      </c>
    </row>
    <row r="5200" spans="1:1" ht="15" hidden="1" customHeight="1">
      <c r="A5200" s="20" t="s">
        <v>10086</v>
      </c>
    </row>
    <row r="5201" spans="1:1" ht="15" hidden="1" customHeight="1">
      <c r="A5201" s="20" t="s">
        <v>10088</v>
      </c>
    </row>
    <row r="5202" spans="1:1" ht="15" hidden="1" customHeight="1">
      <c r="A5202" s="20" t="s">
        <v>10090</v>
      </c>
    </row>
    <row r="5203" spans="1:1" ht="15" hidden="1" customHeight="1">
      <c r="A5203" s="20" t="s">
        <v>10092</v>
      </c>
    </row>
    <row r="5204" spans="1:1" ht="15" hidden="1" customHeight="1">
      <c r="A5204" s="20" t="s">
        <v>10094</v>
      </c>
    </row>
    <row r="5205" spans="1:1" ht="15" hidden="1" customHeight="1">
      <c r="A5205" s="20" t="s">
        <v>10096</v>
      </c>
    </row>
    <row r="5206" spans="1:1" ht="15" hidden="1" customHeight="1">
      <c r="A5206" s="20" t="s">
        <v>10098</v>
      </c>
    </row>
    <row r="5207" spans="1:1" ht="15" hidden="1" customHeight="1">
      <c r="A5207" s="20" t="s">
        <v>10100</v>
      </c>
    </row>
    <row r="5208" spans="1:1" ht="15" hidden="1" customHeight="1">
      <c r="A5208" s="20" t="s">
        <v>10102</v>
      </c>
    </row>
    <row r="5209" spans="1:1" ht="15" hidden="1" customHeight="1">
      <c r="A5209" s="20" t="s">
        <v>10104</v>
      </c>
    </row>
    <row r="5210" spans="1:1" ht="15" hidden="1" customHeight="1">
      <c r="A5210" s="20" t="s">
        <v>10106</v>
      </c>
    </row>
    <row r="5211" spans="1:1" ht="15" hidden="1" customHeight="1">
      <c r="A5211" s="20" t="s">
        <v>10108</v>
      </c>
    </row>
    <row r="5212" spans="1:1" ht="15" hidden="1" customHeight="1">
      <c r="A5212" s="20" t="s">
        <v>10110</v>
      </c>
    </row>
    <row r="5213" spans="1:1" ht="15" hidden="1" customHeight="1">
      <c r="A5213" s="20" t="s">
        <v>10112</v>
      </c>
    </row>
    <row r="5214" spans="1:1" ht="15" hidden="1" customHeight="1">
      <c r="A5214" s="20" t="s">
        <v>10114</v>
      </c>
    </row>
    <row r="5215" spans="1:1" ht="15" hidden="1" customHeight="1">
      <c r="A5215" s="20" t="s">
        <v>10116</v>
      </c>
    </row>
    <row r="5216" spans="1:1" ht="15" hidden="1" customHeight="1">
      <c r="A5216" s="20" t="s">
        <v>10118</v>
      </c>
    </row>
    <row r="5217" spans="1:1" ht="15" hidden="1" customHeight="1">
      <c r="A5217" s="20" t="s">
        <v>10120</v>
      </c>
    </row>
    <row r="5218" spans="1:1" ht="15" hidden="1" customHeight="1">
      <c r="A5218" s="20" t="s">
        <v>10122</v>
      </c>
    </row>
    <row r="5219" spans="1:1" ht="15" hidden="1" customHeight="1">
      <c r="A5219" s="20" t="s">
        <v>10124</v>
      </c>
    </row>
    <row r="5220" spans="1:1" ht="15" hidden="1" customHeight="1">
      <c r="A5220" s="20" t="s">
        <v>10126</v>
      </c>
    </row>
    <row r="5221" spans="1:1" ht="15" hidden="1" customHeight="1">
      <c r="A5221" s="20" t="s">
        <v>10128</v>
      </c>
    </row>
    <row r="5222" spans="1:1" ht="15" hidden="1" customHeight="1">
      <c r="A5222" s="20" t="s">
        <v>10130</v>
      </c>
    </row>
    <row r="5223" spans="1:1" ht="15" hidden="1" customHeight="1">
      <c r="A5223" s="20" t="s">
        <v>10132</v>
      </c>
    </row>
    <row r="5224" spans="1:1" ht="15" hidden="1" customHeight="1">
      <c r="A5224" s="20" t="s">
        <v>10134</v>
      </c>
    </row>
    <row r="5225" spans="1:1" ht="15" hidden="1" customHeight="1">
      <c r="A5225" s="20" t="s">
        <v>10136</v>
      </c>
    </row>
    <row r="5226" spans="1:1" ht="15" hidden="1" customHeight="1">
      <c r="A5226" s="20" t="s">
        <v>10138</v>
      </c>
    </row>
    <row r="5227" spans="1:1" ht="15" hidden="1" customHeight="1">
      <c r="A5227" s="20" t="s">
        <v>10140</v>
      </c>
    </row>
    <row r="5228" spans="1:1" ht="15" hidden="1" customHeight="1">
      <c r="A5228" s="20" t="s">
        <v>10142</v>
      </c>
    </row>
    <row r="5229" spans="1:1" ht="15" hidden="1" customHeight="1">
      <c r="A5229" s="20" t="s">
        <v>10144</v>
      </c>
    </row>
    <row r="5230" spans="1:1" ht="15" hidden="1" customHeight="1">
      <c r="A5230" s="20" t="s">
        <v>10146</v>
      </c>
    </row>
    <row r="5231" spans="1:1" ht="15" hidden="1" customHeight="1">
      <c r="A5231" s="20" t="s">
        <v>10148</v>
      </c>
    </row>
    <row r="5232" spans="1:1" ht="15" hidden="1" customHeight="1">
      <c r="A5232" s="20" t="s">
        <v>10150</v>
      </c>
    </row>
    <row r="5233" spans="1:1" ht="15" hidden="1" customHeight="1">
      <c r="A5233" s="20" t="s">
        <v>10152</v>
      </c>
    </row>
    <row r="5234" spans="1:1" ht="15" hidden="1" customHeight="1">
      <c r="A5234" s="20" t="s">
        <v>10154</v>
      </c>
    </row>
    <row r="5235" spans="1:1" ht="15" hidden="1" customHeight="1">
      <c r="A5235" s="20" t="s">
        <v>10156</v>
      </c>
    </row>
    <row r="5236" spans="1:1" ht="15" hidden="1" customHeight="1">
      <c r="A5236" s="20" t="s">
        <v>10158</v>
      </c>
    </row>
    <row r="5237" spans="1:1" ht="15" hidden="1" customHeight="1">
      <c r="A5237" s="20" t="s">
        <v>10160</v>
      </c>
    </row>
    <row r="5238" spans="1:1" ht="15" hidden="1" customHeight="1">
      <c r="A5238" s="20" t="s">
        <v>10162</v>
      </c>
    </row>
    <row r="5239" spans="1:1" ht="15" hidden="1" customHeight="1">
      <c r="A5239" s="20" t="s">
        <v>10164</v>
      </c>
    </row>
    <row r="5240" spans="1:1" ht="15" hidden="1" customHeight="1">
      <c r="A5240" s="20" t="s">
        <v>10166</v>
      </c>
    </row>
    <row r="5241" spans="1:1" ht="15" hidden="1" customHeight="1">
      <c r="A5241" s="20" t="s">
        <v>10168</v>
      </c>
    </row>
    <row r="5242" spans="1:1" ht="15" hidden="1" customHeight="1">
      <c r="A5242" s="20" t="s">
        <v>10170</v>
      </c>
    </row>
    <row r="5243" spans="1:1" ht="15" hidden="1" customHeight="1">
      <c r="A5243" s="20" t="s">
        <v>10172</v>
      </c>
    </row>
    <row r="5244" spans="1:1" ht="15" hidden="1" customHeight="1">
      <c r="A5244" s="20" t="s">
        <v>10174</v>
      </c>
    </row>
    <row r="5245" spans="1:1" ht="15" hidden="1" customHeight="1">
      <c r="A5245" s="20" t="s">
        <v>10176</v>
      </c>
    </row>
    <row r="5246" spans="1:1" ht="15" hidden="1" customHeight="1">
      <c r="A5246" s="20" t="s">
        <v>10178</v>
      </c>
    </row>
    <row r="5247" spans="1:1" ht="15" hidden="1" customHeight="1">
      <c r="A5247" s="20" t="s">
        <v>10180</v>
      </c>
    </row>
    <row r="5248" spans="1:1" ht="15" hidden="1" customHeight="1">
      <c r="A5248" s="20" t="s">
        <v>10182</v>
      </c>
    </row>
    <row r="5249" spans="1:1" ht="15" hidden="1" customHeight="1">
      <c r="A5249" s="20" t="s">
        <v>10184</v>
      </c>
    </row>
    <row r="5250" spans="1:1" ht="15" hidden="1" customHeight="1">
      <c r="A5250" s="20" t="s">
        <v>10186</v>
      </c>
    </row>
    <row r="5251" spans="1:1" ht="15" hidden="1" customHeight="1">
      <c r="A5251" s="20" t="s">
        <v>10188</v>
      </c>
    </row>
    <row r="5252" spans="1:1" ht="15" hidden="1" customHeight="1">
      <c r="A5252" s="20" t="s">
        <v>10190</v>
      </c>
    </row>
    <row r="5253" spans="1:1" ht="15" hidden="1" customHeight="1">
      <c r="A5253" s="20" t="s">
        <v>10192</v>
      </c>
    </row>
    <row r="5254" spans="1:1" ht="15" hidden="1" customHeight="1">
      <c r="A5254" s="20" t="s">
        <v>10194</v>
      </c>
    </row>
    <row r="5255" spans="1:1" ht="15" hidden="1" customHeight="1">
      <c r="A5255" s="20" t="s">
        <v>10196</v>
      </c>
    </row>
    <row r="5256" spans="1:1" ht="15" hidden="1" customHeight="1">
      <c r="A5256" s="20" t="s">
        <v>10198</v>
      </c>
    </row>
    <row r="5257" spans="1:1" ht="15" hidden="1" customHeight="1">
      <c r="A5257" s="20" t="s">
        <v>10200</v>
      </c>
    </row>
    <row r="5258" spans="1:1" ht="15" hidden="1" customHeight="1">
      <c r="A5258" s="20" t="s">
        <v>10202</v>
      </c>
    </row>
    <row r="5259" spans="1:1" ht="15" hidden="1" customHeight="1">
      <c r="A5259" s="20" t="s">
        <v>10204</v>
      </c>
    </row>
    <row r="5260" spans="1:1" ht="15" hidden="1" customHeight="1">
      <c r="A5260" s="20" t="s">
        <v>10206</v>
      </c>
    </row>
    <row r="5261" spans="1:1" ht="15" hidden="1" customHeight="1">
      <c r="A5261" s="20" t="s">
        <v>10208</v>
      </c>
    </row>
    <row r="5262" spans="1:1" ht="15" hidden="1" customHeight="1">
      <c r="A5262" s="20" t="s">
        <v>10210</v>
      </c>
    </row>
    <row r="5263" spans="1:1" ht="15" hidden="1" customHeight="1">
      <c r="A5263" s="20" t="s">
        <v>10212</v>
      </c>
    </row>
    <row r="5264" spans="1:1" ht="15" hidden="1" customHeight="1">
      <c r="A5264" s="20" t="s">
        <v>10214</v>
      </c>
    </row>
    <row r="5265" spans="1:1" ht="15" hidden="1" customHeight="1">
      <c r="A5265" s="20" t="s">
        <v>10216</v>
      </c>
    </row>
    <row r="5266" spans="1:1" ht="15" hidden="1" customHeight="1">
      <c r="A5266" s="20" t="s">
        <v>10218</v>
      </c>
    </row>
    <row r="5267" spans="1:1" ht="15" hidden="1" customHeight="1">
      <c r="A5267" s="20" t="s">
        <v>10220</v>
      </c>
    </row>
    <row r="5268" spans="1:1" ht="15" hidden="1" customHeight="1">
      <c r="A5268" s="20" t="s">
        <v>10222</v>
      </c>
    </row>
    <row r="5269" spans="1:1" ht="15" hidden="1" customHeight="1">
      <c r="A5269" s="20" t="s">
        <v>10224</v>
      </c>
    </row>
    <row r="5270" spans="1:1" ht="15" hidden="1" customHeight="1">
      <c r="A5270" s="20" t="s">
        <v>10226</v>
      </c>
    </row>
    <row r="5271" spans="1:1" ht="15" hidden="1" customHeight="1">
      <c r="A5271" s="20" t="s">
        <v>10228</v>
      </c>
    </row>
    <row r="5272" spans="1:1" ht="15" hidden="1" customHeight="1">
      <c r="A5272" s="20" t="s">
        <v>10230</v>
      </c>
    </row>
    <row r="5273" spans="1:1" ht="15" hidden="1" customHeight="1">
      <c r="A5273" s="20" t="s">
        <v>10232</v>
      </c>
    </row>
    <row r="5274" spans="1:1" ht="15" hidden="1" customHeight="1">
      <c r="A5274" s="20" t="s">
        <v>10234</v>
      </c>
    </row>
    <row r="5275" spans="1:1" ht="15" hidden="1" customHeight="1">
      <c r="A5275" s="20" t="s">
        <v>10236</v>
      </c>
    </row>
    <row r="5276" spans="1:1" ht="15" hidden="1" customHeight="1">
      <c r="A5276" s="20" t="s">
        <v>10238</v>
      </c>
    </row>
    <row r="5277" spans="1:1" ht="15" hidden="1" customHeight="1">
      <c r="A5277" s="20" t="s">
        <v>10240</v>
      </c>
    </row>
    <row r="5278" spans="1:1" ht="15" hidden="1" customHeight="1">
      <c r="A5278" s="20" t="s">
        <v>10242</v>
      </c>
    </row>
    <row r="5279" spans="1:1" ht="15" hidden="1" customHeight="1">
      <c r="A5279" s="20" t="s">
        <v>10244</v>
      </c>
    </row>
    <row r="5280" spans="1:1" ht="15" hidden="1" customHeight="1">
      <c r="A5280" s="20" t="s">
        <v>10246</v>
      </c>
    </row>
    <row r="5281" spans="1:1" ht="15" hidden="1" customHeight="1">
      <c r="A5281" s="20" t="s">
        <v>10248</v>
      </c>
    </row>
    <row r="5282" spans="1:1" ht="15" hidden="1" customHeight="1">
      <c r="A5282" s="20" t="s">
        <v>10250</v>
      </c>
    </row>
    <row r="5283" spans="1:1" ht="15" hidden="1" customHeight="1">
      <c r="A5283" s="20" t="s">
        <v>10252</v>
      </c>
    </row>
    <row r="5284" spans="1:1" ht="15" hidden="1" customHeight="1">
      <c r="A5284" s="20" t="s">
        <v>10254</v>
      </c>
    </row>
    <row r="5285" spans="1:1" ht="15" hidden="1" customHeight="1">
      <c r="A5285" s="20" t="s">
        <v>10256</v>
      </c>
    </row>
    <row r="5286" spans="1:1" ht="15" hidden="1" customHeight="1">
      <c r="A5286" s="20" t="s">
        <v>10258</v>
      </c>
    </row>
    <row r="5287" spans="1:1" ht="15" hidden="1" customHeight="1">
      <c r="A5287" s="20" t="s">
        <v>10260</v>
      </c>
    </row>
    <row r="5288" spans="1:1" ht="15" hidden="1" customHeight="1">
      <c r="A5288" s="20" t="s">
        <v>10262</v>
      </c>
    </row>
    <row r="5289" spans="1:1" ht="15" hidden="1" customHeight="1">
      <c r="A5289" s="20" t="s">
        <v>10264</v>
      </c>
    </row>
    <row r="5290" spans="1:1" ht="15" hidden="1" customHeight="1">
      <c r="A5290" s="20" t="s">
        <v>10266</v>
      </c>
    </row>
    <row r="5291" spans="1:1" ht="15" hidden="1" customHeight="1">
      <c r="A5291" s="20" t="s">
        <v>10268</v>
      </c>
    </row>
    <row r="5292" spans="1:1" ht="15" hidden="1" customHeight="1">
      <c r="A5292" s="20" t="s">
        <v>10270</v>
      </c>
    </row>
    <row r="5293" spans="1:1" ht="15" hidden="1" customHeight="1">
      <c r="A5293" s="20" t="s">
        <v>10272</v>
      </c>
    </row>
    <row r="5294" spans="1:1" ht="15" hidden="1" customHeight="1">
      <c r="A5294" s="20" t="s">
        <v>10274</v>
      </c>
    </row>
    <row r="5295" spans="1:1" ht="15" hidden="1" customHeight="1">
      <c r="A5295" s="20" t="s">
        <v>10276</v>
      </c>
    </row>
    <row r="5296" spans="1:1" ht="15" hidden="1" customHeight="1">
      <c r="A5296" s="20" t="s">
        <v>10278</v>
      </c>
    </row>
    <row r="5297" spans="1:1" ht="15" hidden="1" customHeight="1">
      <c r="A5297" s="20" t="s">
        <v>10280</v>
      </c>
    </row>
    <row r="5298" spans="1:1" ht="15" hidden="1" customHeight="1">
      <c r="A5298" s="20" t="s">
        <v>10282</v>
      </c>
    </row>
    <row r="5299" spans="1:1" ht="15" hidden="1" customHeight="1">
      <c r="A5299" s="20" t="s">
        <v>10284</v>
      </c>
    </row>
    <row r="5300" spans="1:1" ht="15" hidden="1" customHeight="1">
      <c r="A5300" s="20" t="s">
        <v>10286</v>
      </c>
    </row>
    <row r="5301" spans="1:1" ht="15" hidden="1" customHeight="1">
      <c r="A5301" s="20" t="s">
        <v>10288</v>
      </c>
    </row>
    <row r="5302" spans="1:1" ht="15" hidden="1" customHeight="1">
      <c r="A5302" s="20" t="s">
        <v>10290</v>
      </c>
    </row>
    <row r="5303" spans="1:1" ht="15" hidden="1" customHeight="1">
      <c r="A5303" s="20" t="s">
        <v>10292</v>
      </c>
    </row>
    <row r="5304" spans="1:1" ht="15" hidden="1" customHeight="1">
      <c r="A5304" s="20" t="s">
        <v>10294</v>
      </c>
    </row>
    <row r="5305" spans="1:1" ht="15" hidden="1" customHeight="1">
      <c r="A5305" s="20" t="s">
        <v>10296</v>
      </c>
    </row>
    <row r="5306" spans="1:1" ht="15" hidden="1" customHeight="1">
      <c r="A5306" s="20" t="s">
        <v>10298</v>
      </c>
    </row>
    <row r="5307" spans="1:1" ht="15" hidden="1" customHeight="1">
      <c r="A5307" s="20" t="s">
        <v>10300</v>
      </c>
    </row>
    <row r="5308" spans="1:1" ht="15" hidden="1" customHeight="1">
      <c r="A5308" s="20" t="s">
        <v>10302</v>
      </c>
    </row>
    <row r="5309" spans="1:1" ht="15" hidden="1" customHeight="1">
      <c r="A5309" s="20" t="s">
        <v>10304</v>
      </c>
    </row>
    <row r="5310" spans="1:1" ht="15" hidden="1" customHeight="1">
      <c r="A5310" s="20" t="s">
        <v>10306</v>
      </c>
    </row>
    <row r="5311" spans="1:1" ht="15" hidden="1" customHeight="1">
      <c r="A5311" s="20" t="s">
        <v>10308</v>
      </c>
    </row>
    <row r="5312" spans="1:1" ht="15" hidden="1" customHeight="1">
      <c r="A5312" s="20" t="s">
        <v>10310</v>
      </c>
    </row>
    <row r="5313" spans="1:1" ht="15" hidden="1" customHeight="1">
      <c r="A5313" s="20" t="s">
        <v>10312</v>
      </c>
    </row>
    <row r="5314" spans="1:1" ht="15" hidden="1" customHeight="1">
      <c r="A5314" s="20" t="s">
        <v>10314</v>
      </c>
    </row>
    <row r="5315" spans="1:1" ht="15" hidden="1" customHeight="1">
      <c r="A5315" s="20" t="s">
        <v>10316</v>
      </c>
    </row>
    <row r="5316" spans="1:1" ht="15" hidden="1" customHeight="1">
      <c r="A5316" s="20" t="s">
        <v>10318</v>
      </c>
    </row>
    <row r="5317" spans="1:1" ht="15" hidden="1" customHeight="1">
      <c r="A5317" s="20" t="s">
        <v>10320</v>
      </c>
    </row>
    <row r="5318" spans="1:1" ht="15" hidden="1" customHeight="1">
      <c r="A5318" s="20" t="s">
        <v>10322</v>
      </c>
    </row>
    <row r="5319" spans="1:1" ht="15" hidden="1" customHeight="1">
      <c r="A5319" s="20" t="s">
        <v>10324</v>
      </c>
    </row>
    <row r="5320" spans="1:1" ht="15" hidden="1" customHeight="1">
      <c r="A5320" s="20" t="s">
        <v>10326</v>
      </c>
    </row>
    <row r="5321" spans="1:1" ht="15" hidden="1" customHeight="1">
      <c r="A5321" s="20" t="s">
        <v>10328</v>
      </c>
    </row>
    <row r="5322" spans="1:1" ht="15" hidden="1" customHeight="1">
      <c r="A5322" s="20" t="s">
        <v>10330</v>
      </c>
    </row>
    <row r="5323" spans="1:1" ht="15" hidden="1" customHeight="1">
      <c r="A5323" s="20" t="s">
        <v>10332</v>
      </c>
    </row>
    <row r="5324" spans="1:1" ht="15" hidden="1" customHeight="1">
      <c r="A5324" s="20" t="s">
        <v>10334</v>
      </c>
    </row>
    <row r="5325" spans="1:1" ht="15" hidden="1" customHeight="1">
      <c r="A5325" s="20" t="s">
        <v>10336</v>
      </c>
    </row>
    <row r="5326" spans="1:1" ht="15" hidden="1" customHeight="1">
      <c r="A5326" s="20" t="s">
        <v>10338</v>
      </c>
    </row>
    <row r="5327" spans="1:1" ht="15" hidden="1" customHeight="1">
      <c r="A5327" s="20" t="s">
        <v>10340</v>
      </c>
    </row>
    <row r="5328" spans="1:1" ht="15" hidden="1" customHeight="1">
      <c r="A5328" s="20" t="s">
        <v>10342</v>
      </c>
    </row>
    <row r="5329" spans="1:1" ht="15" hidden="1" customHeight="1">
      <c r="A5329" s="20" t="s">
        <v>10344</v>
      </c>
    </row>
    <row r="5330" spans="1:1" ht="15" hidden="1" customHeight="1">
      <c r="A5330" s="20" t="s">
        <v>10346</v>
      </c>
    </row>
    <row r="5331" spans="1:1" ht="15" hidden="1" customHeight="1">
      <c r="A5331" s="20" t="s">
        <v>10348</v>
      </c>
    </row>
    <row r="5332" spans="1:1" ht="15" hidden="1" customHeight="1">
      <c r="A5332" s="20" t="s">
        <v>10350</v>
      </c>
    </row>
    <row r="5333" spans="1:1" ht="15" hidden="1" customHeight="1">
      <c r="A5333" s="20" t="s">
        <v>10352</v>
      </c>
    </row>
    <row r="5334" spans="1:1" ht="15" hidden="1" customHeight="1">
      <c r="A5334" s="20" t="s">
        <v>10354</v>
      </c>
    </row>
    <row r="5335" spans="1:1" ht="15" hidden="1" customHeight="1">
      <c r="A5335" s="20" t="s">
        <v>10356</v>
      </c>
    </row>
    <row r="5336" spans="1:1" ht="15" hidden="1" customHeight="1">
      <c r="A5336" s="20" t="s">
        <v>10358</v>
      </c>
    </row>
    <row r="5337" spans="1:1" ht="15" hidden="1" customHeight="1">
      <c r="A5337" s="20" t="s">
        <v>10360</v>
      </c>
    </row>
    <row r="5338" spans="1:1" ht="15" hidden="1" customHeight="1">
      <c r="A5338" s="20" t="s">
        <v>10362</v>
      </c>
    </row>
    <row r="5339" spans="1:1" ht="15" hidden="1" customHeight="1">
      <c r="A5339" s="20" t="s">
        <v>10364</v>
      </c>
    </row>
    <row r="5340" spans="1:1" ht="15" hidden="1" customHeight="1">
      <c r="A5340" s="20" t="s">
        <v>10366</v>
      </c>
    </row>
    <row r="5341" spans="1:1" ht="15" hidden="1" customHeight="1">
      <c r="A5341" s="20" t="s">
        <v>10368</v>
      </c>
    </row>
    <row r="5342" spans="1:1" ht="15" hidden="1" customHeight="1">
      <c r="A5342" s="20" t="s">
        <v>10370</v>
      </c>
    </row>
    <row r="5343" spans="1:1" ht="15" hidden="1" customHeight="1">
      <c r="A5343" s="20" t="s">
        <v>10372</v>
      </c>
    </row>
    <row r="5344" spans="1:1" ht="15" hidden="1" customHeight="1">
      <c r="A5344" s="20" t="s">
        <v>10374</v>
      </c>
    </row>
    <row r="5345" spans="1:1" ht="15" hidden="1" customHeight="1">
      <c r="A5345" s="20" t="s">
        <v>10376</v>
      </c>
    </row>
    <row r="5346" spans="1:1" ht="15" hidden="1" customHeight="1">
      <c r="A5346" s="20" t="s">
        <v>10378</v>
      </c>
    </row>
    <row r="5347" spans="1:1" ht="15" hidden="1" customHeight="1">
      <c r="A5347" s="20" t="s">
        <v>10380</v>
      </c>
    </row>
    <row r="5348" spans="1:1" ht="15" hidden="1" customHeight="1">
      <c r="A5348" s="20" t="s">
        <v>10382</v>
      </c>
    </row>
    <row r="5349" spans="1:1" ht="15" hidden="1" customHeight="1">
      <c r="A5349" s="20" t="s">
        <v>10384</v>
      </c>
    </row>
    <row r="5350" spans="1:1" ht="15" hidden="1" customHeight="1">
      <c r="A5350" s="20" t="s">
        <v>10386</v>
      </c>
    </row>
    <row r="5351" spans="1:1" ht="15" hidden="1" customHeight="1">
      <c r="A5351" s="20" t="s">
        <v>10388</v>
      </c>
    </row>
    <row r="5352" spans="1:1" ht="15" hidden="1" customHeight="1">
      <c r="A5352" s="20" t="s">
        <v>10390</v>
      </c>
    </row>
    <row r="5353" spans="1:1" ht="15" hidden="1" customHeight="1">
      <c r="A5353" s="20" t="s">
        <v>10392</v>
      </c>
    </row>
    <row r="5354" spans="1:1" ht="15" hidden="1" customHeight="1">
      <c r="A5354" s="20" t="s">
        <v>10394</v>
      </c>
    </row>
    <row r="5355" spans="1:1" ht="15" hidden="1" customHeight="1">
      <c r="A5355" s="20" t="s">
        <v>10396</v>
      </c>
    </row>
    <row r="5356" spans="1:1" ht="15" hidden="1" customHeight="1">
      <c r="A5356" s="20" t="s">
        <v>10398</v>
      </c>
    </row>
    <row r="5357" spans="1:1" ht="15" hidden="1" customHeight="1">
      <c r="A5357" s="20" t="s">
        <v>10400</v>
      </c>
    </row>
    <row r="5358" spans="1:1" ht="15" hidden="1" customHeight="1">
      <c r="A5358" s="20" t="s">
        <v>10402</v>
      </c>
    </row>
    <row r="5359" spans="1:1" ht="15" hidden="1" customHeight="1">
      <c r="A5359" s="20" t="s">
        <v>10404</v>
      </c>
    </row>
    <row r="5360" spans="1:1" ht="15" hidden="1" customHeight="1">
      <c r="A5360" s="20" t="s">
        <v>10406</v>
      </c>
    </row>
    <row r="5361" spans="1:1" ht="15" hidden="1" customHeight="1">
      <c r="A5361" s="20" t="s">
        <v>10408</v>
      </c>
    </row>
    <row r="5362" spans="1:1" ht="15" hidden="1" customHeight="1">
      <c r="A5362" s="20" t="s">
        <v>10410</v>
      </c>
    </row>
    <row r="5363" spans="1:1" ht="15" hidden="1" customHeight="1">
      <c r="A5363" s="20" t="s">
        <v>10412</v>
      </c>
    </row>
    <row r="5364" spans="1:1" ht="15" hidden="1" customHeight="1">
      <c r="A5364" s="20" t="s">
        <v>10414</v>
      </c>
    </row>
    <row r="5365" spans="1:1" ht="15" hidden="1" customHeight="1">
      <c r="A5365" s="20" t="s">
        <v>10416</v>
      </c>
    </row>
    <row r="5366" spans="1:1" ht="15" hidden="1" customHeight="1">
      <c r="A5366" s="20" t="s">
        <v>10418</v>
      </c>
    </row>
    <row r="5367" spans="1:1" ht="15" hidden="1" customHeight="1">
      <c r="A5367" s="20" t="s">
        <v>10420</v>
      </c>
    </row>
    <row r="5368" spans="1:1" ht="15" hidden="1" customHeight="1">
      <c r="A5368" s="20" t="s">
        <v>10422</v>
      </c>
    </row>
    <row r="5369" spans="1:1" ht="15" hidden="1" customHeight="1">
      <c r="A5369" s="20" t="s">
        <v>10424</v>
      </c>
    </row>
    <row r="5370" spans="1:1" ht="15" hidden="1" customHeight="1">
      <c r="A5370" s="20" t="s">
        <v>10426</v>
      </c>
    </row>
    <row r="5371" spans="1:1" ht="15" hidden="1" customHeight="1">
      <c r="A5371" s="20" t="s">
        <v>10428</v>
      </c>
    </row>
    <row r="5372" spans="1:1" ht="15" hidden="1" customHeight="1">
      <c r="A5372" s="20" t="s">
        <v>10430</v>
      </c>
    </row>
    <row r="5373" spans="1:1" ht="15" hidden="1" customHeight="1">
      <c r="A5373" s="20" t="s">
        <v>10432</v>
      </c>
    </row>
    <row r="5374" spans="1:1" ht="15" hidden="1" customHeight="1">
      <c r="A5374" s="20" t="s">
        <v>10434</v>
      </c>
    </row>
    <row r="5375" spans="1:1" ht="15" hidden="1" customHeight="1">
      <c r="A5375" s="20" t="s">
        <v>10436</v>
      </c>
    </row>
    <row r="5376" spans="1:1" ht="15" hidden="1" customHeight="1">
      <c r="A5376" s="20" t="s">
        <v>10438</v>
      </c>
    </row>
    <row r="5377" spans="1:1" ht="15" hidden="1" customHeight="1">
      <c r="A5377" s="20" t="s">
        <v>10440</v>
      </c>
    </row>
    <row r="5378" spans="1:1" ht="15" hidden="1" customHeight="1">
      <c r="A5378" s="20" t="s">
        <v>10442</v>
      </c>
    </row>
    <row r="5379" spans="1:1" ht="15" hidden="1" customHeight="1">
      <c r="A5379" s="20" t="s">
        <v>10444</v>
      </c>
    </row>
    <row r="5380" spans="1:1" ht="15" hidden="1" customHeight="1">
      <c r="A5380" s="20" t="s">
        <v>10446</v>
      </c>
    </row>
    <row r="5381" spans="1:1" ht="15" hidden="1" customHeight="1">
      <c r="A5381" s="20" t="s">
        <v>10448</v>
      </c>
    </row>
    <row r="5382" spans="1:1" ht="15" hidden="1" customHeight="1">
      <c r="A5382" s="20" t="s">
        <v>10450</v>
      </c>
    </row>
    <row r="5383" spans="1:1" ht="15" hidden="1" customHeight="1">
      <c r="A5383" s="20" t="s">
        <v>10452</v>
      </c>
    </row>
    <row r="5384" spans="1:1" ht="15" hidden="1" customHeight="1">
      <c r="A5384" s="20" t="s">
        <v>10454</v>
      </c>
    </row>
    <row r="5385" spans="1:1" ht="15" hidden="1" customHeight="1">
      <c r="A5385" s="20" t="s">
        <v>10456</v>
      </c>
    </row>
    <row r="5386" spans="1:1" ht="15" hidden="1" customHeight="1">
      <c r="A5386" s="20" t="s">
        <v>10458</v>
      </c>
    </row>
    <row r="5387" spans="1:1" ht="15" hidden="1" customHeight="1">
      <c r="A5387" s="20" t="s">
        <v>10460</v>
      </c>
    </row>
    <row r="5388" spans="1:1" ht="15" hidden="1" customHeight="1">
      <c r="A5388" s="20" t="s">
        <v>10462</v>
      </c>
    </row>
    <row r="5389" spans="1:1" ht="15" hidden="1" customHeight="1">
      <c r="A5389" s="20" t="s">
        <v>10464</v>
      </c>
    </row>
    <row r="5390" spans="1:1" ht="15" hidden="1" customHeight="1">
      <c r="A5390" s="20" t="s">
        <v>10466</v>
      </c>
    </row>
    <row r="5391" spans="1:1" ht="15" hidden="1" customHeight="1">
      <c r="A5391" s="20" t="s">
        <v>10468</v>
      </c>
    </row>
    <row r="5392" spans="1:1" ht="15" hidden="1" customHeight="1">
      <c r="A5392" s="20" t="s">
        <v>10470</v>
      </c>
    </row>
    <row r="5393" spans="1:1" ht="15" hidden="1" customHeight="1">
      <c r="A5393" s="20" t="s">
        <v>10472</v>
      </c>
    </row>
    <row r="5394" spans="1:1" ht="15" hidden="1" customHeight="1">
      <c r="A5394" s="20" t="s">
        <v>10474</v>
      </c>
    </row>
    <row r="5395" spans="1:1" ht="15" hidden="1" customHeight="1">
      <c r="A5395" s="20" t="s">
        <v>10476</v>
      </c>
    </row>
    <row r="5396" spans="1:1" ht="15" hidden="1" customHeight="1">
      <c r="A5396" s="20" t="s">
        <v>10478</v>
      </c>
    </row>
    <row r="5397" spans="1:1" ht="15" hidden="1" customHeight="1">
      <c r="A5397" s="20" t="s">
        <v>10480</v>
      </c>
    </row>
    <row r="5398" spans="1:1" ht="15" hidden="1" customHeight="1">
      <c r="A5398" s="20" t="s">
        <v>10482</v>
      </c>
    </row>
    <row r="5399" spans="1:1" ht="15" hidden="1" customHeight="1">
      <c r="A5399" s="20" t="s">
        <v>10484</v>
      </c>
    </row>
    <row r="5400" spans="1:1" ht="15" hidden="1" customHeight="1">
      <c r="A5400" s="20" t="s">
        <v>10486</v>
      </c>
    </row>
    <row r="5401" spans="1:1" ht="15" hidden="1" customHeight="1">
      <c r="A5401" s="20" t="s">
        <v>10488</v>
      </c>
    </row>
    <row r="5402" spans="1:1" ht="15" hidden="1" customHeight="1">
      <c r="A5402" s="20" t="s">
        <v>10490</v>
      </c>
    </row>
    <row r="5403" spans="1:1" ht="15" hidden="1" customHeight="1">
      <c r="A5403" s="20" t="s">
        <v>10492</v>
      </c>
    </row>
    <row r="5404" spans="1:1" ht="15" hidden="1" customHeight="1">
      <c r="A5404" s="20" t="s">
        <v>10494</v>
      </c>
    </row>
    <row r="5405" spans="1:1" ht="15" hidden="1" customHeight="1">
      <c r="A5405" s="20" t="s">
        <v>10496</v>
      </c>
    </row>
    <row r="5406" spans="1:1" ht="15" hidden="1" customHeight="1">
      <c r="A5406" s="20" t="s">
        <v>10498</v>
      </c>
    </row>
    <row r="5407" spans="1:1" ht="15" hidden="1" customHeight="1">
      <c r="A5407" s="20" t="s">
        <v>10500</v>
      </c>
    </row>
    <row r="5408" spans="1:1" ht="15" hidden="1" customHeight="1">
      <c r="A5408" s="20" t="s">
        <v>10502</v>
      </c>
    </row>
    <row r="5409" spans="1:1" ht="15" hidden="1" customHeight="1">
      <c r="A5409" s="20" t="s">
        <v>10504</v>
      </c>
    </row>
    <row r="5410" spans="1:1" ht="15" hidden="1" customHeight="1">
      <c r="A5410" s="20" t="s">
        <v>10506</v>
      </c>
    </row>
    <row r="5411" spans="1:1" ht="15" hidden="1" customHeight="1">
      <c r="A5411" s="20" t="s">
        <v>10508</v>
      </c>
    </row>
    <row r="5412" spans="1:1" ht="15" hidden="1" customHeight="1">
      <c r="A5412" s="20" t="s">
        <v>10510</v>
      </c>
    </row>
    <row r="5413" spans="1:1" ht="15" hidden="1" customHeight="1">
      <c r="A5413" s="20" t="s">
        <v>10512</v>
      </c>
    </row>
    <row r="5414" spans="1:1" ht="15" hidden="1" customHeight="1">
      <c r="A5414" s="20" t="s">
        <v>10514</v>
      </c>
    </row>
    <row r="5415" spans="1:1" ht="15" hidden="1" customHeight="1">
      <c r="A5415" s="20" t="s">
        <v>10516</v>
      </c>
    </row>
    <row r="5416" spans="1:1" ht="15" hidden="1" customHeight="1">
      <c r="A5416" s="20" t="s">
        <v>10518</v>
      </c>
    </row>
    <row r="5417" spans="1:1" ht="15" hidden="1" customHeight="1">
      <c r="A5417" s="20" t="s">
        <v>10520</v>
      </c>
    </row>
    <row r="5418" spans="1:1" ht="15" hidden="1" customHeight="1">
      <c r="A5418" s="20" t="s">
        <v>10522</v>
      </c>
    </row>
    <row r="5419" spans="1:1" ht="15" hidden="1" customHeight="1">
      <c r="A5419" s="20" t="s">
        <v>10524</v>
      </c>
    </row>
    <row r="5420" spans="1:1" ht="15" hidden="1" customHeight="1">
      <c r="A5420" s="20" t="s">
        <v>10526</v>
      </c>
    </row>
    <row r="5421" spans="1:1" ht="15" hidden="1" customHeight="1">
      <c r="A5421" s="20" t="s">
        <v>10528</v>
      </c>
    </row>
    <row r="5422" spans="1:1" ht="15" hidden="1" customHeight="1">
      <c r="A5422" s="20" t="s">
        <v>10530</v>
      </c>
    </row>
    <row r="5423" spans="1:1" ht="15" hidden="1" customHeight="1">
      <c r="A5423" s="20" t="s">
        <v>10532</v>
      </c>
    </row>
    <row r="5424" spans="1:1" ht="15" hidden="1" customHeight="1">
      <c r="A5424" s="20" t="s">
        <v>10534</v>
      </c>
    </row>
    <row r="5425" spans="1:1" ht="15" hidden="1" customHeight="1">
      <c r="A5425" s="20" t="s">
        <v>10536</v>
      </c>
    </row>
    <row r="5426" spans="1:1" ht="15" hidden="1" customHeight="1">
      <c r="A5426" s="20" t="s">
        <v>10538</v>
      </c>
    </row>
    <row r="5427" spans="1:1" ht="15" hidden="1" customHeight="1">
      <c r="A5427" s="20" t="s">
        <v>10540</v>
      </c>
    </row>
    <row r="5428" spans="1:1" ht="15" hidden="1" customHeight="1">
      <c r="A5428" s="20" t="s">
        <v>10542</v>
      </c>
    </row>
    <row r="5429" spans="1:1" ht="15" hidden="1" customHeight="1">
      <c r="A5429" s="20" t="s">
        <v>10544</v>
      </c>
    </row>
    <row r="5430" spans="1:1" ht="15" hidden="1" customHeight="1">
      <c r="A5430" s="20" t="s">
        <v>10546</v>
      </c>
    </row>
    <row r="5431" spans="1:1" ht="15" hidden="1" customHeight="1">
      <c r="A5431" s="20" t="s">
        <v>10548</v>
      </c>
    </row>
    <row r="5432" spans="1:1" ht="15" hidden="1" customHeight="1">
      <c r="A5432" s="20" t="s">
        <v>10550</v>
      </c>
    </row>
    <row r="5433" spans="1:1" ht="15" hidden="1" customHeight="1">
      <c r="A5433" s="20" t="s">
        <v>10552</v>
      </c>
    </row>
    <row r="5434" spans="1:1" ht="15" hidden="1" customHeight="1">
      <c r="A5434" s="20" t="s">
        <v>10554</v>
      </c>
    </row>
    <row r="5435" spans="1:1" ht="15" hidden="1" customHeight="1">
      <c r="A5435" s="20" t="s">
        <v>10556</v>
      </c>
    </row>
    <row r="5436" spans="1:1" ht="15" hidden="1" customHeight="1">
      <c r="A5436" s="20" t="s">
        <v>10558</v>
      </c>
    </row>
    <row r="5437" spans="1:1" ht="15" hidden="1" customHeight="1">
      <c r="A5437" s="20" t="s">
        <v>10560</v>
      </c>
    </row>
    <row r="5438" spans="1:1" ht="15" hidden="1" customHeight="1">
      <c r="A5438" s="20" t="s">
        <v>10562</v>
      </c>
    </row>
    <row r="5439" spans="1:1" ht="15" hidden="1" customHeight="1">
      <c r="A5439" s="20" t="s">
        <v>10564</v>
      </c>
    </row>
    <row r="5440" spans="1:1" ht="15" hidden="1" customHeight="1">
      <c r="A5440" s="20" t="s">
        <v>10566</v>
      </c>
    </row>
    <row r="5441" spans="1:1" ht="15" hidden="1" customHeight="1">
      <c r="A5441" s="20" t="s">
        <v>10568</v>
      </c>
    </row>
    <row r="5442" spans="1:1" ht="15" hidden="1" customHeight="1">
      <c r="A5442" s="20" t="s">
        <v>10570</v>
      </c>
    </row>
    <row r="5443" spans="1:1" ht="15" hidden="1" customHeight="1">
      <c r="A5443" s="20" t="s">
        <v>10572</v>
      </c>
    </row>
    <row r="5444" spans="1:1" ht="15" hidden="1" customHeight="1">
      <c r="A5444" s="20" t="s">
        <v>10574</v>
      </c>
    </row>
    <row r="5445" spans="1:1" ht="15" hidden="1" customHeight="1">
      <c r="A5445" s="20" t="s">
        <v>10576</v>
      </c>
    </row>
    <row r="5446" spans="1:1" ht="15" hidden="1" customHeight="1">
      <c r="A5446" s="20" t="s">
        <v>10578</v>
      </c>
    </row>
    <row r="5447" spans="1:1" ht="15" hidden="1" customHeight="1">
      <c r="A5447" s="20" t="s">
        <v>10580</v>
      </c>
    </row>
    <row r="5448" spans="1:1" ht="15" hidden="1" customHeight="1">
      <c r="A5448" s="20" t="s">
        <v>10582</v>
      </c>
    </row>
    <row r="5449" spans="1:1" ht="15" hidden="1" customHeight="1">
      <c r="A5449" s="20" t="s">
        <v>10584</v>
      </c>
    </row>
    <row r="5450" spans="1:1" ht="15" hidden="1" customHeight="1">
      <c r="A5450" s="20" t="s">
        <v>10586</v>
      </c>
    </row>
    <row r="5451" spans="1:1" ht="15" hidden="1" customHeight="1">
      <c r="A5451" s="20" t="s">
        <v>10588</v>
      </c>
    </row>
    <row r="5452" spans="1:1" ht="15" hidden="1" customHeight="1">
      <c r="A5452" s="20" t="s">
        <v>10590</v>
      </c>
    </row>
    <row r="5453" spans="1:1" ht="15" hidden="1" customHeight="1">
      <c r="A5453" s="20" t="s">
        <v>10592</v>
      </c>
    </row>
    <row r="5454" spans="1:1" ht="15" hidden="1" customHeight="1">
      <c r="A5454" s="20" t="s">
        <v>10594</v>
      </c>
    </row>
    <row r="5455" spans="1:1" ht="15" hidden="1" customHeight="1">
      <c r="A5455" s="20" t="s">
        <v>10596</v>
      </c>
    </row>
    <row r="5456" spans="1:1" ht="15" hidden="1" customHeight="1">
      <c r="A5456" s="20" t="s">
        <v>10598</v>
      </c>
    </row>
    <row r="5457" spans="1:1" ht="15" hidden="1" customHeight="1">
      <c r="A5457" s="20" t="s">
        <v>10600</v>
      </c>
    </row>
    <row r="5458" spans="1:1" ht="15" hidden="1" customHeight="1">
      <c r="A5458" s="20" t="s">
        <v>10602</v>
      </c>
    </row>
    <row r="5459" spans="1:1" ht="15" hidden="1" customHeight="1">
      <c r="A5459" s="20" t="s">
        <v>10604</v>
      </c>
    </row>
    <row r="5460" spans="1:1" ht="15" hidden="1" customHeight="1">
      <c r="A5460" s="20" t="s">
        <v>10606</v>
      </c>
    </row>
    <row r="5461" spans="1:1" ht="15" hidden="1" customHeight="1">
      <c r="A5461" s="20" t="s">
        <v>10608</v>
      </c>
    </row>
    <row r="5462" spans="1:1" ht="15" hidden="1" customHeight="1">
      <c r="A5462" s="20" t="s">
        <v>10610</v>
      </c>
    </row>
    <row r="5463" spans="1:1" ht="15" hidden="1" customHeight="1">
      <c r="A5463" s="20" t="s">
        <v>10612</v>
      </c>
    </row>
    <row r="5464" spans="1:1" ht="15" hidden="1" customHeight="1">
      <c r="A5464" s="20" t="s">
        <v>10614</v>
      </c>
    </row>
    <row r="5465" spans="1:1" ht="15" hidden="1" customHeight="1">
      <c r="A5465" s="20" t="s">
        <v>10616</v>
      </c>
    </row>
    <row r="5466" spans="1:1" ht="15" hidden="1" customHeight="1">
      <c r="A5466" s="20" t="s">
        <v>10618</v>
      </c>
    </row>
    <row r="5467" spans="1:1" ht="15" hidden="1" customHeight="1">
      <c r="A5467" s="20" t="s">
        <v>10620</v>
      </c>
    </row>
    <row r="5468" spans="1:1" ht="15" hidden="1" customHeight="1">
      <c r="A5468" s="20" t="s">
        <v>10622</v>
      </c>
    </row>
    <row r="5469" spans="1:1" ht="15" hidden="1" customHeight="1">
      <c r="A5469" s="20" t="s">
        <v>10624</v>
      </c>
    </row>
    <row r="5470" spans="1:1" ht="15" hidden="1" customHeight="1">
      <c r="A5470" s="20" t="s">
        <v>10626</v>
      </c>
    </row>
    <row r="5471" spans="1:1" ht="15" hidden="1" customHeight="1">
      <c r="A5471" s="20" t="s">
        <v>10628</v>
      </c>
    </row>
    <row r="5472" spans="1:1" ht="15" hidden="1" customHeight="1">
      <c r="A5472" s="20" t="s">
        <v>10630</v>
      </c>
    </row>
    <row r="5473" spans="1:1" ht="15" hidden="1" customHeight="1">
      <c r="A5473" s="20" t="s">
        <v>10632</v>
      </c>
    </row>
    <row r="5474" spans="1:1" ht="15" hidden="1" customHeight="1">
      <c r="A5474" s="20" t="s">
        <v>10634</v>
      </c>
    </row>
    <row r="5475" spans="1:1" ht="15" hidden="1" customHeight="1">
      <c r="A5475" s="20" t="s">
        <v>10636</v>
      </c>
    </row>
    <row r="5476" spans="1:1" ht="15" hidden="1" customHeight="1">
      <c r="A5476" s="20" t="s">
        <v>10638</v>
      </c>
    </row>
    <row r="5477" spans="1:1" ht="15" hidden="1" customHeight="1">
      <c r="A5477" s="20" t="s">
        <v>10640</v>
      </c>
    </row>
    <row r="5478" spans="1:1" ht="15" hidden="1" customHeight="1">
      <c r="A5478" s="20" t="s">
        <v>10642</v>
      </c>
    </row>
    <row r="5479" spans="1:1" ht="15" hidden="1" customHeight="1">
      <c r="A5479" s="20" t="s">
        <v>10644</v>
      </c>
    </row>
    <row r="5480" spans="1:1" ht="15" hidden="1" customHeight="1">
      <c r="A5480" s="20" t="s">
        <v>10646</v>
      </c>
    </row>
    <row r="5481" spans="1:1" ht="15" hidden="1" customHeight="1">
      <c r="A5481" s="20" t="s">
        <v>10648</v>
      </c>
    </row>
    <row r="5482" spans="1:1" ht="15" hidden="1" customHeight="1">
      <c r="A5482" s="20" t="s">
        <v>10650</v>
      </c>
    </row>
    <row r="5483" spans="1:1" ht="15" hidden="1" customHeight="1">
      <c r="A5483" s="20" t="s">
        <v>10652</v>
      </c>
    </row>
    <row r="5484" spans="1:1" ht="15" hidden="1" customHeight="1">
      <c r="A5484" s="20" t="s">
        <v>10654</v>
      </c>
    </row>
    <row r="5485" spans="1:1" ht="15" hidden="1" customHeight="1">
      <c r="A5485" s="20" t="s">
        <v>10656</v>
      </c>
    </row>
    <row r="5486" spans="1:1" ht="15" hidden="1" customHeight="1">
      <c r="A5486" s="20" t="s">
        <v>10658</v>
      </c>
    </row>
    <row r="5487" spans="1:1" ht="15" hidden="1" customHeight="1">
      <c r="A5487" s="20" t="s">
        <v>10660</v>
      </c>
    </row>
    <row r="5488" spans="1:1" ht="15" hidden="1" customHeight="1">
      <c r="A5488" s="20" t="s">
        <v>10662</v>
      </c>
    </row>
    <row r="5489" spans="1:1" ht="15" hidden="1" customHeight="1">
      <c r="A5489" s="20" t="s">
        <v>10664</v>
      </c>
    </row>
    <row r="5490" spans="1:1" ht="15" hidden="1" customHeight="1">
      <c r="A5490" s="20" t="s">
        <v>10666</v>
      </c>
    </row>
    <row r="5491" spans="1:1" ht="15" hidden="1" customHeight="1">
      <c r="A5491" s="20" t="s">
        <v>10668</v>
      </c>
    </row>
    <row r="5492" spans="1:1" ht="15" hidden="1" customHeight="1">
      <c r="A5492" s="20" t="s">
        <v>10670</v>
      </c>
    </row>
    <row r="5493" spans="1:1" ht="15" hidden="1" customHeight="1">
      <c r="A5493" s="20" t="s">
        <v>10672</v>
      </c>
    </row>
    <row r="5494" spans="1:1" ht="15" hidden="1" customHeight="1">
      <c r="A5494" s="20" t="s">
        <v>10674</v>
      </c>
    </row>
    <row r="5495" spans="1:1" ht="15" hidden="1" customHeight="1">
      <c r="A5495" s="20" t="s">
        <v>10676</v>
      </c>
    </row>
    <row r="5496" spans="1:1" ht="15" hidden="1" customHeight="1">
      <c r="A5496" s="20" t="s">
        <v>10678</v>
      </c>
    </row>
    <row r="5497" spans="1:1" ht="15" hidden="1" customHeight="1">
      <c r="A5497" s="20" t="s">
        <v>10680</v>
      </c>
    </row>
    <row r="5498" spans="1:1" ht="15" hidden="1" customHeight="1">
      <c r="A5498" s="20" t="s">
        <v>10682</v>
      </c>
    </row>
    <row r="5499" spans="1:1" ht="15" hidden="1" customHeight="1">
      <c r="A5499" s="20" t="s">
        <v>10684</v>
      </c>
    </row>
    <row r="5500" spans="1:1" ht="15" hidden="1" customHeight="1">
      <c r="A5500" s="20" t="s">
        <v>10686</v>
      </c>
    </row>
    <row r="5501" spans="1:1" ht="15" hidden="1" customHeight="1">
      <c r="A5501" s="20" t="s">
        <v>10688</v>
      </c>
    </row>
    <row r="5502" spans="1:1" ht="15" hidden="1" customHeight="1">
      <c r="A5502" s="20" t="s">
        <v>10690</v>
      </c>
    </row>
    <row r="5503" spans="1:1" ht="15" hidden="1" customHeight="1">
      <c r="A5503" s="20" t="s">
        <v>10692</v>
      </c>
    </row>
    <row r="5504" spans="1:1" ht="15" hidden="1" customHeight="1">
      <c r="A5504" s="20" t="s">
        <v>10694</v>
      </c>
    </row>
    <row r="5505" spans="1:1" ht="15" hidden="1" customHeight="1">
      <c r="A5505" s="20" t="s">
        <v>10696</v>
      </c>
    </row>
    <row r="5506" spans="1:1" ht="15" hidden="1" customHeight="1">
      <c r="A5506" s="20" t="s">
        <v>10698</v>
      </c>
    </row>
    <row r="5507" spans="1:1" ht="15" hidden="1" customHeight="1">
      <c r="A5507" s="20" t="s">
        <v>10700</v>
      </c>
    </row>
    <row r="5508" spans="1:1" ht="15" hidden="1" customHeight="1">
      <c r="A5508" s="20" t="s">
        <v>10702</v>
      </c>
    </row>
    <row r="5509" spans="1:1" ht="15" hidden="1" customHeight="1">
      <c r="A5509" s="20" t="s">
        <v>10704</v>
      </c>
    </row>
    <row r="5510" spans="1:1" ht="15" hidden="1" customHeight="1">
      <c r="A5510" s="20" t="s">
        <v>10706</v>
      </c>
    </row>
    <row r="5511" spans="1:1" ht="15" hidden="1" customHeight="1">
      <c r="A5511" s="20" t="s">
        <v>10708</v>
      </c>
    </row>
    <row r="5512" spans="1:1" ht="15" hidden="1" customHeight="1">
      <c r="A5512" s="20" t="s">
        <v>10710</v>
      </c>
    </row>
    <row r="5513" spans="1:1" ht="15" hidden="1" customHeight="1">
      <c r="A5513" s="20" t="s">
        <v>10712</v>
      </c>
    </row>
    <row r="5514" spans="1:1" ht="15" hidden="1" customHeight="1">
      <c r="A5514" s="20" t="s">
        <v>10714</v>
      </c>
    </row>
    <row r="5515" spans="1:1" ht="15" hidden="1" customHeight="1">
      <c r="A5515" s="20" t="s">
        <v>10716</v>
      </c>
    </row>
    <row r="5516" spans="1:1" ht="15" hidden="1" customHeight="1">
      <c r="A5516" s="20" t="s">
        <v>10718</v>
      </c>
    </row>
    <row r="5517" spans="1:1" ht="15" hidden="1" customHeight="1">
      <c r="A5517" s="20" t="s">
        <v>10720</v>
      </c>
    </row>
    <row r="5518" spans="1:1" ht="15" hidden="1" customHeight="1">
      <c r="A5518" s="20" t="s">
        <v>10722</v>
      </c>
    </row>
    <row r="5519" spans="1:1" ht="15" hidden="1" customHeight="1">
      <c r="A5519" s="20" t="s">
        <v>10724</v>
      </c>
    </row>
    <row r="5520" spans="1:1" ht="15" hidden="1" customHeight="1">
      <c r="A5520" s="20" t="s">
        <v>10726</v>
      </c>
    </row>
    <row r="5521" spans="1:1" ht="15" hidden="1" customHeight="1">
      <c r="A5521" s="20" t="s">
        <v>10728</v>
      </c>
    </row>
    <row r="5522" spans="1:1" ht="15" hidden="1" customHeight="1">
      <c r="A5522" s="20" t="s">
        <v>10730</v>
      </c>
    </row>
    <row r="5523" spans="1:1" ht="15" hidden="1" customHeight="1">
      <c r="A5523" s="20" t="s">
        <v>10732</v>
      </c>
    </row>
    <row r="5524" spans="1:1" ht="15" hidden="1" customHeight="1">
      <c r="A5524" s="20" t="s">
        <v>10734</v>
      </c>
    </row>
    <row r="5525" spans="1:1" ht="15" hidden="1" customHeight="1">
      <c r="A5525" s="20" t="s">
        <v>10736</v>
      </c>
    </row>
    <row r="5526" spans="1:1" ht="15" hidden="1" customHeight="1">
      <c r="A5526" s="20" t="s">
        <v>10738</v>
      </c>
    </row>
    <row r="5527" spans="1:1" ht="15" hidden="1" customHeight="1">
      <c r="A5527" s="20" t="s">
        <v>10740</v>
      </c>
    </row>
    <row r="5528" spans="1:1" ht="15" hidden="1" customHeight="1">
      <c r="A5528" s="20" t="s">
        <v>10742</v>
      </c>
    </row>
    <row r="5529" spans="1:1" ht="15" hidden="1" customHeight="1">
      <c r="A5529" s="20" t="s">
        <v>10744</v>
      </c>
    </row>
    <row r="5530" spans="1:1" ht="15" hidden="1" customHeight="1">
      <c r="A5530" s="20" t="s">
        <v>10746</v>
      </c>
    </row>
    <row r="5531" spans="1:1" ht="15" hidden="1" customHeight="1">
      <c r="A5531" s="20" t="s">
        <v>10748</v>
      </c>
    </row>
    <row r="5532" spans="1:1" ht="15" hidden="1" customHeight="1">
      <c r="A5532" s="20" t="s">
        <v>10750</v>
      </c>
    </row>
    <row r="5533" spans="1:1" ht="15" hidden="1" customHeight="1">
      <c r="A5533" s="20" t="s">
        <v>10752</v>
      </c>
    </row>
    <row r="5534" spans="1:1" ht="15" hidden="1" customHeight="1">
      <c r="A5534" s="20" t="s">
        <v>10754</v>
      </c>
    </row>
    <row r="5535" spans="1:1" ht="15" hidden="1" customHeight="1">
      <c r="A5535" s="20" t="s">
        <v>10756</v>
      </c>
    </row>
    <row r="5536" spans="1:1" ht="15" hidden="1" customHeight="1">
      <c r="A5536" s="20" t="s">
        <v>10758</v>
      </c>
    </row>
    <row r="5537" spans="1:1" ht="15" hidden="1" customHeight="1">
      <c r="A5537" s="20" t="s">
        <v>10760</v>
      </c>
    </row>
    <row r="5538" spans="1:1" ht="15" hidden="1" customHeight="1">
      <c r="A5538" s="20" t="s">
        <v>10762</v>
      </c>
    </row>
    <row r="5539" spans="1:1" ht="15" hidden="1" customHeight="1">
      <c r="A5539" s="20" t="s">
        <v>10764</v>
      </c>
    </row>
    <row r="5540" spans="1:1" ht="15" hidden="1" customHeight="1">
      <c r="A5540" s="20" t="s">
        <v>10766</v>
      </c>
    </row>
    <row r="5541" spans="1:1" ht="15" hidden="1" customHeight="1">
      <c r="A5541" s="20" t="s">
        <v>10768</v>
      </c>
    </row>
    <row r="5542" spans="1:1" ht="15" hidden="1" customHeight="1">
      <c r="A5542" s="20" t="s">
        <v>10770</v>
      </c>
    </row>
    <row r="5543" spans="1:1" ht="15" hidden="1" customHeight="1">
      <c r="A5543" s="20" t="s">
        <v>10772</v>
      </c>
    </row>
    <row r="5544" spans="1:1" ht="15" hidden="1" customHeight="1">
      <c r="A5544" s="20" t="s">
        <v>10774</v>
      </c>
    </row>
    <row r="5545" spans="1:1" ht="15" hidden="1" customHeight="1">
      <c r="A5545" s="20" t="s">
        <v>10776</v>
      </c>
    </row>
    <row r="5546" spans="1:1" ht="15" hidden="1" customHeight="1">
      <c r="A5546" s="20" t="s">
        <v>10778</v>
      </c>
    </row>
    <row r="5547" spans="1:1" ht="15" hidden="1" customHeight="1">
      <c r="A5547" s="20" t="s">
        <v>10780</v>
      </c>
    </row>
    <row r="5548" spans="1:1" ht="15" hidden="1" customHeight="1">
      <c r="A5548" s="20" t="s">
        <v>10782</v>
      </c>
    </row>
    <row r="5549" spans="1:1" ht="15" hidden="1" customHeight="1">
      <c r="A5549" s="20" t="s">
        <v>10784</v>
      </c>
    </row>
    <row r="5550" spans="1:1" ht="15" hidden="1" customHeight="1">
      <c r="A5550" s="20" t="s">
        <v>10786</v>
      </c>
    </row>
    <row r="5551" spans="1:1" ht="15" hidden="1" customHeight="1">
      <c r="A5551" s="20" t="s">
        <v>10788</v>
      </c>
    </row>
    <row r="5552" spans="1:1" ht="15" hidden="1" customHeight="1">
      <c r="A5552" s="20" t="s">
        <v>10790</v>
      </c>
    </row>
    <row r="5553" spans="1:1" ht="15" hidden="1" customHeight="1">
      <c r="A5553" s="20" t="s">
        <v>10792</v>
      </c>
    </row>
    <row r="5554" spans="1:1" ht="15" hidden="1" customHeight="1">
      <c r="A5554" s="20" t="s">
        <v>10794</v>
      </c>
    </row>
    <row r="5555" spans="1:1" ht="15" hidden="1" customHeight="1">
      <c r="A5555" s="20" t="s">
        <v>10796</v>
      </c>
    </row>
    <row r="5556" spans="1:1" ht="15" hidden="1" customHeight="1">
      <c r="A5556" s="20" t="s">
        <v>10798</v>
      </c>
    </row>
    <row r="5557" spans="1:1" ht="15" hidden="1" customHeight="1">
      <c r="A5557" s="20" t="s">
        <v>10800</v>
      </c>
    </row>
    <row r="5558" spans="1:1" ht="15" hidden="1" customHeight="1">
      <c r="A5558" s="20" t="s">
        <v>10802</v>
      </c>
    </row>
    <row r="5559" spans="1:1" ht="15" hidden="1" customHeight="1">
      <c r="A5559" s="20" t="s">
        <v>10804</v>
      </c>
    </row>
    <row r="5560" spans="1:1" ht="15" hidden="1" customHeight="1">
      <c r="A5560" s="20" t="s">
        <v>10806</v>
      </c>
    </row>
    <row r="5561" spans="1:1" ht="15" hidden="1" customHeight="1">
      <c r="A5561" s="20" t="s">
        <v>10808</v>
      </c>
    </row>
    <row r="5562" spans="1:1" ht="15" hidden="1" customHeight="1">
      <c r="A5562" s="20" t="s">
        <v>10810</v>
      </c>
    </row>
    <row r="5563" spans="1:1" ht="15" hidden="1" customHeight="1">
      <c r="A5563" s="20" t="s">
        <v>10812</v>
      </c>
    </row>
    <row r="5564" spans="1:1" ht="15" hidden="1" customHeight="1">
      <c r="A5564" s="20" t="s">
        <v>10814</v>
      </c>
    </row>
    <row r="5565" spans="1:1" ht="15" hidden="1" customHeight="1">
      <c r="A5565" s="20" t="s">
        <v>10816</v>
      </c>
    </row>
    <row r="5566" spans="1:1" ht="15" hidden="1" customHeight="1">
      <c r="A5566" s="20" t="s">
        <v>10818</v>
      </c>
    </row>
    <row r="5567" spans="1:1" ht="15" hidden="1" customHeight="1">
      <c r="A5567" s="20" t="s">
        <v>10820</v>
      </c>
    </row>
    <row r="5568" spans="1:1" ht="15" hidden="1" customHeight="1">
      <c r="A5568" s="20" t="s">
        <v>10822</v>
      </c>
    </row>
    <row r="5569" spans="1:1" ht="15" hidden="1" customHeight="1">
      <c r="A5569" s="20" t="s">
        <v>10824</v>
      </c>
    </row>
    <row r="5570" spans="1:1" ht="15" hidden="1" customHeight="1">
      <c r="A5570" s="20" t="s">
        <v>10826</v>
      </c>
    </row>
    <row r="5571" spans="1:1" ht="15" hidden="1" customHeight="1">
      <c r="A5571" s="20" t="s">
        <v>10828</v>
      </c>
    </row>
    <row r="5572" spans="1:1" ht="15" hidden="1" customHeight="1">
      <c r="A5572" s="20" t="s">
        <v>10830</v>
      </c>
    </row>
    <row r="5573" spans="1:1" ht="15" hidden="1" customHeight="1">
      <c r="A5573" s="20" t="s">
        <v>10832</v>
      </c>
    </row>
    <row r="5574" spans="1:1" ht="15" hidden="1" customHeight="1">
      <c r="A5574" s="20" t="s">
        <v>10834</v>
      </c>
    </row>
    <row r="5575" spans="1:1" ht="15" hidden="1" customHeight="1">
      <c r="A5575" s="20" t="s">
        <v>10836</v>
      </c>
    </row>
    <row r="5576" spans="1:1" ht="15" hidden="1" customHeight="1">
      <c r="A5576" s="20" t="s">
        <v>10838</v>
      </c>
    </row>
    <row r="5577" spans="1:1" ht="15" hidden="1" customHeight="1">
      <c r="A5577" s="20" t="s">
        <v>10840</v>
      </c>
    </row>
    <row r="5578" spans="1:1" ht="15" hidden="1" customHeight="1">
      <c r="A5578" s="20" t="s">
        <v>10842</v>
      </c>
    </row>
    <row r="5579" spans="1:1" ht="15" hidden="1" customHeight="1">
      <c r="A5579" s="20" t="s">
        <v>10844</v>
      </c>
    </row>
    <row r="5580" spans="1:1" ht="15" hidden="1" customHeight="1">
      <c r="A5580" s="20" t="s">
        <v>10846</v>
      </c>
    </row>
    <row r="5581" spans="1:1" ht="15" hidden="1" customHeight="1">
      <c r="A5581" s="20" t="s">
        <v>10848</v>
      </c>
    </row>
    <row r="5582" spans="1:1" ht="15" hidden="1" customHeight="1">
      <c r="A5582" s="20" t="s">
        <v>10850</v>
      </c>
    </row>
    <row r="5583" spans="1:1" ht="15" hidden="1" customHeight="1">
      <c r="A5583" s="20" t="s">
        <v>10852</v>
      </c>
    </row>
    <row r="5584" spans="1:1" ht="15" hidden="1" customHeight="1">
      <c r="A5584" s="20" t="s">
        <v>10854</v>
      </c>
    </row>
    <row r="5585" spans="1:1" ht="15" hidden="1" customHeight="1">
      <c r="A5585" s="20" t="s">
        <v>10856</v>
      </c>
    </row>
    <row r="5586" spans="1:1" ht="15" hidden="1" customHeight="1">
      <c r="A5586" s="20" t="s">
        <v>10858</v>
      </c>
    </row>
    <row r="5587" spans="1:1" ht="15" hidden="1" customHeight="1">
      <c r="A5587" s="20" t="s">
        <v>10860</v>
      </c>
    </row>
    <row r="5588" spans="1:1" ht="15" hidden="1" customHeight="1">
      <c r="A5588" s="20" t="s">
        <v>10862</v>
      </c>
    </row>
    <row r="5589" spans="1:1" ht="15" hidden="1" customHeight="1">
      <c r="A5589" s="20" t="s">
        <v>10864</v>
      </c>
    </row>
    <row r="5590" spans="1:1" ht="15" hidden="1" customHeight="1">
      <c r="A5590" s="20" t="s">
        <v>10866</v>
      </c>
    </row>
    <row r="5591" spans="1:1" ht="15" hidden="1" customHeight="1">
      <c r="A5591" s="20" t="s">
        <v>10868</v>
      </c>
    </row>
    <row r="5592" spans="1:1" ht="15" hidden="1" customHeight="1">
      <c r="A5592" s="20" t="s">
        <v>10870</v>
      </c>
    </row>
    <row r="5593" spans="1:1" ht="15" hidden="1" customHeight="1">
      <c r="A5593" s="20" t="s">
        <v>10872</v>
      </c>
    </row>
    <row r="5594" spans="1:1" ht="15" hidden="1" customHeight="1">
      <c r="A5594" s="20" t="s">
        <v>10874</v>
      </c>
    </row>
    <row r="5595" spans="1:1" ht="15" hidden="1" customHeight="1">
      <c r="A5595" s="20" t="s">
        <v>10876</v>
      </c>
    </row>
    <row r="5596" spans="1:1" ht="15" hidden="1" customHeight="1">
      <c r="A5596" s="20" t="s">
        <v>10878</v>
      </c>
    </row>
    <row r="5597" spans="1:1" ht="15" hidden="1" customHeight="1">
      <c r="A5597" s="20" t="s">
        <v>10880</v>
      </c>
    </row>
    <row r="5598" spans="1:1" ht="15" hidden="1" customHeight="1">
      <c r="A5598" s="20" t="s">
        <v>10882</v>
      </c>
    </row>
    <row r="5599" spans="1:1" ht="15" hidden="1" customHeight="1">
      <c r="A5599" s="20" t="s">
        <v>10884</v>
      </c>
    </row>
    <row r="5600" spans="1:1" ht="15" hidden="1" customHeight="1">
      <c r="A5600" s="20" t="s">
        <v>10886</v>
      </c>
    </row>
    <row r="5601" spans="1:1" ht="15" hidden="1" customHeight="1">
      <c r="A5601" s="20" t="s">
        <v>10888</v>
      </c>
    </row>
    <row r="5602" spans="1:1" ht="15" hidden="1" customHeight="1">
      <c r="A5602" s="20" t="s">
        <v>10890</v>
      </c>
    </row>
    <row r="5603" spans="1:1" ht="15" hidden="1" customHeight="1">
      <c r="A5603" s="20" t="s">
        <v>10892</v>
      </c>
    </row>
    <row r="5604" spans="1:1" ht="15" hidden="1" customHeight="1">
      <c r="A5604" s="20" t="s">
        <v>10894</v>
      </c>
    </row>
    <row r="5605" spans="1:1" ht="15" hidden="1" customHeight="1">
      <c r="A5605" s="20" t="s">
        <v>10896</v>
      </c>
    </row>
    <row r="5606" spans="1:1" ht="15" hidden="1" customHeight="1">
      <c r="A5606" s="20" t="s">
        <v>10898</v>
      </c>
    </row>
    <row r="5607" spans="1:1" ht="15" hidden="1" customHeight="1">
      <c r="A5607" s="20" t="s">
        <v>10900</v>
      </c>
    </row>
    <row r="5608" spans="1:1" ht="15" hidden="1" customHeight="1">
      <c r="A5608" s="20" t="s">
        <v>10902</v>
      </c>
    </row>
    <row r="5609" spans="1:1" ht="15" hidden="1" customHeight="1">
      <c r="A5609" s="20" t="s">
        <v>10904</v>
      </c>
    </row>
    <row r="5610" spans="1:1" ht="15" hidden="1" customHeight="1">
      <c r="A5610" s="20" t="s">
        <v>10906</v>
      </c>
    </row>
    <row r="5611" spans="1:1" ht="15" hidden="1" customHeight="1">
      <c r="A5611" s="20" t="s">
        <v>10908</v>
      </c>
    </row>
    <row r="5612" spans="1:1" ht="15" hidden="1" customHeight="1">
      <c r="A5612" s="20" t="s">
        <v>10910</v>
      </c>
    </row>
    <row r="5613" spans="1:1" ht="15" hidden="1" customHeight="1">
      <c r="A5613" s="20" t="s">
        <v>10912</v>
      </c>
    </row>
    <row r="5614" spans="1:1" ht="15" hidden="1" customHeight="1">
      <c r="A5614" s="20" t="s">
        <v>10914</v>
      </c>
    </row>
    <row r="5615" spans="1:1" ht="15" hidden="1" customHeight="1">
      <c r="A5615" s="20" t="s">
        <v>10916</v>
      </c>
    </row>
    <row r="5616" spans="1:1" ht="15" hidden="1" customHeight="1">
      <c r="A5616" s="20" t="s">
        <v>10918</v>
      </c>
    </row>
    <row r="5617" spans="1:1" ht="15" hidden="1" customHeight="1">
      <c r="A5617" s="20" t="s">
        <v>10920</v>
      </c>
    </row>
    <row r="5618" spans="1:1" ht="15" hidden="1" customHeight="1">
      <c r="A5618" s="20" t="s">
        <v>10922</v>
      </c>
    </row>
    <row r="5619" spans="1:1" ht="15" hidden="1" customHeight="1">
      <c r="A5619" s="20" t="s">
        <v>10924</v>
      </c>
    </row>
    <row r="5620" spans="1:1" ht="15" hidden="1" customHeight="1">
      <c r="A5620" s="20" t="s">
        <v>10926</v>
      </c>
    </row>
    <row r="5621" spans="1:1" ht="15" hidden="1" customHeight="1">
      <c r="A5621" s="20" t="s">
        <v>10928</v>
      </c>
    </row>
    <row r="5622" spans="1:1" ht="15" hidden="1" customHeight="1">
      <c r="A5622" s="20" t="s">
        <v>10930</v>
      </c>
    </row>
    <row r="5623" spans="1:1" ht="15" hidden="1" customHeight="1">
      <c r="A5623" s="20" t="s">
        <v>10932</v>
      </c>
    </row>
    <row r="5624" spans="1:1" ht="15" hidden="1" customHeight="1">
      <c r="A5624" s="20" t="s">
        <v>10934</v>
      </c>
    </row>
    <row r="5625" spans="1:1" ht="15" hidden="1" customHeight="1">
      <c r="A5625" s="20" t="s">
        <v>10936</v>
      </c>
    </row>
    <row r="5626" spans="1:1" ht="15" hidden="1" customHeight="1">
      <c r="A5626" s="20" t="s">
        <v>10938</v>
      </c>
    </row>
    <row r="5627" spans="1:1" ht="15" hidden="1" customHeight="1">
      <c r="A5627" s="20" t="s">
        <v>10940</v>
      </c>
    </row>
    <row r="5628" spans="1:1" ht="15" hidden="1" customHeight="1">
      <c r="A5628" s="20" t="s">
        <v>10942</v>
      </c>
    </row>
    <row r="5629" spans="1:1" ht="15" hidden="1" customHeight="1">
      <c r="A5629" s="20" t="s">
        <v>10944</v>
      </c>
    </row>
    <row r="5630" spans="1:1" ht="15" hidden="1" customHeight="1">
      <c r="A5630" s="20" t="s">
        <v>10946</v>
      </c>
    </row>
    <row r="5631" spans="1:1" ht="15" hidden="1" customHeight="1">
      <c r="A5631" s="20" t="s">
        <v>10948</v>
      </c>
    </row>
    <row r="5632" spans="1:1" ht="15" hidden="1" customHeight="1">
      <c r="A5632" s="20" t="s">
        <v>10950</v>
      </c>
    </row>
    <row r="5633" spans="1:1" ht="15" hidden="1" customHeight="1">
      <c r="A5633" s="20" t="s">
        <v>10952</v>
      </c>
    </row>
    <row r="5634" spans="1:1" ht="15" hidden="1" customHeight="1">
      <c r="A5634" s="20" t="s">
        <v>10954</v>
      </c>
    </row>
    <row r="5635" spans="1:1" ht="15" hidden="1" customHeight="1">
      <c r="A5635" s="20" t="s">
        <v>10956</v>
      </c>
    </row>
    <row r="5636" spans="1:1" ht="15" hidden="1" customHeight="1">
      <c r="A5636" s="20" t="s">
        <v>10958</v>
      </c>
    </row>
    <row r="5637" spans="1:1" ht="15" hidden="1" customHeight="1">
      <c r="A5637" s="20" t="s">
        <v>10960</v>
      </c>
    </row>
    <row r="5638" spans="1:1" ht="15" hidden="1" customHeight="1">
      <c r="A5638" s="20" t="s">
        <v>10962</v>
      </c>
    </row>
    <row r="5639" spans="1:1" ht="15" hidden="1" customHeight="1">
      <c r="A5639" s="20" t="s">
        <v>10964</v>
      </c>
    </row>
    <row r="5640" spans="1:1" ht="15" hidden="1" customHeight="1">
      <c r="A5640" s="20" t="s">
        <v>10966</v>
      </c>
    </row>
    <row r="5641" spans="1:1" ht="15" hidden="1" customHeight="1">
      <c r="A5641" s="20" t="s">
        <v>10968</v>
      </c>
    </row>
    <row r="5642" spans="1:1" ht="15" hidden="1" customHeight="1">
      <c r="A5642" s="20" t="s">
        <v>10970</v>
      </c>
    </row>
    <row r="5643" spans="1:1" ht="15" hidden="1" customHeight="1">
      <c r="A5643" s="20" t="s">
        <v>10972</v>
      </c>
    </row>
    <row r="5644" spans="1:1" ht="15" hidden="1" customHeight="1">
      <c r="A5644" s="20" t="s">
        <v>10974</v>
      </c>
    </row>
    <row r="5645" spans="1:1" ht="15" hidden="1" customHeight="1">
      <c r="A5645" s="20" t="s">
        <v>10976</v>
      </c>
    </row>
    <row r="5646" spans="1:1" ht="15" hidden="1" customHeight="1">
      <c r="A5646" s="20" t="s">
        <v>10978</v>
      </c>
    </row>
    <row r="5647" spans="1:1" ht="15" hidden="1" customHeight="1">
      <c r="A5647" s="20" t="s">
        <v>10980</v>
      </c>
    </row>
    <row r="5648" spans="1:1" ht="15" hidden="1" customHeight="1">
      <c r="A5648" s="20" t="s">
        <v>10982</v>
      </c>
    </row>
    <row r="5649" spans="1:1" ht="15" hidden="1" customHeight="1">
      <c r="A5649" s="20" t="s">
        <v>10984</v>
      </c>
    </row>
    <row r="5650" spans="1:1" ht="15" hidden="1" customHeight="1">
      <c r="A5650" s="20" t="s">
        <v>10986</v>
      </c>
    </row>
    <row r="5651" spans="1:1" ht="15" hidden="1" customHeight="1">
      <c r="A5651" s="20" t="s">
        <v>10988</v>
      </c>
    </row>
    <row r="5652" spans="1:1" ht="15" hidden="1" customHeight="1">
      <c r="A5652" s="20" t="s">
        <v>10990</v>
      </c>
    </row>
    <row r="5653" spans="1:1" ht="15" hidden="1" customHeight="1">
      <c r="A5653" s="20" t="s">
        <v>10992</v>
      </c>
    </row>
    <row r="5654" spans="1:1" ht="15" hidden="1" customHeight="1">
      <c r="A5654" s="20" t="s">
        <v>10994</v>
      </c>
    </row>
    <row r="5655" spans="1:1" ht="15" hidden="1" customHeight="1">
      <c r="A5655" s="20" t="s">
        <v>10996</v>
      </c>
    </row>
    <row r="5656" spans="1:1" ht="15" hidden="1" customHeight="1">
      <c r="A5656" s="20" t="s">
        <v>10998</v>
      </c>
    </row>
    <row r="5657" spans="1:1" ht="15" hidden="1" customHeight="1">
      <c r="A5657" s="20" t="s">
        <v>11000</v>
      </c>
    </row>
    <row r="5658" spans="1:1" ht="15" hidden="1" customHeight="1">
      <c r="A5658" s="20" t="s">
        <v>11002</v>
      </c>
    </row>
    <row r="5659" spans="1:1" ht="15" hidden="1" customHeight="1">
      <c r="A5659" s="20" t="s">
        <v>11004</v>
      </c>
    </row>
    <row r="5660" spans="1:1" ht="15" hidden="1" customHeight="1">
      <c r="A5660" s="20" t="s">
        <v>11006</v>
      </c>
    </row>
    <row r="5661" spans="1:1" ht="15" hidden="1" customHeight="1">
      <c r="A5661" s="20" t="s">
        <v>11008</v>
      </c>
    </row>
    <row r="5662" spans="1:1" ht="15" hidden="1" customHeight="1">
      <c r="A5662" s="20" t="s">
        <v>11010</v>
      </c>
    </row>
    <row r="5663" spans="1:1" ht="15" hidden="1" customHeight="1">
      <c r="A5663" s="20" t="s">
        <v>11012</v>
      </c>
    </row>
    <row r="5664" spans="1:1" ht="15" hidden="1" customHeight="1">
      <c r="A5664" s="20" t="s">
        <v>11014</v>
      </c>
    </row>
    <row r="5665" spans="1:1" ht="15" hidden="1" customHeight="1">
      <c r="A5665" s="20" t="s">
        <v>11016</v>
      </c>
    </row>
    <row r="5666" spans="1:1" ht="15" hidden="1" customHeight="1">
      <c r="A5666" s="20" t="s">
        <v>11018</v>
      </c>
    </row>
    <row r="5667" spans="1:1" ht="15" hidden="1" customHeight="1">
      <c r="A5667" s="20" t="s">
        <v>11020</v>
      </c>
    </row>
    <row r="5668" spans="1:1" ht="15" hidden="1" customHeight="1">
      <c r="A5668" s="20" t="s">
        <v>11022</v>
      </c>
    </row>
    <row r="5669" spans="1:1" ht="15" hidden="1" customHeight="1">
      <c r="A5669" s="20" t="s">
        <v>11024</v>
      </c>
    </row>
    <row r="5670" spans="1:1" ht="15" hidden="1" customHeight="1">
      <c r="A5670" s="20" t="s">
        <v>11026</v>
      </c>
    </row>
    <row r="5671" spans="1:1" ht="15" hidden="1" customHeight="1">
      <c r="A5671" s="20" t="s">
        <v>11028</v>
      </c>
    </row>
    <row r="5672" spans="1:1" ht="15" hidden="1" customHeight="1">
      <c r="A5672" s="20" t="s">
        <v>11030</v>
      </c>
    </row>
    <row r="5673" spans="1:1" ht="15" hidden="1" customHeight="1">
      <c r="A5673" s="20" t="s">
        <v>11032</v>
      </c>
    </row>
    <row r="5674" spans="1:1" ht="15" hidden="1" customHeight="1">
      <c r="A5674" s="20" t="s">
        <v>11034</v>
      </c>
    </row>
    <row r="5675" spans="1:1" ht="15" hidden="1" customHeight="1">
      <c r="A5675" s="20" t="s">
        <v>11036</v>
      </c>
    </row>
    <row r="5676" spans="1:1" ht="15" hidden="1" customHeight="1">
      <c r="A5676" s="20" t="s">
        <v>11038</v>
      </c>
    </row>
    <row r="5677" spans="1:1" ht="15" hidden="1" customHeight="1">
      <c r="A5677" s="20" t="s">
        <v>11040</v>
      </c>
    </row>
    <row r="5678" spans="1:1" ht="15" hidden="1" customHeight="1">
      <c r="A5678" s="20" t="s">
        <v>11042</v>
      </c>
    </row>
    <row r="5679" spans="1:1" ht="15" hidden="1" customHeight="1">
      <c r="A5679" s="20" t="s">
        <v>11044</v>
      </c>
    </row>
    <row r="5680" spans="1:1" ht="15" hidden="1" customHeight="1">
      <c r="A5680" s="20" t="s">
        <v>11046</v>
      </c>
    </row>
    <row r="5681" spans="1:1" ht="15" hidden="1" customHeight="1">
      <c r="A5681" s="20" t="s">
        <v>11048</v>
      </c>
    </row>
    <row r="5682" spans="1:1" ht="15" hidden="1" customHeight="1">
      <c r="A5682" s="20" t="s">
        <v>11050</v>
      </c>
    </row>
    <row r="5683" spans="1:1" ht="15" hidden="1" customHeight="1">
      <c r="A5683" s="20" t="s">
        <v>11052</v>
      </c>
    </row>
    <row r="5684" spans="1:1" ht="15" hidden="1" customHeight="1">
      <c r="A5684" s="20" t="s">
        <v>11054</v>
      </c>
    </row>
    <row r="5685" spans="1:1" ht="15" hidden="1" customHeight="1">
      <c r="A5685" s="20" t="s">
        <v>11056</v>
      </c>
    </row>
    <row r="5686" spans="1:1" ht="15" hidden="1" customHeight="1">
      <c r="A5686" s="20" t="s">
        <v>11058</v>
      </c>
    </row>
    <row r="5687" spans="1:1" ht="15" hidden="1" customHeight="1">
      <c r="A5687" s="20" t="s">
        <v>11060</v>
      </c>
    </row>
    <row r="5688" spans="1:1" ht="15" hidden="1" customHeight="1">
      <c r="A5688" s="20" t="s">
        <v>11062</v>
      </c>
    </row>
    <row r="5689" spans="1:1" ht="15" hidden="1" customHeight="1">
      <c r="A5689" s="20" t="s">
        <v>11064</v>
      </c>
    </row>
    <row r="5690" spans="1:1" ht="15" hidden="1" customHeight="1">
      <c r="A5690" s="20" t="s">
        <v>11066</v>
      </c>
    </row>
    <row r="5691" spans="1:1" ht="15" hidden="1" customHeight="1">
      <c r="A5691" s="20" t="s">
        <v>11068</v>
      </c>
    </row>
    <row r="5692" spans="1:1" ht="15" hidden="1" customHeight="1">
      <c r="A5692" s="20" t="s">
        <v>11070</v>
      </c>
    </row>
    <row r="5693" spans="1:1" ht="15" hidden="1" customHeight="1">
      <c r="A5693" s="20" t="s">
        <v>11072</v>
      </c>
    </row>
    <row r="5694" spans="1:1" ht="15" hidden="1" customHeight="1">
      <c r="A5694" s="20" t="s">
        <v>11074</v>
      </c>
    </row>
    <row r="5695" spans="1:1" ht="15" hidden="1" customHeight="1">
      <c r="A5695" s="20" t="s">
        <v>11076</v>
      </c>
    </row>
    <row r="5696" spans="1:1" ht="15" hidden="1" customHeight="1">
      <c r="A5696" s="20" t="s">
        <v>11078</v>
      </c>
    </row>
    <row r="5697" spans="1:1" ht="15" hidden="1" customHeight="1">
      <c r="A5697" s="20" t="s">
        <v>11080</v>
      </c>
    </row>
    <row r="5698" spans="1:1" ht="15" hidden="1" customHeight="1">
      <c r="A5698" s="20" t="s">
        <v>11082</v>
      </c>
    </row>
    <row r="5699" spans="1:1" ht="15" hidden="1" customHeight="1">
      <c r="A5699" s="20" t="s">
        <v>11084</v>
      </c>
    </row>
    <row r="5700" spans="1:1" ht="15" hidden="1" customHeight="1">
      <c r="A5700" s="20" t="s">
        <v>11086</v>
      </c>
    </row>
    <row r="5701" spans="1:1" ht="15" hidden="1" customHeight="1">
      <c r="A5701" s="20" t="s">
        <v>11088</v>
      </c>
    </row>
    <row r="5702" spans="1:1" ht="15" hidden="1" customHeight="1">
      <c r="A5702" s="20" t="s">
        <v>11090</v>
      </c>
    </row>
    <row r="5703" spans="1:1" ht="15" hidden="1" customHeight="1">
      <c r="A5703" s="20" t="s">
        <v>11092</v>
      </c>
    </row>
    <row r="5704" spans="1:1" ht="15" hidden="1" customHeight="1">
      <c r="A5704" s="20" t="s">
        <v>11094</v>
      </c>
    </row>
    <row r="5705" spans="1:1" ht="15" hidden="1" customHeight="1">
      <c r="A5705" s="20" t="s">
        <v>11096</v>
      </c>
    </row>
    <row r="5706" spans="1:1" ht="15" hidden="1" customHeight="1">
      <c r="A5706" s="20" t="s">
        <v>11098</v>
      </c>
    </row>
    <row r="5707" spans="1:1" ht="15" hidden="1" customHeight="1">
      <c r="A5707" s="20" t="s">
        <v>11100</v>
      </c>
    </row>
    <row r="5708" spans="1:1" ht="15" hidden="1" customHeight="1">
      <c r="A5708" s="20" t="s">
        <v>11102</v>
      </c>
    </row>
    <row r="5709" spans="1:1" ht="15" hidden="1" customHeight="1">
      <c r="A5709" s="20" t="s">
        <v>11104</v>
      </c>
    </row>
    <row r="5710" spans="1:1" ht="15" hidden="1" customHeight="1">
      <c r="A5710" s="20" t="s">
        <v>11106</v>
      </c>
    </row>
    <row r="5711" spans="1:1" ht="15" hidden="1" customHeight="1">
      <c r="A5711" s="20" t="s">
        <v>11108</v>
      </c>
    </row>
    <row r="5712" spans="1:1" ht="15" hidden="1" customHeight="1">
      <c r="A5712" s="20" t="s">
        <v>11110</v>
      </c>
    </row>
    <row r="5713" spans="1:1" ht="15" hidden="1" customHeight="1">
      <c r="A5713" s="20" t="s">
        <v>11112</v>
      </c>
    </row>
    <row r="5714" spans="1:1" ht="15" hidden="1" customHeight="1">
      <c r="A5714" s="20" t="s">
        <v>11114</v>
      </c>
    </row>
    <row r="5715" spans="1:1" ht="15" hidden="1" customHeight="1">
      <c r="A5715" s="20" t="s">
        <v>11116</v>
      </c>
    </row>
    <row r="5716" spans="1:1" ht="15" hidden="1" customHeight="1">
      <c r="A5716" s="20" t="s">
        <v>11118</v>
      </c>
    </row>
    <row r="5717" spans="1:1" ht="15" hidden="1" customHeight="1">
      <c r="A5717" s="20" t="s">
        <v>11120</v>
      </c>
    </row>
    <row r="5718" spans="1:1" ht="15" hidden="1" customHeight="1">
      <c r="A5718" s="20" t="s">
        <v>11122</v>
      </c>
    </row>
    <row r="5719" spans="1:1" ht="15" hidden="1" customHeight="1">
      <c r="A5719" s="20" t="s">
        <v>11124</v>
      </c>
    </row>
    <row r="5720" spans="1:1" ht="15" hidden="1" customHeight="1">
      <c r="A5720" s="20" t="s">
        <v>11126</v>
      </c>
    </row>
    <row r="5721" spans="1:1" ht="15" hidden="1" customHeight="1">
      <c r="A5721" s="20" t="s">
        <v>11128</v>
      </c>
    </row>
    <row r="5722" spans="1:1" ht="15" hidden="1" customHeight="1">
      <c r="A5722" s="20" t="s">
        <v>11130</v>
      </c>
    </row>
    <row r="5723" spans="1:1" ht="15" hidden="1" customHeight="1">
      <c r="A5723" s="20" t="s">
        <v>11132</v>
      </c>
    </row>
    <row r="5724" spans="1:1" ht="15" hidden="1" customHeight="1">
      <c r="A5724" s="20" t="s">
        <v>11134</v>
      </c>
    </row>
    <row r="5725" spans="1:1" ht="15" hidden="1" customHeight="1">
      <c r="A5725" s="20" t="s">
        <v>11136</v>
      </c>
    </row>
    <row r="5726" spans="1:1" ht="15" hidden="1" customHeight="1">
      <c r="A5726" s="20" t="s">
        <v>11138</v>
      </c>
    </row>
    <row r="5727" spans="1:1" ht="15" hidden="1" customHeight="1">
      <c r="A5727" s="20" t="s">
        <v>11140</v>
      </c>
    </row>
    <row r="5728" spans="1:1" ht="15" hidden="1" customHeight="1">
      <c r="A5728" s="20" t="s">
        <v>11142</v>
      </c>
    </row>
    <row r="5729" spans="1:1" ht="15" hidden="1" customHeight="1">
      <c r="A5729" s="20" t="s">
        <v>11144</v>
      </c>
    </row>
    <row r="5730" spans="1:1" ht="15" hidden="1" customHeight="1">
      <c r="A5730" s="20" t="s">
        <v>11146</v>
      </c>
    </row>
    <row r="5731" spans="1:1" ht="15" hidden="1" customHeight="1">
      <c r="A5731" s="20" t="s">
        <v>11148</v>
      </c>
    </row>
    <row r="5732" spans="1:1" ht="15" hidden="1" customHeight="1">
      <c r="A5732" s="20" t="s">
        <v>11150</v>
      </c>
    </row>
    <row r="5733" spans="1:1" ht="15" hidden="1" customHeight="1">
      <c r="A5733" s="20" t="s">
        <v>11152</v>
      </c>
    </row>
    <row r="5734" spans="1:1" ht="15" hidden="1" customHeight="1">
      <c r="A5734" s="20" t="s">
        <v>11154</v>
      </c>
    </row>
    <row r="5735" spans="1:1" ht="15" hidden="1" customHeight="1">
      <c r="A5735" s="20" t="s">
        <v>11156</v>
      </c>
    </row>
    <row r="5736" spans="1:1" ht="15" hidden="1" customHeight="1">
      <c r="A5736" s="20" t="s">
        <v>11158</v>
      </c>
    </row>
    <row r="5737" spans="1:1" ht="15" hidden="1" customHeight="1"/>
    <row r="5738" spans="1:1" ht="15" hidden="1" customHeight="1">
      <c r="A5738" s="25" t="s">
        <v>11164</v>
      </c>
    </row>
    <row r="5739" spans="1:1" ht="15" hidden="1" customHeight="1">
      <c r="A5739" s="25" t="s">
        <v>11166</v>
      </c>
    </row>
    <row r="5740" spans="1:1" ht="15" hidden="1" customHeight="1">
      <c r="A5740" s="25" t="s">
        <v>11168</v>
      </c>
    </row>
    <row r="5741" spans="1:1" ht="15" hidden="1" customHeight="1">
      <c r="A5741" s="25" t="s">
        <v>11170</v>
      </c>
    </row>
    <row r="5742" spans="1:1" ht="15" hidden="1" customHeight="1">
      <c r="A5742" s="25" t="s">
        <v>11172</v>
      </c>
    </row>
    <row r="5743" spans="1:1" ht="15" hidden="1" customHeight="1">
      <c r="A5743" s="25" t="s">
        <v>11174</v>
      </c>
    </row>
    <row r="5744" spans="1:1" ht="15" hidden="1" customHeight="1">
      <c r="A5744" s="25" t="s">
        <v>11176</v>
      </c>
    </row>
    <row r="5745" spans="1:1" ht="15" hidden="1" customHeight="1">
      <c r="A5745" s="25" t="s">
        <v>11178</v>
      </c>
    </row>
    <row r="5746" spans="1:1" ht="15" hidden="1" customHeight="1">
      <c r="A5746" s="25" t="s">
        <v>11180</v>
      </c>
    </row>
    <row r="5747" spans="1:1" ht="15" hidden="1" customHeight="1">
      <c r="A5747" s="25" t="s">
        <v>11182</v>
      </c>
    </row>
    <row r="5748" spans="1:1" ht="15" hidden="1" customHeight="1">
      <c r="A5748" s="25" t="s">
        <v>11184</v>
      </c>
    </row>
    <row r="5749" spans="1:1" ht="15" hidden="1" customHeight="1">
      <c r="A5749" s="25" t="s">
        <v>11186</v>
      </c>
    </row>
    <row r="5750" spans="1:1" ht="15" hidden="1" customHeight="1">
      <c r="A5750" s="25" t="s">
        <v>11188</v>
      </c>
    </row>
    <row r="5751" spans="1:1" ht="15" hidden="1" customHeight="1">
      <c r="A5751" s="25" t="s">
        <v>11190</v>
      </c>
    </row>
    <row r="5752" spans="1:1" ht="15" hidden="1" customHeight="1">
      <c r="A5752" s="25" t="s">
        <v>11192</v>
      </c>
    </row>
    <row r="5753" spans="1:1" ht="15" hidden="1" customHeight="1">
      <c r="A5753" s="25" t="s">
        <v>11194</v>
      </c>
    </row>
    <row r="5754" spans="1:1" ht="15" hidden="1" customHeight="1">
      <c r="A5754" s="25" t="s">
        <v>11196</v>
      </c>
    </row>
    <row r="5755" spans="1:1" ht="15" hidden="1" customHeight="1">
      <c r="A5755" s="25" t="s">
        <v>11198</v>
      </c>
    </row>
    <row r="5756" spans="1:1" ht="15" hidden="1" customHeight="1">
      <c r="A5756" s="25" t="s">
        <v>11200</v>
      </c>
    </row>
    <row r="5757" spans="1:1" ht="15" hidden="1" customHeight="1">
      <c r="A5757" s="25" t="s">
        <v>11202</v>
      </c>
    </row>
    <row r="5758" spans="1:1" ht="15" hidden="1" customHeight="1">
      <c r="A5758" s="25" t="s">
        <v>11204</v>
      </c>
    </row>
    <row r="5759" spans="1:1" ht="15" hidden="1" customHeight="1">
      <c r="A5759" s="25" t="s">
        <v>11206</v>
      </c>
    </row>
    <row r="5760" spans="1:1" ht="15" hidden="1" customHeight="1">
      <c r="A5760" s="25" t="s">
        <v>11208</v>
      </c>
    </row>
    <row r="5761" spans="1:1" ht="15" hidden="1" customHeight="1">
      <c r="A5761" s="25" t="s">
        <v>11210</v>
      </c>
    </row>
    <row r="5762" spans="1:1" ht="15" hidden="1" customHeight="1">
      <c r="A5762" s="25" t="s">
        <v>11212</v>
      </c>
    </row>
    <row r="5763" spans="1:1" ht="15" hidden="1" customHeight="1">
      <c r="A5763" s="25" t="s">
        <v>11214</v>
      </c>
    </row>
    <row r="5764" spans="1:1" ht="15" hidden="1" customHeight="1">
      <c r="A5764" s="25" t="s">
        <v>11216</v>
      </c>
    </row>
    <row r="5765" spans="1:1" ht="15" hidden="1" customHeight="1">
      <c r="A5765" s="25" t="s">
        <v>11218</v>
      </c>
    </row>
    <row r="5766" spans="1:1" ht="15" hidden="1" customHeight="1">
      <c r="A5766" s="25" t="s">
        <v>11220</v>
      </c>
    </row>
    <row r="5767" spans="1:1" ht="15" hidden="1" customHeight="1">
      <c r="A5767" s="25" t="s">
        <v>11222</v>
      </c>
    </row>
    <row r="5768" spans="1:1" ht="15" hidden="1" customHeight="1">
      <c r="A5768" s="25" t="s">
        <v>11224</v>
      </c>
    </row>
    <row r="5769" spans="1:1" ht="15" hidden="1" customHeight="1">
      <c r="A5769" s="28" t="s">
        <v>11226</v>
      </c>
    </row>
    <row r="5770" spans="1:1" ht="15" hidden="1" customHeight="1">
      <c r="A5770" s="25" t="s">
        <v>11228</v>
      </c>
    </row>
    <row r="5771" spans="1:1" ht="15" hidden="1" customHeight="1">
      <c r="A5771" s="28" t="s">
        <v>11230</v>
      </c>
    </row>
    <row r="5772" spans="1:1" ht="15" hidden="1" customHeight="1">
      <c r="A5772" s="25" t="s">
        <v>11232</v>
      </c>
    </row>
    <row r="5773" spans="1:1" ht="15" hidden="1" customHeight="1">
      <c r="A5773" s="25" t="s">
        <v>11234</v>
      </c>
    </row>
    <row r="5774" spans="1:1" ht="15" hidden="1" customHeight="1">
      <c r="A5774" s="25" t="s">
        <v>11236</v>
      </c>
    </row>
    <row r="5775" spans="1:1" ht="15" hidden="1" customHeight="1">
      <c r="A5775" s="25" t="s">
        <v>11238</v>
      </c>
    </row>
    <row r="5776" spans="1:1" ht="15" hidden="1" customHeight="1">
      <c r="A5776" s="25" t="s">
        <v>11240</v>
      </c>
    </row>
    <row r="5777" spans="1:1" ht="15" hidden="1" customHeight="1">
      <c r="A5777" s="25" t="s">
        <v>11242</v>
      </c>
    </row>
    <row r="5778" spans="1:1" ht="15" hidden="1" customHeight="1">
      <c r="A5778" s="25" t="s">
        <v>11244</v>
      </c>
    </row>
    <row r="5779" spans="1:1" ht="15" hidden="1" customHeight="1">
      <c r="A5779" s="25" t="s">
        <v>11246</v>
      </c>
    </row>
    <row r="5780" spans="1:1" ht="15" hidden="1" customHeight="1">
      <c r="A5780" s="25" t="s">
        <v>11248</v>
      </c>
    </row>
    <row r="5781" spans="1:1" ht="15" hidden="1" customHeight="1">
      <c r="A5781" s="25" t="s">
        <v>11250</v>
      </c>
    </row>
    <row r="5782" spans="1:1" ht="15" hidden="1" customHeight="1">
      <c r="A5782" s="25" t="s">
        <v>11252</v>
      </c>
    </row>
    <row r="5783" spans="1:1" ht="15" hidden="1" customHeight="1">
      <c r="A5783" s="25" t="s">
        <v>11254</v>
      </c>
    </row>
    <row r="5784" spans="1:1" ht="15" hidden="1" customHeight="1">
      <c r="A5784" s="25" t="s">
        <v>11256</v>
      </c>
    </row>
    <row r="5785" spans="1:1" ht="15" hidden="1" customHeight="1">
      <c r="A5785" s="25" t="s">
        <v>11258</v>
      </c>
    </row>
    <row r="5786" spans="1:1" ht="15" hidden="1" customHeight="1">
      <c r="A5786" s="25" t="s">
        <v>11260</v>
      </c>
    </row>
    <row r="5787" spans="1:1" ht="15" hidden="1" customHeight="1">
      <c r="A5787" s="25" t="s">
        <v>11262</v>
      </c>
    </row>
    <row r="5788" spans="1:1" ht="15" hidden="1" customHeight="1">
      <c r="A5788" s="25" t="s">
        <v>11264</v>
      </c>
    </row>
    <row r="5789" spans="1:1" ht="15" hidden="1" customHeight="1">
      <c r="A5789" s="25" t="s">
        <v>11266</v>
      </c>
    </row>
    <row r="5790" spans="1:1" ht="15" hidden="1" customHeight="1">
      <c r="A5790" s="25" t="s">
        <v>11268</v>
      </c>
    </row>
    <row r="5791" spans="1:1" ht="15" hidden="1" customHeight="1">
      <c r="A5791" s="25" t="s">
        <v>11270</v>
      </c>
    </row>
    <row r="5792" spans="1:1" ht="15" hidden="1" customHeight="1">
      <c r="A5792" s="25" t="s">
        <v>11272</v>
      </c>
    </row>
    <row r="5793" spans="1:1" ht="15" hidden="1" customHeight="1">
      <c r="A5793" s="25" t="s">
        <v>11274</v>
      </c>
    </row>
    <row r="5794" spans="1:1" ht="15" hidden="1" customHeight="1">
      <c r="A5794" s="25" t="s">
        <v>11276</v>
      </c>
    </row>
    <row r="5795" spans="1:1" ht="15" hidden="1" customHeight="1">
      <c r="A5795" s="25" t="s">
        <v>11278</v>
      </c>
    </row>
    <row r="5796" spans="1:1" ht="15" hidden="1" customHeight="1">
      <c r="A5796" s="25" t="s">
        <v>11280</v>
      </c>
    </row>
    <row r="5797" spans="1:1" ht="15" hidden="1" customHeight="1">
      <c r="A5797" s="25" t="s">
        <v>11282</v>
      </c>
    </row>
    <row r="5798" spans="1:1" ht="15" hidden="1" customHeight="1">
      <c r="A5798" s="25" t="s">
        <v>11284</v>
      </c>
    </row>
    <row r="5799" spans="1:1" ht="15" hidden="1" customHeight="1">
      <c r="A5799" s="25" t="s">
        <v>11286</v>
      </c>
    </row>
    <row r="5800" spans="1:1" ht="15" hidden="1" customHeight="1">
      <c r="A5800" s="25" t="s">
        <v>11288</v>
      </c>
    </row>
    <row r="5801" spans="1:1" ht="15" hidden="1" customHeight="1">
      <c r="A5801" s="25" t="s">
        <v>11290</v>
      </c>
    </row>
    <row r="5802" spans="1:1" ht="15" hidden="1" customHeight="1">
      <c r="A5802" s="25" t="s">
        <v>11292</v>
      </c>
    </row>
    <row r="5803" spans="1:1" ht="15" hidden="1" customHeight="1">
      <c r="A5803" s="25" t="s">
        <v>11294</v>
      </c>
    </row>
    <row r="5804" spans="1:1" ht="15" hidden="1" customHeight="1">
      <c r="A5804" s="25" t="s">
        <v>11296</v>
      </c>
    </row>
    <row r="5805" spans="1:1" ht="15" hidden="1" customHeight="1">
      <c r="A5805" s="25" t="s">
        <v>11298</v>
      </c>
    </row>
    <row r="5806" spans="1:1" ht="15" hidden="1" customHeight="1">
      <c r="A5806" s="25" t="s">
        <v>11300</v>
      </c>
    </row>
    <row r="5807" spans="1:1" ht="15" hidden="1" customHeight="1">
      <c r="A5807" s="25" t="s">
        <v>11302</v>
      </c>
    </row>
    <row r="5808" spans="1:1" ht="15" hidden="1" customHeight="1">
      <c r="A5808" s="25" t="s">
        <v>11304</v>
      </c>
    </row>
    <row r="5809" spans="1:1" ht="15" hidden="1" customHeight="1">
      <c r="A5809" s="25" t="s">
        <v>11306</v>
      </c>
    </row>
    <row r="5810" spans="1:1" ht="15" hidden="1" customHeight="1">
      <c r="A5810" s="25" t="s">
        <v>11308</v>
      </c>
    </row>
    <row r="5811" spans="1:1" ht="15" hidden="1" customHeight="1">
      <c r="A5811" s="25" t="s">
        <v>11310</v>
      </c>
    </row>
    <row r="5812" spans="1:1" ht="15" hidden="1" customHeight="1">
      <c r="A5812" s="25" t="s">
        <v>11312</v>
      </c>
    </row>
    <row r="5813" spans="1:1" ht="15" hidden="1" customHeight="1">
      <c r="A5813" s="25" t="s">
        <v>11314</v>
      </c>
    </row>
    <row r="5814" spans="1:1" ht="15" hidden="1" customHeight="1">
      <c r="A5814" s="25" t="s">
        <v>11316</v>
      </c>
    </row>
    <row r="5815" spans="1:1" ht="15" hidden="1" customHeight="1">
      <c r="A5815" s="25" t="s">
        <v>11318</v>
      </c>
    </row>
    <row r="5816" spans="1:1" ht="15" hidden="1" customHeight="1">
      <c r="A5816" s="25" t="s">
        <v>11320</v>
      </c>
    </row>
    <row r="5817" spans="1:1" ht="15" hidden="1" customHeight="1">
      <c r="A5817" s="25" t="s">
        <v>11322</v>
      </c>
    </row>
    <row r="5818" spans="1:1" ht="15" hidden="1" customHeight="1">
      <c r="A5818" s="25" t="s">
        <v>11324</v>
      </c>
    </row>
    <row r="5819" spans="1:1" ht="15" hidden="1" customHeight="1">
      <c r="A5819" s="25" t="s">
        <v>11326</v>
      </c>
    </row>
    <row r="5820" spans="1:1" ht="15" hidden="1" customHeight="1">
      <c r="A5820" s="25" t="s">
        <v>11328</v>
      </c>
    </row>
    <row r="5821" spans="1:1" ht="15" hidden="1" customHeight="1">
      <c r="A5821" s="25" t="s">
        <v>11330</v>
      </c>
    </row>
    <row r="5822" spans="1:1" ht="15" hidden="1" customHeight="1">
      <c r="A5822" s="25" t="s">
        <v>11332</v>
      </c>
    </row>
    <row r="5823" spans="1:1" ht="15" hidden="1" customHeight="1">
      <c r="A5823" s="25" t="s">
        <v>11334</v>
      </c>
    </row>
    <row r="5824" spans="1:1" ht="15" hidden="1" customHeight="1">
      <c r="A5824" s="25" t="s">
        <v>11336</v>
      </c>
    </row>
    <row r="5825" spans="1:2" ht="15" hidden="1" customHeight="1">
      <c r="A5825" s="25" t="s">
        <v>11338</v>
      </c>
    </row>
    <row r="5826" spans="1:2" ht="15" hidden="1" customHeight="1">
      <c r="A5826" s="25" t="s">
        <v>11340</v>
      </c>
    </row>
    <row r="5827" spans="1:2" ht="15" hidden="1" customHeight="1">
      <c r="A5827" s="25" t="s">
        <v>11342</v>
      </c>
    </row>
    <row r="5828" spans="1:2" ht="15" hidden="1" customHeight="1">
      <c r="A5828" s="25" t="s">
        <v>11344</v>
      </c>
    </row>
    <row r="5829" spans="1:2" ht="15" hidden="1" customHeight="1">
      <c r="A5829" s="25" t="s">
        <v>11346</v>
      </c>
    </row>
    <row r="5830" spans="1:2" ht="15" hidden="1" customHeight="1">
      <c r="A5830" s="25" t="s">
        <v>11348</v>
      </c>
    </row>
    <row r="5831" spans="1:2" ht="15" hidden="1" customHeight="1">
      <c r="A5831" s="25" t="s">
        <v>11350</v>
      </c>
    </row>
    <row r="5832" spans="1:2" ht="15" hidden="1" customHeight="1">
      <c r="A5832" s="25" t="s">
        <v>11352</v>
      </c>
    </row>
    <row r="5833" spans="1:2" ht="15" hidden="1" customHeight="1">
      <c r="A5833" s="25" t="s">
        <v>11354</v>
      </c>
    </row>
    <row r="5834" spans="1:2" ht="15" hidden="1" customHeight="1"/>
    <row r="5835" spans="1:2" ht="15" hidden="1" customHeight="1"/>
    <row r="5836" spans="1:2" ht="15" hidden="1" customHeight="1">
      <c r="A5836" s="15" t="s">
        <v>44</v>
      </c>
      <c r="B5836" s="12" t="s">
        <v>80</v>
      </c>
    </row>
    <row r="5837" spans="1:2" ht="15" hidden="1" customHeight="1">
      <c r="A5837" s="15" t="s">
        <v>46</v>
      </c>
      <c r="B5837" s="12" t="s">
        <v>81</v>
      </c>
    </row>
    <row r="5838" spans="1:2" ht="15" hidden="1" customHeight="1">
      <c r="A5838" s="15" t="s">
        <v>31</v>
      </c>
      <c r="B5838" s="12" t="s">
        <v>82</v>
      </c>
    </row>
    <row r="5839" spans="1:2" ht="15" hidden="1" customHeight="1">
      <c r="A5839" s="15" t="s">
        <v>55</v>
      </c>
      <c r="B5839" s="12" t="s">
        <v>83</v>
      </c>
    </row>
    <row r="5840" spans="1:2" ht="15" hidden="1" customHeight="1">
      <c r="A5840" s="60" t="s">
        <v>39</v>
      </c>
      <c r="B5840" s="12" t="s">
        <v>84</v>
      </c>
    </row>
    <row r="5841" spans="1:2" ht="15" hidden="1" customHeight="1">
      <c r="A5841" s="60" t="s">
        <v>47</v>
      </c>
      <c r="B5841" s="12" t="s">
        <v>85</v>
      </c>
    </row>
    <row r="5842" spans="1:2" ht="15" hidden="1" customHeight="1">
      <c r="A5842" s="60" t="s">
        <v>18</v>
      </c>
      <c r="B5842" s="12" t="s">
        <v>79</v>
      </c>
    </row>
    <row r="5843" spans="1:2" ht="15" hidden="1" customHeight="1">
      <c r="A5843" s="60" t="s">
        <v>40</v>
      </c>
      <c r="B5843" s="12" t="s">
        <v>86</v>
      </c>
    </row>
    <row r="5844" spans="1:2" ht="15" hidden="1" customHeight="1">
      <c r="A5844" s="60" t="s">
        <v>19</v>
      </c>
      <c r="B5844" s="12" t="s">
        <v>11785</v>
      </c>
    </row>
    <row r="5845" spans="1:2" ht="15" hidden="1" customHeight="1">
      <c r="A5845" s="60" t="s">
        <v>41</v>
      </c>
      <c r="B5845" s="12" t="s">
        <v>88</v>
      </c>
    </row>
    <row r="5846" spans="1:2" ht="15" hidden="1" customHeight="1">
      <c r="A5846" s="60" t="s">
        <v>56</v>
      </c>
      <c r="B5846" s="12" t="s">
        <v>89</v>
      </c>
    </row>
    <row r="5847" spans="1:2" ht="15" hidden="1" customHeight="1">
      <c r="A5847" s="60" t="s">
        <v>54</v>
      </c>
      <c r="B5847" s="12" t="s">
        <v>90</v>
      </c>
    </row>
    <row r="5848" spans="1:2" ht="15" hidden="1" customHeight="1">
      <c r="A5848" s="13" t="s">
        <v>93</v>
      </c>
      <c r="B5848" t="s">
        <v>11503</v>
      </c>
    </row>
    <row r="5849" spans="1:2" ht="15" hidden="1" customHeight="1">
      <c r="A5849" s="13" t="s">
        <v>94</v>
      </c>
      <c r="B5849" t="s">
        <v>11504</v>
      </c>
    </row>
    <row r="5850" spans="1:2" ht="15" hidden="1" customHeight="1">
      <c r="A5850" t="s">
        <v>11507</v>
      </c>
      <c r="B5850" t="s">
        <v>11506</v>
      </c>
    </row>
    <row r="5851" spans="1:2" ht="15" hidden="1" customHeight="1">
      <c r="A5851" t="s">
        <v>11526</v>
      </c>
      <c r="B5851" t="s">
        <v>11527</v>
      </c>
    </row>
    <row r="5852" spans="1:2" ht="15" hidden="1" customHeight="1">
      <c r="A5852" t="s">
        <v>11528</v>
      </c>
      <c r="B5852" t="s">
        <v>11529</v>
      </c>
    </row>
    <row r="5853" spans="1:2" ht="15" hidden="1" customHeight="1">
      <c r="A5853" s="60" t="s">
        <v>91</v>
      </c>
      <c r="B5853" s="12" t="s">
        <v>91</v>
      </c>
    </row>
    <row r="5854" spans="1:2" ht="15" hidden="1" customHeight="1">
      <c r="A5854" s="29">
        <v>0</v>
      </c>
      <c r="B5854" s="12" t="s">
        <v>91</v>
      </c>
    </row>
    <row r="5855" spans="1:2" ht="15" hidden="1" customHeight="1"/>
    <row r="5856" spans="1:2" ht="15" hidden="1" customHeight="1"/>
    <row r="5857" ht="15" hidden="1" customHeight="1"/>
    <row r="5858" ht="15" hidden="1" customHeight="1"/>
    <row r="5859" ht="15" hidden="1" customHeight="1"/>
    <row r="5860" ht="15" hidden="1" customHeight="1"/>
  </sheetData>
  <sheetProtection password="C5EB" sheet="1" objects="1" scenarios="1" formatCells="0" formatColumns="0" formatRows="0" selectLockedCells="1"/>
  <mergeCells count="1093">
    <mergeCell ref="AC105:AC112"/>
    <mergeCell ref="AC117:AC127"/>
    <mergeCell ref="A87:F87"/>
    <mergeCell ref="G87:M87"/>
    <mergeCell ref="N87:AA87"/>
    <mergeCell ref="A88:F88"/>
    <mergeCell ref="AC64:AC68"/>
    <mergeCell ref="AC69:AC71"/>
    <mergeCell ref="A81:F81"/>
    <mergeCell ref="G81:M81"/>
    <mergeCell ref="N81:AA81"/>
    <mergeCell ref="A82:F82"/>
    <mergeCell ref="G82:M82"/>
    <mergeCell ref="N82:AA82"/>
    <mergeCell ref="A65:C65"/>
    <mergeCell ref="D65:L65"/>
    <mergeCell ref="G88:M88"/>
    <mergeCell ref="N88:AA88"/>
    <mergeCell ref="G84:M84"/>
    <mergeCell ref="N84:AA84"/>
    <mergeCell ref="A85:F85"/>
    <mergeCell ref="G85:M85"/>
    <mergeCell ref="N85:AA85"/>
    <mergeCell ref="A86:F86"/>
    <mergeCell ref="G86:M86"/>
    <mergeCell ref="N86:AA86"/>
    <mergeCell ref="AC74:AC102"/>
    <mergeCell ref="M65:Q65"/>
    <mergeCell ref="R65:U65"/>
    <mergeCell ref="V65:X65"/>
    <mergeCell ref="Y65:AA65"/>
    <mergeCell ref="A66:C66"/>
    <mergeCell ref="A51:AA51"/>
    <mergeCell ref="A52:J52"/>
    <mergeCell ref="K52:AA52"/>
    <mergeCell ref="A53:J53"/>
    <mergeCell ref="K53:AA53"/>
    <mergeCell ref="A56:AA56"/>
    <mergeCell ref="A57:K58"/>
    <mergeCell ref="A89:F89"/>
    <mergeCell ref="G89:M89"/>
    <mergeCell ref="N89:AA89"/>
    <mergeCell ref="A47:E47"/>
    <mergeCell ref="L57:AA57"/>
    <mergeCell ref="L58:AA58"/>
    <mergeCell ref="A59:AA59"/>
    <mergeCell ref="A60:E60"/>
    <mergeCell ref="F60:I60"/>
    <mergeCell ref="A61:E61"/>
    <mergeCell ref="F61:L61"/>
    <mergeCell ref="M61:N61"/>
    <mergeCell ref="D66:L66"/>
    <mergeCell ref="M66:Q66"/>
    <mergeCell ref="R66:U66"/>
    <mergeCell ref="V66:X66"/>
    <mergeCell ref="Y66:AA66"/>
    <mergeCell ref="X61:AA61"/>
    <mergeCell ref="A62:U62"/>
    <mergeCell ref="V62:AA62"/>
    <mergeCell ref="A63:AA63"/>
    <mergeCell ref="A64:C64"/>
    <mergeCell ref="D64:L64"/>
    <mergeCell ref="A48:E48"/>
    <mergeCell ref="F48:U48"/>
    <mergeCell ref="N38:P38"/>
    <mergeCell ref="B37:G37"/>
    <mergeCell ref="H37:M37"/>
    <mergeCell ref="B34:G34"/>
    <mergeCell ref="H34:M34"/>
    <mergeCell ref="B28:G28"/>
    <mergeCell ref="H28:M28"/>
    <mergeCell ref="N28:P28"/>
    <mergeCell ref="Q28:S28"/>
    <mergeCell ref="T28:U28"/>
    <mergeCell ref="Q34:S34"/>
    <mergeCell ref="T34:U34"/>
    <mergeCell ref="B35:G35"/>
    <mergeCell ref="H35:M35"/>
    <mergeCell ref="N35:P35"/>
    <mergeCell ref="Q38:S38"/>
    <mergeCell ref="T38:U38"/>
    <mergeCell ref="B38:G38"/>
    <mergeCell ref="H38:M38"/>
    <mergeCell ref="B33:G33"/>
    <mergeCell ref="N31:P31"/>
    <mergeCell ref="B30:G30"/>
    <mergeCell ref="H30:M30"/>
    <mergeCell ref="H33:M33"/>
    <mergeCell ref="N33:P33"/>
    <mergeCell ref="Q36:S36"/>
    <mergeCell ref="T36:U36"/>
    <mergeCell ref="N37:P37"/>
    <mergeCell ref="Q37:S37"/>
    <mergeCell ref="N34:P34"/>
    <mergeCell ref="B32:G32"/>
    <mergeCell ref="H32:M32"/>
    <mergeCell ref="N32:P32"/>
    <mergeCell ref="Q35:S35"/>
    <mergeCell ref="T35:U35"/>
    <mergeCell ref="T37:U37"/>
    <mergeCell ref="N30:P30"/>
    <mergeCell ref="B36:G36"/>
    <mergeCell ref="H36:M36"/>
    <mergeCell ref="N36:P36"/>
    <mergeCell ref="B31:G31"/>
    <mergeCell ref="H31:M31"/>
    <mergeCell ref="B24:G24"/>
    <mergeCell ref="H24:M24"/>
    <mergeCell ref="N24:P24"/>
    <mergeCell ref="B23:G23"/>
    <mergeCell ref="H23:M23"/>
    <mergeCell ref="N23:P23"/>
    <mergeCell ref="B26:G26"/>
    <mergeCell ref="H26:M26"/>
    <mergeCell ref="N26:P26"/>
    <mergeCell ref="B25:G25"/>
    <mergeCell ref="H25:M25"/>
    <mergeCell ref="N25:P25"/>
    <mergeCell ref="B29:G29"/>
    <mergeCell ref="H29:M29"/>
    <mergeCell ref="N29:P29"/>
    <mergeCell ref="Q29:S29"/>
    <mergeCell ref="T29:U29"/>
    <mergeCell ref="B27:G27"/>
    <mergeCell ref="H27:M27"/>
    <mergeCell ref="N27:P27"/>
    <mergeCell ref="Q32:S32"/>
    <mergeCell ref="T32:U32"/>
    <mergeCell ref="V48:AA48"/>
    <mergeCell ref="A19:AA19"/>
    <mergeCell ref="V34:W34"/>
    <mergeCell ref="A46:AA46"/>
    <mergeCell ref="V38:W38"/>
    <mergeCell ref="X21:AA21"/>
    <mergeCell ref="V21:W21"/>
    <mergeCell ref="V22:W22"/>
    <mergeCell ref="V23:W23"/>
    <mergeCell ref="V24:W24"/>
    <mergeCell ref="V25:W25"/>
    <mergeCell ref="V26:W26"/>
    <mergeCell ref="V27:W27"/>
    <mergeCell ref="V28:W28"/>
    <mergeCell ref="V29:W29"/>
    <mergeCell ref="Q20:U20"/>
    <mergeCell ref="B20:G20"/>
    <mergeCell ref="H20:M20"/>
    <mergeCell ref="N20:P20"/>
    <mergeCell ref="N21:P21"/>
    <mergeCell ref="H21:M21"/>
    <mergeCell ref="B21:G21"/>
    <mergeCell ref="Q21:S21"/>
    <mergeCell ref="B22:G22"/>
    <mergeCell ref="H22:M22"/>
    <mergeCell ref="N22:P22"/>
    <mergeCell ref="X20:AA20"/>
    <mergeCell ref="V20:W20"/>
    <mergeCell ref="V30:W30"/>
    <mergeCell ref="V31:W31"/>
    <mergeCell ref="Q31:S31"/>
    <mergeCell ref="T31:U31"/>
    <mergeCell ref="Q33:S33"/>
    <mergeCell ref="T33:U33"/>
    <mergeCell ref="Q25:S25"/>
    <mergeCell ref="T25:U25"/>
    <mergeCell ref="Q26:S26"/>
    <mergeCell ref="T26:U26"/>
    <mergeCell ref="Q27:S27"/>
    <mergeCell ref="T27:U27"/>
    <mergeCell ref="T21:U21"/>
    <mergeCell ref="Q22:S22"/>
    <mergeCell ref="T22:U22"/>
    <mergeCell ref="Q23:S23"/>
    <mergeCell ref="T23:U23"/>
    <mergeCell ref="Q24:S24"/>
    <mergeCell ref="T24:U24"/>
    <mergeCell ref="Q30:S30"/>
    <mergeCell ref="T30:U30"/>
    <mergeCell ref="T39:U39"/>
    <mergeCell ref="Q41:S41"/>
    <mergeCell ref="T41:U41"/>
    <mergeCell ref="Q40:S40"/>
    <mergeCell ref="T40:U40"/>
    <mergeCell ref="V44:AA44"/>
    <mergeCell ref="A44:U44"/>
    <mergeCell ref="B41:G41"/>
    <mergeCell ref="H41:M41"/>
    <mergeCell ref="N41:P41"/>
    <mergeCell ref="A45:AA45"/>
    <mergeCell ref="B39:G39"/>
    <mergeCell ref="H39:M39"/>
    <mergeCell ref="N39:P39"/>
    <mergeCell ref="N40:P40"/>
    <mergeCell ref="F47:U47"/>
    <mergeCell ref="V47:AA47"/>
    <mergeCell ref="Q39:S39"/>
    <mergeCell ref="B42:G42"/>
    <mergeCell ref="H42:M42"/>
    <mergeCell ref="N42:P42"/>
    <mergeCell ref="Q42:S42"/>
    <mergeCell ref="T42:U42"/>
    <mergeCell ref="B40:G40"/>
    <mergeCell ref="H40:M40"/>
    <mergeCell ref="B43:G43"/>
    <mergeCell ref="H43:M43"/>
    <mergeCell ref="N43:P43"/>
    <mergeCell ref="Q43:S43"/>
    <mergeCell ref="T43:U43"/>
    <mergeCell ref="M64:Q64"/>
    <mergeCell ref="R64:U64"/>
    <mergeCell ref="V64:X64"/>
    <mergeCell ref="Y64:AA64"/>
    <mergeCell ref="A69:AA69"/>
    <mergeCell ref="A70:L70"/>
    <mergeCell ref="M70:AA70"/>
    <mergeCell ref="O61:U61"/>
    <mergeCell ref="V61:W61"/>
    <mergeCell ref="A71:L71"/>
    <mergeCell ref="M71:AA71"/>
    <mergeCell ref="A72:AA72"/>
    <mergeCell ref="A68:C68"/>
    <mergeCell ref="D68:L68"/>
    <mergeCell ref="M68:Q68"/>
    <mergeCell ref="R68:U68"/>
    <mergeCell ref="V68:X68"/>
    <mergeCell ref="Y68:AA68"/>
    <mergeCell ref="A67:C67"/>
    <mergeCell ref="D67:L67"/>
    <mergeCell ref="M67:Q67"/>
    <mergeCell ref="R67:U67"/>
    <mergeCell ref="V67:X67"/>
    <mergeCell ref="Y67:AA67"/>
    <mergeCell ref="A78:F78"/>
    <mergeCell ref="G78:M78"/>
    <mergeCell ref="N78:AA78"/>
    <mergeCell ref="A79:F79"/>
    <mergeCell ref="G79:M79"/>
    <mergeCell ref="N79:AA79"/>
    <mergeCell ref="A76:F76"/>
    <mergeCell ref="G76:M76"/>
    <mergeCell ref="N76:AA76"/>
    <mergeCell ref="A77:F77"/>
    <mergeCell ref="G77:M77"/>
    <mergeCell ref="N77:AA77"/>
    <mergeCell ref="A73:AA73"/>
    <mergeCell ref="A74:F74"/>
    <mergeCell ref="G74:M74"/>
    <mergeCell ref="N74:AA74"/>
    <mergeCell ref="A75:F75"/>
    <mergeCell ref="G75:M75"/>
    <mergeCell ref="N75:AA75"/>
    <mergeCell ref="A93:F93"/>
    <mergeCell ref="G93:M93"/>
    <mergeCell ref="N93:AA93"/>
    <mergeCell ref="A94:F94"/>
    <mergeCell ref="G94:M94"/>
    <mergeCell ref="N94:AA94"/>
    <mergeCell ref="A91:F91"/>
    <mergeCell ref="G91:M91"/>
    <mergeCell ref="N91:AA91"/>
    <mergeCell ref="A92:F92"/>
    <mergeCell ref="G92:M92"/>
    <mergeCell ref="N92:AA92"/>
    <mergeCell ref="A80:F80"/>
    <mergeCell ref="G80:M80"/>
    <mergeCell ref="N80:AA80"/>
    <mergeCell ref="A90:F90"/>
    <mergeCell ref="G90:M90"/>
    <mergeCell ref="N90:AA90"/>
    <mergeCell ref="A83:F83"/>
    <mergeCell ref="G83:M83"/>
    <mergeCell ref="N83:AA83"/>
    <mergeCell ref="A84:F84"/>
    <mergeCell ref="A99:F99"/>
    <mergeCell ref="G99:M99"/>
    <mergeCell ref="N99:AA99"/>
    <mergeCell ref="A100:F100"/>
    <mergeCell ref="G100:M100"/>
    <mergeCell ref="N100:AA100"/>
    <mergeCell ref="A97:F97"/>
    <mergeCell ref="G97:M97"/>
    <mergeCell ref="N97:AA97"/>
    <mergeCell ref="A98:F98"/>
    <mergeCell ref="G98:M98"/>
    <mergeCell ref="N98:AA98"/>
    <mergeCell ref="A95:F95"/>
    <mergeCell ref="G95:M95"/>
    <mergeCell ref="N95:AA95"/>
    <mergeCell ref="A96:F96"/>
    <mergeCell ref="G96:M96"/>
    <mergeCell ref="N96:AA96"/>
    <mergeCell ref="A107:K107"/>
    <mergeCell ref="L107:AA107"/>
    <mergeCell ref="A108:K108"/>
    <mergeCell ref="L108:AA108"/>
    <mergeCell ref="A109:K109"/>
    <mergeCell ref="L109:AA109"/>
    <mergeCell ref="A103:AA103"/>
    <mergeCell ref="A104:K104"/>
    <mergeCell ref="L104:AA104"/>
    <mergeCell ref="A105:K105"/>
    <mergeCell ref="L105:AA105"/>
    <mergeCell ref="A106:K106"/>
    <mergeCell ref="L106:AA106"/>
    <mergeCell ref="A101:F101"/>
    <mergeCell ref="G101:M101"/>
    <mergeCell ref="N101:AA101"/>
    <mergeCell ref="A102:F102"/>
    <mergeCell ref="G102:M102"/>
    <mergeCell ref="N102:AA102"/>
    <mergeCell ref="A117:H117"/>
    <mergeCell ref="I117:O117"/>
    <mergeCell ref="P117:V117"/>
    <mergeCell ref="W117:AA117"/>
    <mergeCell ref="A118:H118"/>
    <mergeCell ref="I118:O118"/>
    <mergeCell ref="P118:V118"/>
    <mergeCell ref="W118:AA118"/>
    <mergeCell ref="A113:AA113"/>
    <mergeCell ref="A114:AA114"/>
    <mergeCell ref="A115:H116"/>
    <mergeCell ref="I115:V115"/>
    <mergeCell ref="W115:AA116"/>
    <mergeCell ref="I116:O116"/>
    <mergeCell ref="P116:V116"/>
    <mergeCell ref="A110:K110"/>
    <mergeCell ref="L110:AA110"/>
    <mergeCell ref="A111:K111"/>
    <mergeCell ref="L111:AA111"/>
    <mergeCell ref="A112:K112"/>
    <mergeCell ref="L112:AA112"/>
    <mergeCell ref="A123:H123"/>
    <mergeCell ref="I123:O123"/>
    <mergeCell ref="P123:V123"/>
    <mergeCell ref="W123:AA123"/>
    <mergeCell ref="A124:H124"/>
    <mergeCell ref="I124:O124"/>
    <mergeCell ref="P124:V124"/>
    <mergeCell ref="W124:AA124"/>
    <mergeCell ref="A121:H121"/>
    <mergeCell ref="I121:O121"/>
    <mergeCell ref="P121:V121"/>
    <mergeCell ref="W121:AA121"/>
    <mergeCell ref="A122:H122"/>
    <mergeCell ref="I122:O122"/>
    <mergeCell ref="P122:V122"/>
    <mergeCell ref="W122:AA122"/>
    <mergeCell ref="A119:H119"/>
    <mergeCell ref="I119:O119"/>
    <mergeCell ref="P119:V119"/>
    <mergeCell ref="W119:AA119"/>
    <mergeCell ref="A120:H120"/>
    <mergeCell ref="I120:O120"/>
    <mergeCell ref="P120:V120"/>
    <mergeCell ref="W120:AA120"/>
    <mergeCell ref="A129:AA129"/>
    <mergeCell ref="A130:G131"/>
    <mergeCell ref="H130:AA130"/>
    <mergeCell ref="H131:L131"/>
    <mergeCell ref="V131:X131"/>
    <mergeCell ref="Y131:AA131"/>
    <mergeCell ref="S131:U131"/>
    <mergeCell ref="M131:R131"/>
    <mergeCell ref="A127:H127"/>
    <mergeCell ref="I127:O127"/>
    <mergeCell ref="P127:V127"/>
    <mergeCell ref="W127:AA127"/>
    <mergeCell ref="A128:H128"/>
    <mergeCell ref="I128:O128"/>
    <mergeCell ref="P128:V128"/>
    <mergeCell ref="W128:AA128"/>
    <mergeCell ref="A125:H125"/>
    <mergeCell ref="I125:O125"/>
    <mergeCell ref="P125:V125"/>
    <mergeCell ref="W125:AA125"/>
    <mergeCell ref="A126:H126"/>
    <mergeCell ref="I126:O126"/>
    <mergeCell ref="P126:V126"/>
    <mergeCell ref="W126:AA126"/>
    <mergeCell ref="A134:G134"/>
    <mergeCell ref="H134:L134"/>
    <mergeCell ref="V134:X134"/>
    <mergeCell ref="Y134:AA134"/>
    <mergeCell ref="S134:U134"/>
    <mergeCell ref="M134:R134"/>
    <mergeCell ref="A133:G133"/>
    <mergeCell ref="H133:L133"/>
    <mergeCell ref="V133:X133"/>
    <mergeCell ref="Y133:AA133"/>
    <mergeCell ref="S133:U133"/>
    <mergeCell ref="M133:R133"/>
    <mergeCell ref="A132:G132"/>
    <mergeCell ref="H132:L132"/>
    <mergeCell ref="V132:X132"/>
    <mergeCell ref="Y132:AA132"/>
    <mergeCell ref="S132:U132"/>
    <mergeCell ref="M132:R132"/>
    <mergeCell ref="A137:G137"/>
    <mergeCell ref="H137:L137"/>
    <mergeCell ref="V137:X137"/>
    <mergeCell ref="Y137:AA137"/>
    <mergeCell ref="S137:U137"/>
    <mergeCell ref="M137:R137"/>
    <mergeCell ref="A136:G136"/>
    <mergeCell ref="H136:L136"/>
    <mergeCell ref="V136:X136"/>
    <mergeCell ref="Y136:AA136"/>
    <mergeCell ref="S136:U136"/>
    <mergeCell ref="M136:R136"/>
    <mergeCell ref="A135:G135"/>
    <mergeCell ref="H135:L135"/>
    <mergeCell ref="V135:X135"/>
    <mergeCell ref="Y135:AA135"/>
    <mergeCell ref="S135:U135"/>
    <mergeCell ref="M135:R135"/>
    <mergeCell ref="A140:AA140"/>
    <mergeCell ref="A141:S142"/>
    <mergeCell ref="T141:W141"/>
    <mergeCell ref="X141:AA141"/>
    <mergeCell ref="T142:U142"/>
    <mergeCell ref="V142:W142"/>
    <mergeCell ref="X142:Y142"/>
    <mergeCell ref="Z142:AA142"/>
    <mergeCell ref="A139:G139"/>
    <mergeCell ref="H139:L139"/>
    <mergeCell ref="V139:X139"/>
    <mergeCell ref="Y139:AA139"/>
    <mergeCell ref="S139:U139"/>
    <mergeCell ref="M139:R139"/>
    <mergeCell ref="A138:G138"/>
    <mergeCell ref="H138:L138"/>
    <mergeCell ref="V138:X138"/>
    <mergeCell ref="Y138:AA138"/>
    <mergeCell ref="S138:U138"/>
    <mergeCell ref="M138:R138"/>
    <mergeCell ref="W150:AA150"/>
    <mergeCell ref="A147:O147"/>
    <mergeCell ref="P147:R147"/>
    <mergeCell ref="S147:V147"/>
    <mergeCell ref="W147:AA147"/>
    <mergeCell ref="A148:O148"/>
    <mergeCell ref="P148:R148"/>
    <mergeCell ref="S148:V148"/>
    <mergeCell ref="W148:AA148"/>
    <mergeCell ref="A145:S145"/>
    <mergeCell ref="T145:U145"/>
    <mergeCell ref="V145:W145"/>
    <mergeCell ref="X145:Y145"/>
    <mergeCell ref="Z145:AA145"/>
    <mergeCell ref="A146:AA146"/>
    <mergeCell ref="A143:S143"/>
    <mergeCell ref="T143:U143"/>
    <mergeCell ref="V143:W143"/>
    <mergeCell ref="X143:Y143"/>
    <mergeCell ref="Z143:AA143"/>
    <mergeCell ref="A144:S144"/>
    <mergeCell ref="T144:U144"/>
    <mergeCell ref="V144:W144"/>
    <mergeCell ref="X144:Y144"/>
    <mergeCell ref="Z144:AA144"/>
    <mergeCell ref="A159:I159"/>
    <mergeCell ref="J159:M159"/>
    <mergeCell ref="U159:X159"/>
    <mergeCell ref="Y159:AA159"/>
    <mergeCell ref="A155:AA155"/>
    <mergeCell ref="A156:AA156"/>
    <mergeCell ref="J157:M157"/>
    <mergeCell ref="U157:X157"/>
    <mergeCell ref="Y157:AA157"/>
    <mergeCell ref="A157:I157"/>
    <mergeCell ref="A158:AA158"/>
    <mergeCell ref="N211:Q211"/>
    <mergeCell ref="R211:T211"/>
    <mergeCell ref="A153:O153"/>
    <mergeCell ref="P153:R153"/>
    <mergeCell ref="S153:V153"/>
    <mergeCell ref="W153:AA153"/>
    <mergeCell ref="A154:O154"/>
    <mergeCell ref="P154:R154"/>
    <mergeCell ref="S154:V154"/>
    <mergeCell ref="W154:AA154"/>
    <mergeCell ref="A164:I164"/>
    <mergeCell ref="J164:M164"/>
    <mergeCell ref="U164:X164"/>
    <mergeCell ref="Y164:AA164"/>
    <mergeCell ref="A163:I163"/>
    <mergeCell ref="J163:M163"/>
    <mergeCell ref="U163:X163"/>
    <mergeCell ref="Y163:AA163"/>
    <mergeCell ref="A162:I162"/>
    <mergeCell ref="J162:M162"/>
    <mergeCell ref="U162:X162"/>
    <mergeCell ref="Y162:AA162"/>
    <mergeCell ref="A161:I161"/>
    <mergeCell ref="J161:M161"/>
    <mergeCell ref="U161:X161"/>
    <mergeCell ref="Y161:AA161"/>
    <mergeCell ref="A160:I160"/>
    <mergeCell ref="J160:M160"/>
    <mergeCell ref="U160:X160"/>
    <mergeCell ref="Y160:AA160"/>
    <mergeCell ref="A169:I169"/>
    <mergeCell ref="J169:M169"/>
    <mergeCell ref="U169:X169"/>
    <mergeCell ref="Y169:AA169"/>
    <mergeCell ref="A168:I168"/>
    <mergeCell ref="J168:M168"/>
    <mergeCell ref="U168:X168"/>
    <mergeCell ref="Y168:AA168"/>
    <mergeCell ref="A167:I167"/>
    <mergeCell ref="J167:M167"/>
    <mergeCell ref="U167:X167"/>
    <mergeCell ref="Y167:AA167"/>
    <mergeCell ref="A166:I166"/>
    <mergeCell ref="J166:M166"/>
    <mergeCell ref="U166:X166"/>
    <mergeCell ref="Y166:AA166"/>
    <mergeCell ref="A165:I165"/>
    <mergeCell ref="J165:M165"/>
    <mergeCell ref="U165:X165"/>
    <mergeCell ref="Y165:AA165"/>
    <mergeCell ref="A174:I174"/>
    <mergeCell ref="J174:M174"/>
    <mergeCell ref="U174:X174"/>
    <mergeCell ref="Y174:AA174"/>
    <mergeCell ref="A173:I173"/>
    <mergeCell ref="J173:M173"/>
    <mergeCell ref="U173:X173"/>
    <mergeCell ref="Y173:AA173"/>
    <mergeCell ref="A172:I172"/>
    <mergeCell ref="J172:M172"/>
    <mergeCell ref="U172:X172"/>
    <mergeCell ref="Y172:AA172"/>
    <mergeCell ref="A171:I171"/>
    <mergeCell ref="J171:M171"/>
    <mergeCell ref="U171:X171"/>
    <mergeCell ref="Y171:AA171"/>
    <mergeCell ref="A170:I170"/>
    <mergeCell ref="J170:M170"/>
    <mergeCell ref="U170:X170"/>
    <mergeCell ref="Y170:AA170"/>
    <mergeCell ref="A178:I178"/>
    <mergeCell ref="J178:M178"/>
    <mergeCell ref="U178:X178"/>
    <mergeCell ref="Y178:AA178"/>
    <mergeCell ref="A176:I176"/>
    <mergeCell ref="J176:M176"/>
    <mergeCell ref="U176:X176"/>
    <mergeCell ref="Y176:AA176"/>
    <mergeCell ref="A175:I175"/>
    <mergeCell ref="J175:M175"/>
    <mergeCell ref="U175:X175"/>
    <mergeCell ref="Y175:AA175"/>
    <mergeCell ref="A177:AA177"/>
    <mergeCell ref="N197:Q197"/>
    <mergeCell ref="R197:T197"/>
    <mergeCell ref="N198:Q198"/>
    <mergeCell ref="R198:T198"/>
    <mergeCell ref="A183:I183"/>
    <mergeCell ref="J183:M183"/>
    <mergeCell ref="U183:X183"/>
    <mergeCell ref="Y183:AA183"/>
    <mergeCell ref="A182:I182"/>
    <mergeCell ref="J182:M182"/>
    <mergeCell ref="U182:X182"/>
    <mergeCell ref="Y182:AA182"/>
    <mergeCell ref="A181:I181"/>
    <mergeCell ref="J181:M181"/>
    <mergeCell ref="U181:X181"/>
    <mergeCell ref="Y181:AA181"/>
    <mergeCell ref="A180:I180"/>
    <mergeCell ref="J180:M180"/>
    <mergeCell ref="U180:X180"/>
    <mergeCell ref="Y189:AA189"/>
    <mergeCell ref="Y180:AA180"/>
    <mergeCell ref="A179:I179"/>
    <mergeCell ref="J179:M179"/>
    <mergeCell ref="U179:X179"/>
    <mergeCell ref="Y179:AA179"/>
    <mergeCell ref="A188:I188"/>
    <mergeCell ref="J188:M188"/>
    <mergeCell ref="U188:X188"/>
    <mergeCell ref="Y188:AA188"/>
    <mergeCell ref="A187:I187"/>
    <mergeCell ref="J187:M187"/>
    <mergeCell ref="U187:X187"/>
    <mergeCell ref="Y187:AA187"/>
    <mergeCell ref="A186:I186"/>
    <mergeCell ref="J186:M186"/>
    <mergeCell ref="U186:X186"/>
    <mergeCell ref="Y186:AA186"/>
    <mergeCell ref="A185:I185"/>
    <mergeCell ref="J185:M185"/>
    <mergeCell ref="U185:X185"/>
    <mergeCell ref="Y185:AA185"/>
    <mergeCell ref="A184:I184"/>
    <mergeCell ref="J184:M184"/>
    <mergeCell ref="U184:X184"/>
    <mergeCell ref="Y184:AA184"/>
    <mergeCell ref="R179:T179"/>
    <mergeCell ref="N180:Q180"/>
    <mergeCell ref="R180:T180"/>
    <mergeCell ref="N181:Q181"/>
    <mergeCell ref="R181:T181"/>
    <mergeCell ref="N182:Q182"/>
    <mergeCell ref="Y194:AA194"/>
    <mergeCell ref="A193:I193"/>
    <mergeCell ref="J193:M193"/>
    <mergeCell ref="U193:X193"/>
    <mergeCell ref="Y193:AA193"/>
    <mergeCell ref="A192:I192"/>
    <mergeCell ref="J192:M192"/>
    <mergeCell ref="U192:X192"/>
    <mergeCell ref="Y192:AA192"/>
    <mergeCell ref="A191:I191"/>
    <mergeCell ref="J191:M191"/>
    <mergeCell ref="U191:X191"/>
    <mergeCell ref="Y191:AA191"/>
    <mergeCell ref="A190:I190"/>
    <mergeCell ref="J190:M190"/>
    <mergeCell ref="U190:X190"/>
    <mergeCell ref="Y190:AA190"/>
    <mergeCell ref="Y198:AA198"/>
    <mergeCell ref="A197:I197"/>
    <mergeCell ref="J197:M197"/>
    <mergeCell ref="U197:X197"/>
    <mergeCell ref="Y197:AA197"/>
    <mergeCell ref="A196:AA196"/>
    <mergeCell ref="R186:T186"/>
    <mergeCell ref="N187:Q187"/>
    <mergeCell ref="R187:T187"/>
    <mergeCell ref="N188:Q188"/>
    <mergeCell ref="R188:T188"/>
    <mergeCell ref="N189:Q189"/>
    <mergeCell ref="R189:T189"/>
    <mergeCell ref="N190:Q190"/>
    <mergeCell ref="R190:T190"/>
    <mergeCell ref="N191:Q191"/>
    <mergeCell ref="R191:T191"/>
    <mergeCell ref="N192:Q192"/>
    <mergeCell ref="R192:T192"/>
    <mergeCell ref="N193:Q193"/>
    <mergeCell ref="R193:T193"/>
    <mergeCell ref="N194:Q194"/>
    <mergeCell ref="R194:T194"/>
    <mergeCell ref="N195:Q195"/>
    <mergeCell ref="R195:T195"/>
    <mergeCell ref="A195:I195"/>
    <mergeCell ref="J195:M195"/>
    <mergeCell ref="U195:X195"/>
    <mergeCell ref="Y195:AA195"/>
    <mergeCell ref="A194:I194"/>
    <mergeCell ref="J194:M194"/>
    <mergeCell ref="U194:X194"/>
    <mergeCell ref="Y202:AA202"/>
    <mergeCell ref="N202:Q202"/>
    <mergeCell ref="R202:T202"/>
    <mergeCell ref="N203:Q203"/>
    <mergeCell ref="R203:T203"/>
    <mergeCell ref="N204:Q204"/>
    <mergeCell ref="R204:T204"/>
    <mergeCell ref="A201:I201"/>
    <mergeCell ref="J201:M201"/>
    <mergeCell ref="U201:X201"/>
    <mergeCell ref="Y201:AA201"/>
    <mergeCell ref="A200:I200"/>
    <mergeCell ref="J200:M200"/>
    <mergeCell ref="U200:X200"/>
    <mergeCell ref="Y200:AA200"/>
    <mergeCell ref="A199:I199"/>
    <mergeCell ref="J199:M199"/>
    <mergeCell ref="U199:X199"/>
    <mergeCell ref="Y199:AA199"/>
    <mergeCell ref="N199:Q199"/>
    <mergeCell ref="R199:T199"/>
    <mergeCell ref="N200:Q200"/>
    <mergeCell ref="R200:T200"/>
    <mergeCell ref="N201:Q201"/>
    <mergeCell ref="R201:T201"/>
    <mergeCell ref="Y206:AA206"/>
    <mergeCell ref="A205:I205"/>
    <mergeCell ref="J205:M205"/>
    <mergeCell ref="U205:X205"/>
    <mergeCell ref="Y205:AA205"/>
    <mergeCell ref="N205:Q205"/>
    <mergeCell ref="R205:T205"/>
    <mergeCell ref="N206:Q206"/>
    <mergeCell ref="R206:T206"/>
    <mergeCell ref="N207:Q207"/>
    <mergeCell ref="R207:T207"/>
    <mergeCell ref="A204:I204"/>
    <mergeCell ref="J204:M204"/>
    <mergeCell ref="U204:X204"/>
    <mergeCell ref="Y204:AA204"/>
    <mergeCell ref="A203:I203"/>
    <mergeCell ref="J203:M203"/>
    <mergeCell ref="U203:X203"/>
    <mergeCell ref="Y203:AA203"/>
    <mergeCell ref="Y210:AA210"/>
    <mergeCell ref="A209:I209"/>
    <mergeCell ref="J209:M209"/>
    <mergeCell ref="U209:X209"/>
    <mergeCell ref="Y209:AA209"/>
    <mergeCell ref="A208:I208"/>
    <mergeCell ref="J208:M208"/>
    <mergeCell ref="U208:X208"/>
    <mergeCell ref="Y208:AA208"/>
    <mergeCell ref="N208:Q208"/>
    <mergeCell ref="R208:T208"/>
    <mergeCell ref="N209:Q209"/>
    <mergeCell ref="R209:T209"/>
    <mergeCell ref="N210:Q210"/>
    <mergeCell ref="R210:T210"/>
    <mergeCell ref="A207:I207"/>
    <mergeCell ref="J207:M207"/>
    <mergeCell ref="U207:X207"/>
    <mergeCell ref="Y207:AA207"/>
    <mergeCell ref="R182:T182"/>
    <mergeCell ref="N183:Q183"/>
    <mergeCell ref="R183:T183"/>
    <mergeCell ref="N184:Q184"/>
    <mergeCell ref="R184:T184"/>
    <mergeCell ref="N185:Q185"/>
    <mergeCell ref="R185:T185"/>
    <mergeCell ref="N186:Q186"/>
    <mergeCell ref="A210:I210"/>
    <mergeCell ref="J210:M210"/>
    <mergeCell ref="U210:X210"/>
    <mergeCell ref="A206:I206"/>
    <mergeCell ref="J206:M206"/>
    <mergeCell ref="U206:X206"/>
    <mergeCell ref="A202:I202"/>
    <mergeCell ref="J202:M202"/>
    <mergeCell ref="U202:X202"/>
    <mergeCell ref="A198:I198"/>
    <mergeCell ref="J198:M198"/>
    <mergeCell ref="U198:X198"/>
    <mergeCell ref="A189:I189"/>
    <mergeCell ref="J189:M189"/>
    <mergeCell ref="U189:X189"/>
    <mergeCell ref="A218:I218"/>
    <mergeCell ref="J218:M218"/>
    <mergeCell ref="U218:X218"/>
    <mergeCell ref="Y218:AA218"/>
    <mergeCell ref="A217:I217"/>
    <mergeCell ref="J217:M217"/>
    <mergeCell ref="U217:X217"/>
    <mergeCell ref="Y217:AA217"/>
    <mergeCell ref="A216:I216"/>
    <mergeCell ref="J216:M216"/>
    <mergeCell ref="U216:X216"/>
    <mergeCell ref="Y216:AA216"/>
    <mergeCell ref="A215:I215"/>
    <mergeCell ref="J215:M215"/>
    <mergeCell ref="U215:X215"/>
    <mergeCell ref="Y215:AA215"/>
    <mergeCell ref="A214:I214"/>
    <mergeCell ref="J214:M214"/>
    <mergeCell ref="U214:X214"/>
    <mergeCell ref="Y214:AA214"/>
    <mergeCell ref="A222:I222"/>
    <mergeCell ref="J222:M222"/>
    <mergeCell ref="U222:X222"/>
    <mergeCell ref="Y222:AA222"/>
    <mergeCell ref="A221:I221"/>
    <mergeCell ref="J221:M221"/>
    <mergeCell ref="U221:X221"/>
    <mergeCell ref="Y221:AA221"/>
    <mergeCell ref="A220:I220"/>
    <mergeCell ref="J220:M220"/>
    <mergeCell ref="U220:X220"/>
    <mergeCell ref="Y220:AA220"/>
    <mergeCell ref="N222:Q222"/>
    <mergeCell ref="R222:T222"/>
    <mergeCell ref="A219:I219"/>
    <mergeCell ref="J219:M219"/>
    <mergeCell ref="U219:X219"/>
    <mergeCell ref="Y219:AA219"/>
    <mergeCell ref="A226:I226"/>
    <mergeCell ref="J226:M226"/>
    <mergeCell ref="U226:X226"/>
    <mergeCell ref="Y226:AA226"/>
    <mergeCell ref="A224:I224"/>
    <mergeCell ref="J224:M224"/>
    <mergeCell ref="U224:X224"/>
    <mergeCell ref="Y224:AA224"/>
    <mergeCell ref="A223:I223"/>
    <mergeCell ref="J223:M223"/>
    <mergeCell ref="U223:X223"/>
    <mergeCell ref="Y223:AA223"/>
    <mergeCell ref="A225:AA225"/>
    <mergeCell ref="R157:T157"/>
    <mergeCell ref="N157:Q157"/>
    <mergeCell ref="R167:T167"/>
    <mergeCell ref="N168:Q168"/>
    <mergeCell ref="R168:T168"/>
    <mergeCell ref="N169:Q169"/>
    <mergeCell ref="R169:T169"/>
    <mergeCell ref="N170:Q170"/>
    <mergeCell ref="R170:T170"/>
    <mergeCell ref="N171:Q171"/>
    <mergeCell ref="R171:T171"/>
    <mergeCell ref="N172:Q172"/>
    <mergeCell ref="R172:T172"/>
    <mergeCell ref="N173:Q173"/>
    <mergeCell ref="R173:T173"/>
    <mergeCell ref="N174:Q174"/>
    <mergeCell ref="R174:T174"/>
    <mergeCell ref="N175:Q175"/>
    <mergeCell ref="R175:T175"/>
    <mergeCell ref="A230:I230"/>
    <mergeCell ref="J230:M230"/>
    <mergeCell ref="U230:X230"/>
    <mergeCell ref="Y230:AA230"/>
    <mergeCell ref="A229:I229"/>
    <mergeCell ref="J229:M229"/>
    <mergeCell ref="U229:X229"/>
    <mergeCell ref="Y229:AA229"/>
    <mergeCell ref="S231:T231"/>
    <mergeCell ref="Q232:R232"/>
    <mergeCell ref="S232:T232"/>
    <mergeCell ref="A231:R231"/>
    <mergeCell ref="A228:I228"/>
    <mergeCell ref="J228:M228"/>
    <mergeCell ref="U228:X228"/>
    <mergeCell ref="Y228:AA228"/>
    <mergeCell ref="A227:I227"/>
    <mergeCell ref="J227:M227"/>
    <mergeCell ref="U227:X227"/>
    <mergeCell ref="Y227:AA227"/>
    <mergeCell ref="J234:M234"/>
    <mergeCell ref="N234:P234"/>
    <mergeCell ref="U234:X234"/>
    <mergeCell ref="Y234:AA234"/>
    <mergeCell ref="Q234:R234"/>
    <mergeCell ref="S234:T234"/>
    <mergeCell ref="A233:I233"/>
    <mergeCell ref="J233:M233"/>
    <mergeCell ref="N233:P233"/>
    <mergeCell ref="U233:X233"/>
    <mergeCell ref="Y233:AA233"/>
    <mergeCell ref="Q233:R233"/>
    <mergeCell ref="S233:T233"/>
    <mergeCell ref="U231:X231"/>
    <mergeCell ref="Y231:AA231"/>
    <mergeCell ref="A232:I232"/>
    <mergeCell ref="J232:M232"/>
    <mergeCell ref="N232:P232"/>
    <mergeCell ref="U232:X232"/>
    <mergeCell ref="Y232:AA232"/>
    <mergeCell ref="J236:M236"/>
    <mergeCell ref="N236:P236"/>
    <mergeCell ref="U236:X236"/>
    <mergeCell ref="Y236:AA236"/>
    <mergeCell ref="Q236:R236"/>
    <mergeCell ref="S236:T236"/>
    <mergeCell ref="A238:AA238"/>
    <mergeCell ref="R159:T159"/>
    <mergeCell ref="N159:Q159"/>
    <mergeCell ref="N160:Q160"/>
    <mergeCell ref="R160:T160"/>
    <mergeCell ref="N161:Q161"/>
    <mergeCell ref="R161:T161"/>
    <mergeCell ref="N162:Q162"/>
    <mergeCell ref="R162:T162"/>
    <mergeCell ref="N163:Q163"/>
    <mergeCell ref="R163:T163"/>
    <mergeCell ref="N164:Q164"/>
    <mergeCell ref="R164:T164"/>
    <mergeCell ref="N165:Q165"/>
    <mergeCell ref="R165:T165"/>
    <mergeCell ref="N166:Q166"/>
    <mergeCell ref="R166:T166"/>
    <mergeCell ref="N167:Q167"/>
    <mergeCell ref="A235:I235"/>
    <mergeCell ref="J235:M235"/>
    <mergeCell ref="N235:P235"/>
    <mergeCell ref="U235:X235"/>
    <mergeCell ref="Y235:AA235"/>
    <mergeCell ref="Q235:R235"/>
    <mergeCell ref="S235:T235"/>
    <mergeCell ref="A234:I234"/>
    <mergeCell ref="A241:I241"/>
    <mergeCell ref="J241:M241"/>
    <mergeCell ref="U241:X241"/>
    <mergeCell ref="Y241:AA241"/>
    <mergeCell ref="A240:I240"/>
    <mergeCell ref="J240:M240"/>
    <mergeCell ref="U240:X240"/>
    <mergeCell ref="Y240:AA240"/>
    <mergeCell ref="A239:I239"/>
    <mergeCell ref="J239:M239"/>
    <mergeCell ref="U239:X239"/>
    <mergeCell ref="Y239:AA239"/>
    <mergeCell ref="N241:Q241"/>
    <mergeCell ref="R241:T241"/>
    <mergeCell ref="A237:I237"/>
    <mergeCell ref="J237:M237"/>
    <mergeCell ref="N237:P237"/>
    <mergeCell ref="U237:X237"/>
    <mergeCell ref="Y237:AA237"/>
    <mergeCell ref="Q237:R237"/>
    <mergeCell ref="S237:T237"/>
    <mergeCell ref="N240:Q240"/>
    <mergeCell ref="R240:T240"/>
    <mergeCell ref="A244:I244"/>
    <mergeCell ref="J244:M244"/>
    <mergeCell ref="U244:X244"/>
    <mergeCell ref="Y244:AA244"/>
    <mergeCell ref="A243:I243"/>
    <mergeCell ref="J243:M243"/>
    <mergeCell ref="U243:X243"/>
    <mergeCell ref="Y243:AA243"/>
    <mergeCell ref="A242:I242"/>
    <mergeCell ref="J242:M242"/>
    <mergeCell ref="U242:X242"/>
    <mergeCell ref="Y242:AA242"/>
    <mergeCell ref="N242:Q242"/>
    <mergeCell ref="R242:T242"/>
    <mergeCell ref="N243:Q243"/>
    <mergeCell ref="R243:T243"/>
    <mergeCell ref="N244:Q244"/>
    <mergeCell ref="R244:T244"/>
    <mergeCell ref="A247:I247"/>
    <mergeCell ref="J247:M247"/>
    <mergeCell ref="U247:X247"/>
    <mergeCell ref="Y247:AA247"/>
    <mergeCell ref="A246:I246"/>
    <mergeCell ref="J246:M246"/>
    <mergeCell ref="U246:X246"/>
    <mergeCell ref="Y246:AA246"/>
    <mergeCell ref="A245:I245"/>
    <mergeCell ref="J245:M245"/>
    <mergeCell ref="U245:X245"/>
    <mergeCell ref="Y245:AA245"/>
    <mergeCell ref="N245:Q245"/>
    <mergeCell ref="R245:T245"/>
    <mergeCell ref="N246:Q246"/>
    <mergeCell ref="R246:T246"/>
    <mergeCell ref="N247:Q247"/>
    <mergeCell ref="R247:T247"/>
    <mergeCell ref="A250:I250"/>
    <mergeCell ref="J250:M250"/>
    <mergeCell ref="U250:X250"/>
    <mergeCell ref="Y250:AA250"/>
    <mergeCell ref="A249:I249"/>
    <mergeCell ref="J249:M249"/>
    <mergeCell ref="U249:X249"/>
    <mergeCell ref="Y249:AA249"/>
    <mergeCell ref="A248:I248"/>
    <mergeCell ref="J248:M248"/>
    <mergeCell ref="U248:X248"/>
    <mergeCell ref="Y248:AA248"/>
    <mergeCell ref="N248:Q248"/>
    <mergeCell ref="R248:T248"/>
    <mergeCell ref="N249:Q249"/>
    <mergeCell ref="R249:T249"/>
    <mergeCell ref="N250:Q250"/>
    <mergeCell ref="R250:T250"/>
    <mergeCell ref="A256:E256"/>
    <mergeCell ref="F256:U256"/>
    <mergeCell ref="V256:AA256"/>
    <mergeCell ref="A257:E257"/>
    <mergeCell ref="F257:U257"/>
    <mergeCell ref="V257:AA257"/>
    <mergeCell ref="A252:AA252"/>
    <mergeCell ref="A253:AA253"/>
    <mergeCell ref="A254:P254"/>
    <mergeCell ref="Q254:AA254"/>
    <mergeCell ref="A255:P255"/>
    <mergeCell ref="Q255:AA255"/>
    <mergeCell ref="A251:I251"/>
    <mergeCell ref="J251:M251"/>
    <mergeCell ref="U251:X251"/>
    <mergeCell ref="Y251:AA251"/>
    <mergeCell ref="N251:Q251"/>
    <mergeCell ref="R251:T251"/>
    <mergeCell ref="W151:AA151"/>
    <mergeCell ref="A152:O152"/>
    <mergeCell ref="P152:R152"/>
    <mergeCell ref="S152:V152"/>
    <mergeCell ref="W152:AA152"/>
    <mergeCell ref="A149:O149"/>
    <mergeCell ref="P149:R149"/>
    <mergeCell ref="S149:V149"/>
    <mergeCell ref="W149:AA149"/>
    <mergeCell ref="A150:O150"/>
    <mergeCell ref="P150:R150"/>
    <mergeCell ref="S150:V150"/>
    <mergeCell ref="N213:Q213"/>
    <mergeCell ref="R213:T213"/>
    <mergeCell ref="N214:Q214"/>
    <mergeCell ref="R214:T214"/>
    <mergeCell ref="N215:Q215"/>
    <mergeCell ref="R215:T215"/>
    <mergeCell ref="A213:I213"/>
    <mergeCell ref="J213:M213"/>
    <mergeCell ref="U213:X213"/>
    <mergeCell ref="Y213:AA213"/>
    <mergeCell ref="A211:I211"/>
    <mergeCell ref="J211:M211"/>
    <mergeCell ref="U211:X211"/>
    <mergeCell ref="Y211:AA211"/>
    <mergeCell ref="A212:AA212"/>
    <mergeCell ref="N176:Q176"/>
    <mergeCell ref="R176:T176"/>
    <mergeCell ref="N178:Q178"/>
    <mergeCell ref="R178:T178"/>
    <mergeCell ref="N179:Q179"/>
    <mergeCell ref="N223:Q223"/>
    <mergeCell ref="R223:T223"/>
    <mergeCell ref="N224:Q224"/>
    <mergeCell ref="R224:T224"/>
    <mergeCell ref="N226:Q226"/>
    <mergeCell ref="R226:T226"/>
    <mergeCell ref="N227:Q227"/>
    <mergeCell ref="R227:T227"/>
    <mergeCell ref="N228:Q228"/>
    <mergeCell ref="R228:T228"/>
    <mergeCell ref="N229:Q229"/>
    <mergeCell ref="R229:T229"/>
    <mergeCell ref="N230:Q230"/>
    <mergeCell ref="R230:T230"/>
    <mergeCell ref="N239:Q239"/>
    <mergeCell ref="R239:T239"/>
    <mergeCell ref="A151:O151"/>
    <mergeCell ref="P151:R151"/>
    <mergeCell ref="S151:V151"/>
    <mergeCell ref="N216:Q216"/>
    <mergeCell ref="R216:T216"/>
    <mergeCell ref="N217:Q217"/>
    <mergeCell ref="R217:T217"/>
    <mergeCell ref="N218:Q218"/>
    <mergeCell ref="R218:T218"/>
    <mergeCell ref="N219:Q219"/>
    <mergeCell ref="R219:T219"/>
    <mergeCell ref="N220:Q220"/>
    <mergeCell ref="R220:T220"/>
    <mergeCell ref="N221:Q221"/>
    <mergeCell ref="R221:T221"/>
    <mergeCell ref="A236:I236"/>
    <mergeCell ref="A1:AA1"/>
    <mergeCell ref="A2:AA2"/>
    <mergeCell ref="A3:AA3"/>
    <mergeCell ref="A4:AA4"/>
    <mergeCell ref="A6:K6"/>
    <mergeCell ref="L6:AA6"/>
    <mergeCell ref="B10:Z10"/>
    <mergeCell ref="B12:Z12"/>
    <mergeCell ref="B13:Z13"/>
    <mergeCell ref="B14:Z14"/>
    <mergeCell ref="B15:Z15"/>
    <mergeCell ref="B16:Z16"/>
    <mergeCell ref="A18:AA18"/>
    <mergeCell ref="A7:K7"/>
    <mergeCell ref="L7:AA7"/>
    <mergeCell ref="A8:K8"/>
    <mergeCell ref="L8:AA8"/>
    <mergeCell ref="A9:AA9"/>
    <mergeCell ref="A5:AA5"/>
    <mergeCell ref="A11:AA11"/>
    <mergeCell ref="A17:AA17"/>
    <mergeCell ref="V33:W33"/>
    <mergeCell ref="V35:W35"/>
    <mergeCell ref="V36:W36"/>
    <mergeCell ref="V37:W37"/>
    <mergeCell ref="V39:W39"/>
    <mergeCell ref="V40:W40"/>
    <mergeCell ref="V41:W41"/>
    <mergeCell ref="V42:W42"/>
    <mergeCell ref="V43:W43"/>
    <mergeCell ref="X22:AA22"/>
    <mergeCell ref="X23:AA23"/>
    <mergeCell ref="X24:AA24"/>
    <mergeCell ref="X25:AA25"/>
    <mergeCell ref="X26:AA26"/>
    <mergeCell ref="X27:AA27"/>
    <mergeCell ref="X28:AA28"/>
    <mergeCell ref="X29:AA29"/>
    <mergeCell ref="X30:AA30"/>
    <mergeCell ref="X31:AA31"/>
    <mergeCell ref="X32:AA32"/>
    <mergeCell ref="X33:AA33"/>
    <mergeCell ref="X34:AA34"/>
    <mergeCell ref="X35:AA35"/>
    <mergeCell ref="X36:AA36"/>
    <mergeCell ref="X37:AA37"/>
    <mergeCell ref="X38:AA38"/>
    <mergeCell ref="X39:AA39"/>
    <mergeCell ref="X40:AA40"/>
    <mergeCell ref="X41:AA41"/>
    <mergeCell ref="X42:AA42"/>
    <mergeCell ref="X43:AA43"/>
    <mergeCell ref="V32:W32"/>
  </mergeCells>
  <conditionalFormatting sqref="Y22:AA43 W21:X43">
    <cfRule type="cellIs" dxfId="2" priority="25" operator="equal">
      <formula>"Моля да посочите документ/и, обосноваващи заявения брой точки"</formula>
    </cfRule>
  </conditionalFormatting>
  <conditionalFormatting sqref="W41:AA42">
    <cfRule type="cellIs" dxfId="1" priority="3" operator="equal">
      <formula>"Моля да посочите документ/и, обосноваващи заявения брой точки"</formula>
    </cfRule>
    <cfRule type="cellIs" dxfId="0" priority="5" operator="equal">
      <formula>"Моля да посочите документ/и, обосноваващи заявения брой точки"</formula>
    </cfRule>
  </conditionalFormatting>
  <dataValidations count="25">
    <dataValidation type="list" allowBlank="1" showInputMessage="1" showErrorMessage="1" sqref="AA48:AB48 U39:U43 U21:U37 T21:T43 AA257 AA49">
      <formula1>$AD$19:$AD$20</formula1>
    </dataValidation>
    <dataValidation type="list" allowBlank="1" showInputMessage="1" showErrorMessage="1" sqref="Q24:S24">
      <formula1>$AF$23:$AF$25</formula1>
    </dataValidation>
    <dataValidation type="list" allowBlank="1" showInputMessage="1" showErrorMessage="1" sqref="Q36:S36">
      <formula1>$AD$32:$AD$34</formula1>
    </dataValidation>
    <dataValidation type="list" allowBlank="1" showInputMessage="1" showErrorMessage="1" sqref="Q21:S23">
      <formula1>$AF$19:$AF$21</formula1>
    </dataValidation>
    <dataValidation type="list" allowBlank="1" showInputMessage="1" showErrorMessage="1" sqref="Q27:S27">
      <formula1>$AD$23:$AD$26</formula1>
    </dataValidation>
    <dataValidation type="list" allowBlank="1" showInputMessage="1" showErrorMessage="1" sqref="Q41:S41">
      <formula1>$AD$38:$AD$41</formula1>
    </dataValidation>
    <dataValidation type="list" allowBlank="1" showInputMessage="1" showErrorMessage="1" sqref="Q26:S26">
      <formula1>$AM$19:$AM$21</formula1>
    </dataValidation>
    <dataValidation type="list" allowBlank="1" showInputMessage="1" showErrorMessage="1" sqref="V62:AA62">
      <formula1>$AK$62:$AK$63</formula1>
    </dataValidation>
    <dataValidation type="list" allowBlank="1" showInputMessage="1" showErrorMessage="1" sqref="L57:AA57">
      <formula1>$AD$59:$AD$67</formula1>
    </dataValidation>
    <dataValidation type="list" allowBlank="1" showInputMessage="1" showErrorMessage="1" sqref="M61:N61 S132:S139 V132:V139 Y132:Y139 V61:W61 S148:S154 W148:AA154 Q254:AA255">
      <formula1>$AK$59:$AK$60</formula1>
    </dataValidation>
    <dataValidation type="list" allowBlank="1" showInputMessage="1" showErrorMessage="1" sqref="Y159:AA176 Y178:AA195 Y197:AA211 Y213:AA224 Y226:AA230 Y232:AA237 Y239:AA251">
      <formula1>$AP$150:$AP$156</formula1>
    </dataValidation>
    <dataValidation type="list" allowBlank="1" showInputMessage="1" showErrorMessage="1" sqref="L105:L112 M106:AA112 N75:N102">
      <formula1>$A$258:$A$5736</formula1>
    </dataValidation>
    <dataValidation type="list" allowBlank="1" showInputMessage="1" showErrorMessage="1" sqref="N239:P251 N178:P195 N197:P211 N213:P224 N226:P230 N232:P237 N159:N176 O160:P176">
      <formula1>$A$5738:$A$5833</formula1>
    </dataValidation>
    <dataValidation type="list" allowBlank="1" showInputMessage="1" showErrorMessage="1" sqref="Q226:Q230">
      <formula1>$AC$150:$AC$153</formula1>
    </dataValidation>
    <dataValidation type="whole" operator="lessThanOrEqual" allowBlank="1" showInputMessage="1" showErrorMessage="1" error="Максималният брой точки е 124." sqref="V44:AA44">
      <formula1>124</formula1>
    </dataValidation>
    <dataValidation type="list" allowBlank="1" showInputMessage="1" showErrorMessage="1" sqref="D64:L68">
      <formula1>$AD$70:$AD$72</formula1>
    </dataValidation>
    <dataValidation type="list" allowBlank="1" showInputMessage="1" showErrorMessage="1" sqref="I117:V128 H132:R139">
      <formula1>$AK$62:$AK$64</formula1>
    </dataValidation>
    <dataValidation type="whole" allowBlank="1" showInputMessage="1" showErrorMessage="1" sqref="F60:I60">
      <formula1>18</formula1>
      <formula2>110</formula2>
    </dataValidation>
    <dataValidation type="list" allowBlank="1" showInputMessage="1" showErrorMessage="1" sqref="A117:H128">
      <formula1>$S$258:$S$341</formula1>
    </dataValidation>
    <dataValidation type="list" allowBlank="1" showInputMessage="1" showErrorMessage="1" sqref="A132:G139">
      <formula1>$T$258:$T$284</formula1>
    </dataValidation>
    <dataValidation type="list" allowBlank="1" showInputMessage="1" showErrorMessage="1" sqref="Q232:R237 Q178:T195 Q197:T211 Q213:T224 R226:T230 R159 Q160:T176 Q239:T251">
      <formula1>$AD$150:$AD$153</formula1>
    </dataValidation>
    <dataValidation type="list" allowBlank="1" showInputMessage="1" showErrorMessage="1" sqref="Q37:S37">
      <formula1>$AH$35:$AH$38</formula1>
    </dataValidation>
    <dataValidation type="list" allowBlank="1" showInputMessage="1" showErrorMessage="1" sqref="AA10 WWI12:WWI16 WMM12:WMM16 WCQ12:WCQ16 VSU12:VSU16 VIY12:VIY16 UZC12:UZC16 UPG12:UPG16 UFK12:UFK16 TVO12:TVO16 TLS12:TLS16 TBW12:TBW16 SSA12:SSA16 SIE12:SIE16 RYI12:RYI16 ROM12:ROM16 REQ12:REQ16 QUU12:QUU16 QKY12:QKY16 QBC12:QBC16 PRG12:PRG16 PHK12:PHK16 OXO12:OXO16 ONS12:ONS16 ODW12:ODW16 NUA12:NUA16 NKE12:NKE16 NAI12:NAI16 MQM12:MQM16 MGQ12:MGQ16 LWU12:LWU16 LMY12:LMY16 LDC12:LDC16 KTG12:KTG16 KJK12:KJK16 JZO12:JZO16 JPS12:JPS16 JFW12:JFW16 IWA12:IWA16 IME12:IME16 ICI12:ICI16 HSM12:HSM16 HIQ12:HIQ16 GYU12:GYU16 GOY12:GOY16 GFC12:GFC16 FVG12:FVG16 FLK12:FLK16 FBO12:FBO16 ERS12:ERS16 EHW12:EHW16 DYA12:DYA16 DOE12:DOE16 DEI12:DEI16 CUM12:CUM16 CKQ12:CKQ16 CAU12:CAU16 BQY12:BQY16 BHC12:BHC16 AXG12:AXG16 ANK12:ANK16 ADO12:ADO16 TS12:TS16 JW12:JW16 AA12:AA16 WWI10 WMM10 WCQ10 VSU10 VIY10 UZC10 UPG10 UFK10 TVO10 TLS10 TBW10 SSA10 SIE10 RYI10 ROM10 REQ10 QUU10 QKY10 QBC10 PRG10 PHK10 OXO10 ONS10 ODW10 NUA10 NKE10 NAI10 MQM10 MGQ10 LWU10 LMY10 LDC10 KTG10 KJK10 JZO10 JPS10 JFW10 IWA10 IME10 ICI10 HSM10 HIQ10 GYU10 GOY10 GFC10 FVG10 FLK10 FBO10 ERS10 EHW10 DYA10 DOE10 DEI10 CUM10 CKQ10 CAU10 BQY10 BHC10 AXG10 ANK10 ADO10 TS10 JW10">
      <formula1>$AE$17:$AE$18</formula1>
    </dataValidation>
    <dataValidation type="list" allowBlank="1" showInputMessage="1" showErrorMessage="1" sqref="AB18 WWJ9:WWJ16 WMN9:WMN16 WCR9:WCR16 VSV9:VSV16 VIZ9:VIZ16 UZD9:UZD16 UPH9:UPH16 UFL9:UFL16 TVP9:TVP16 TLT9:TLT16 TBX9:TBX16 SSB9:SSB16 SIF9:SIF16 RYJ9:RYJ16 RON9:RON16 RER9:RER16 QUV9:QUV16 QKZ9:QKZ16 QBD9:QBD16 PRH9:PRH16 PHL9:PHL16 OXP9:OXP16 ONT9:ONT16 ODX9:ODX16 NUB9:NUB16 NKF9:NKF16 NAJ9:NAJ16 MQN9:MQN16 MGR9:MGR16 LWV9:LWV16 LMZ9:LMZ16 LDD9:LDD16 KTH9:KTH16 KJL9:KJL16 JZP9:JZP16 JPT9:JPT16 JFX9:JFX16 IWB9:IWB16 IMF9:IMF16 ICJ9:ICJ16 HSN9:HSN16 HIR9:HIR16 GYV9:GYV16 GOZ9:GOZ16 GFD9:GFD16 FVH9:FVH16 FLL9:FLL16 FBP9:FBP16 ERT9:ERT16 EHX9:EHX16 DYB9:DYB16 DOF9:DOF16 DEJ9:DEJ16 CUN9:CUN16 CKR9:CKR16 CAV9:CAV16 BQZ9:BQZ16 BHD9:BHD16 AXH9:AXH16 ANL9:ANL16 ADP9:ADP16 TT9:TT16 JX9:JX16 AB9:AB16 WWJ18 WMN18 WCR18 VSV18 VIZ18 UZD18 UPH18 UFL18 TVP18 TLT18 TBX18 SSB18 SIF18 RYJ18 RON18 RER18 QUV18 QKZ18 QBD18 PRH18 PHL18 OXP18 ONT18 ODX18 NUB18 NKF18 NAJ18 MQN18 MGR18 LWV18 LMZ18 LDD18 KTH18 KJL18 JZP18 JPT18 JFX18 IWB18 IMF18 ICJ18 HSN18 HIR18 GYV18 GOZ18 GFD18 FVH18 FLL18 FBP18 ERT18 EHX18 DYB18 DOF18 DEJ18 CUN18 CKR18 CAV18 BQZ18 BHD18 AXH18 ANL18 ADP18 TT18 JX18">
      <formula1>#REF!</formula1>
    </dataValidation>
    <dataValidation type="list" allowBlank="1" showInputMessage="1" showErrorMessage="1" sqref="V21:W27 V29:W39 V41:W41">
      <formula1>$AS$17:$AS$19</formula1>
    </dataValidation>
  </dataValidations>
  <printOptions horizontalCentered="1" gridLines="1"/>
  <pageMargins left="0.70866141732283472" right="0.70866141732283472" top="0.74803149606299213" bottom="0.74803149606299213" header="0.31496062992125984" footer="0.31496062992125984"/>
  <pageSetup paperSize="9" scale="77" fitToHeight="17" orientation="portrait" r:id="rId1"/>
  <rowBreaks count="1" manualBreakCount="1">
    <brk id="17" max="26" man="1"/>
  </rowBreaks>
</worksheet>
</file>

<file path=xl/worksheets/sheet2.xml><?xml version="1.0" encoding="utf-8"?>
<worksheet xmlns="http://schemas.openxmlformats.org/spreadsheetml/2006/main" xmlns:r="http://schemas.openxmlformats.org/officeDocument/2006/relationships">
  <dimension ref="A1:H194"/>
  <sheetViews>
    <sheetView zoomScale="85" zoomScaleNormal="85" workbookViewId="0">
      <selection activeCell="A31" sqref="A31"/>
    </sheetView>
  </sheetViews>
  <sheetFormatPr defaultRowHeight="15"/>
  <cols>
    <col min="1" max="1" width="20.85546875" style="91" bestFit="1" customWidth="1"/>
    <col min="2" max="2" width="19.5703125" style="91" customWidth="1"/>
    <col min="3" max="3" width="28.28515625" style="91" customWidth="1"/>
    <col min="4" max="4" width="15.7109375" style="90" customWidth="1"/>
    <col min="5" max="5" width="28.28515625" style="90" customWidth="1"/>
    <col min="6" max="6" width="20.85546875" style="90" customWidth="1"/>
    <col min="7" max="7" width="18.7109375" style="90" customWidth="1"/>
    <col min="8" max="16384" width="9.140625" style="90"/>
  </cols>
  <sheetData>
    <row r="1" spans="1:4">
      <c r="A1" s="91" t="s">
        <v>61</v>
      </c>
      <c r="B1" s="91" t="str">
        <f>+VLOOKUP('Приложение по чл.42 б'!Q21,'Приложение по чл.42 б'!$A$5836:$B$5854,2,FALSE)</f>
        <v>-</v>
      </c>
      <c r="C1" s="94" t="str">
        <f>IF('Приложение по чл.42 б'!T21="","-",'Приложение по чл.42 б'!T21)</f>
        <v>-</v>
      </c>
      <c r="D1" s="92" t="str">
        <f>IF('Приложение по чл.42 б'!X21="","-",SUBSTITUTE(SUBSTITUTE('Приложение по чл.42 б'!X21,";",","),"&amp;","И"))</f>
        <v>-</v>
      </c>
    </row>
    <row r="2" spans="1:4">
      <c r="A2" s="91" t="s">
        <v>62</v>
      </c>
      <c r="B2" s="91" t="str">
        <f>+VLOOKUP('Приложение по чл.42 б'!Q22,'Приложение по чл.42 б'!$A$5836:$B$5854,2,FALSE)</f>
        <v>-</v>
      </c>
      <c r="C2" s="94" t="str">
        <f>IF('Приложение по чл.42 б'!T22="","-",'Приложение по чл.42 б'!T22)</f>
        <v>-</v>
      </c>
      <c r="D2" s="92" t="str">
        <f>IF('Приложение по чл.42 б'!X22="","-",SUBSTITUTE(SUBSTITUTE('Приложение по чл.42 б'!X22,";",","),"&amp;","И"))</f>
        <v>-</v>
      </c>
    </row>
    <row r="3" spans="1:4">
      <c r="A3" s="91" t="s">
        <v>63</v>
      </c>
      <c r="B3" s="91" t="str">
        <f>+VLOOKUP('Приложение по чл.42 б'!Q23,'Приложение по чл.42 б'!$A$5836:$B$5854,2,FALSE)</f>
        <v>-</v>
      </c>
      <c r="C3" s="94" t="str">
        <f>IF('Приложение по чл.42 б'!T23="","-",'Приложение по чл.42 б'!T23)</f>
        <v>-</v>
      </c>
      <c r="D3" s="92" t="str">
        <f>IF('Приложение по чл.42 б'!X23="","-",SUBSTITUTE(SUBSTITUTE('Приложение по чл.42 б'!X23,";",","),"&amp;","И"))</f>
        <v>-</v>
      </c>
    </row>
    <row r="4" spans="1:4">
      <c r="A4" s="91" t="s">
        <v>64</v>
      </c>
      <c r="B4" s="91" t="str">
        <f>+VLOOKUP('Приложение по чл.42 б'!Q24,'Приложение по чл.42 б'!$A$5836:$B$5854,2,FALSE)</f>
        <v>-</v>
      </c>
      <c r="C4" s="94" t="str">
        <f>IF('Приложение по чл.42 б'!T24="","-",'Приложение по чл.42 б'!T24)</f>
        <v>-</v>
      </c>
      <c r="D4" s="92" t="str">
        <f>IF('Приложение по чл.42 б'!X24="","-",SUBSTITUTE(SUBSTITUTE('Приложение по чл.42 б'!X24,";",","),"&amp;","И"))</f>
        <v>-</v>
      </c>
    </row>
    <row r="5" spans="1:4">
      <c r="A5" s="91" t="s">
        <v>65</v>
      </c>
      <c r="B5" s="91" t="str">
        <f>+IF(C5='Приложение по чл.42 б'!$AD$20,"3p",VLOOKUP('Приложение по чл.42 б'!Q25,'Приложение по чл.42 б'!$AD$44:$AE$57,2,FALSE))</f>
        <v>-</v>
      </c>
      <c r="C5" s="94" t="str">
        <f>IF('Приложение по чл.42 б'!T25="","-",'Приложение по чл.42 б'!T25)</f>
        <v>-</v>
      </c>
      <c r="D5" s="92" t="str">
        <f>IF('Приложение по чл.42 б'!X25="","-",SUBSTITUTE(SUBSTITUTE('Приложение по чл.42 б'!X25,";",","),"&amp;","И"))</f>
        <v>-</v>
      </c>
    </row>
    <row r="6" spans="1:4">
      <c r="A6" s="91" t="s">
        <v>66</v>
      </c>
      <c r="B6" s="91" t="str">
        <f>+VLOOKUP('Приложение по чл.42 б'!Q26,'Приложение по чл.42 б'!$AD$44:$AE$57,2,FALSE)</f>
        <v>-</v>
      </c>
      <c r="C6" s="94" t="str">
        <f>IF('Приложение по чл.42 б'!T26="","-",'Приложение по чл.42 б'!T26)</f>
        <v>-</v>
      </c>
      <c r="D6" s="92" t="str">
        <f>IF('Приложение по чл.42 б'!X26="","-",SUBSTITUTE(SUBSTITUTE('Приложение по чл.42 б'!X26,";",","),"&amp;","И"))</f>
        <v>-</v>
      </c>
    </row>
    <row r="7" spans="1:4">
      <c r="A7" s="91" t="s">
        <v>11799</v>
      </c>
      <c r="B7" s="91" t="str">
        <f>+VLOOKUP('Приложение по чл.42 б'!Q27,'Приложение по чл.42 б'!$A$5836:$B$5854,2,FALSE)</f>
        <v>-</v>
      </c>
      <c r="C7" s="94" t="str">
        <f>IF('Приложение по чл.42 б'!T27="","-",'Приложение по чл.42 б'!T27)</f>
        <v>-</v>
      </c>
      <c r="D7" s="92" t="str">
        <f>IF('Приложение по чл.42 б'!X27="","-",SUBSTITUTE(SUBSTITUTE('Приложение по чл.42 б'!X27,";",","),"&amp;","И"))</f>
        <v>-</v>
      </c>
    </row>
    <row r="8" spans="1:4">
      <c r="A8" s="91" t="s">
        <v>11800</v>
      </c>
      <c r="B8" s="91" t="str">
        <f>+IF(C8='Приложение по чл.42 б'!$AD$20,"10p",VLOOKUP('Приложение по чл.42 б'!Q28,'Приложение по чл.42 б'!$AD$44:$AE$57,2,FALSE))</f>
        <v>-</v>
      </c>
      <c r="C8" s="94" t="str">
        <f>IF('Приложение по чл.42 б'!T28="","-",'Приложение по чл.42 б'!T28)</f>
        <v>-</v>
      </c>
      <c r="D8" s="92" t="str">
        <f>IF('Приложение по чл.42 б'!X28="","-",SUBSTITUTE(SUBSTITUTE('Приложение по чл.42 б'!X28,";",","),"&amp;","И"))</f>
        <v>-</v>
      </c>
    </row>
    <row r="9" spans="1:4">
      <c r="A9" s="91" t="s">
        <v>67</v>
      </c>
      <c r="B9" s="91" t="str">
        <f>+IF(C9='Приложение по чл.42 б'!$AD$20,"5p",VLOOKUP('Приложение по чл.42 б'!Q29,'Приложение по чл.42 б'!$AD$44:$AE$57,2,FALSE))</f>
        <v>-</v>
      </c>
      <c r="C9" s="94" t="str">
        <f>IF('Приложение по чл.42 б'!T29="","-",'Приложение по чл.42 б'!T29)</f>
        <v>-</v>
      </c>
      <c r="D9" s="92" t="str">
        <f>IF('Приложение по чл.42 б'!X29="","-",SUBSTITUTE(SUBSTITUTE('Приложение по чл.42 б'!X29,";",","),"&amp;","И"))</f>
        <v>-</v>
      </c>
    </row>
    <row r="10" spans="1:4">
      <c r="A10" s="91" t="s">
        <v>68</v>
      </c>
      <c r="B10" s="91" t="str">
        <f>+IF(C10='Приложение по чл.42 б'!$AD$20,"10p",VLOOKUP('Приложение по чл.42 б'!Q30,'Приложение по чл.42 б'!$AD$44:$AE$57,2,FALSE))</f>
        <v>-</v>
      </c>
      <c r="C10" s="94" t="str">
        <f>IF('Приложение по чл.42 б'!T30="","-",'Приложение по чл.42 б'!T30)</f>
        <v>-</v>
      </c>
      <c r="D10" s="92" t="str">
        <f>IF('Приложение по чл.42 б'!X30="","-",SUBSTITUTE(SUBSTITUTE('Приложение по чл.42 б'!X30,";",","),"&amp;","И"))</f>
        <v>-</v>
      </c>
    </row>
    <row r="11" spans="1:4">
      <c r="A11" s="91" t="s">
        <v>69</v>
      </c>
      <c r="B11" s="91" t="str">
        <f>+IF(C11='Приложение по чл.42 б'!$AD$20,"1p",VLOOKUP('Приложение по чл.42 б'!Q31,'Приложение по чл.42 б'!$AD$44:$AE$57,2,FALSE))</f>
        <v>-</v>
      </c>
      <c r="C11" s="94" t="str">
        <f>IF('Приложение по чл.42 б'!T31="","-",'Приложение по чл.42 б'!T31)</f>
        <v>-</v>
      </c>
      <c r="D11" s="92" t="str">
        <f>IF('Приложение по чл.42 б'!X31="","-",SUBSTITUTE(SUBSTITUTE('Приложение по чл.42 б'!X31,";",","),"&amp;","И"))</f>
        <v>-</v>
      </c>
    </row>
    <row r="12" spans="1:4">
      <c r="A12" s="91" t="s">
        <v>70</v>
      </c>
      <c r="B12" s="91" t="str">
        <f>+IF(C12='Приложение по чл.42 б'!$AD$20,"2p",VLOOKUP('Приложение по чл.42 б'!Q32,'Приложение по чл.42 б'!$AD$44:$AE$57,2,FALSE))</f>
        <v>-</v>
      </c>
      <c r="C12" s="94" t="str">
        <f>IF('Приложение по чл.42 б'!T32="","-",'Приложение по чл.42 б'!T32)</f>
        <v>-</v>
      </c>
      <c r="D12" s="92" t="str">
        <f>IF('Приложение по чл.42 б'!X32="","-",SUBSTITUTE(SUBSTITUTE('Приложение по чл.42 б'!X32,";",","),"&amp;","И"))</f>
        <v>-</v>
      </c>
    </row>
    <row r="13" spans="1:4">
      <c r="A13" s="91" t="s">
        <v>71</v>
      </c>
      <c r="B13" s="91" t="str">
        <f>+IF(C13='Приложение по чл.42 б'!$AD$20,"5p",VLOOKUP('Приложение по чл.42 б'!Q33,'Приложение по чл.42 б'!$AD$44:$AE$57,2,FALSE))</f>
        <v>-</v>
      </c>
      <c r="C13" s="94" t="str">
        <f>IF('Приложение по чл.42 б'!T33="","-",'Приложение по чл.42 б'!T33)</f>
        <v>-</v>
      </c>
      <c r="D13" s="92" t="str">
        <f>IF('Приложение по чл.42 б'!X33="","-",SUBSTITUTE(SUBSTITUTE('Приложение по чл.42 б'!X33,";",","),"&amp;","И"))</f>
        <v>-</v>
      </c>
    </row>
    <row r="14" spans="1:4">
      <c r="A14" s="91" t="s">
        <v>11508</v>
      </c>
      <c r="B14" s="91" t="str">
        <f>+IF(C14='Приложение по чл.42 б'!$AD$20,"9p",VLOOKUP('Приложение по чл.42 б'!Q34,'Приложение по чл.42 б'!$AD$44:$AE$57,2,FALSE))</f>
        <v>-</v>
      </c>
      <c r="C14" s="94" t="str">
        <f>IF('Приложение по чл.42 б'!T34="","-",'Приложение по чл.42 б'!T34)</f>
        <v>-</v>
      </c>
      <c r="D14" s="92" t="str">
        <f>IF('Приложение по чл.42 б'!X34="","-",SUBSTITUTE(SUBSTITUTE('Приложение по чл.42 б'!X34,";",","),"&amp;","И"))</f>
        <v>-</v>
      </c>
    </row>
    <row r="15" spans="1:4">
      <c r="A15" s="91" t="s">
        <v>11509</v>
      </c>
      <c r="B15" s="91" t="str">
        <f>+IF(C15='Приложение по чл.42 б'!$AD$20,"9p",VLOOKUP('Приложение по чл.42 б'!Q35,'Приложение по чл.42 б'!$AD$44:$AE$57,2,FALSE))</f>
        <v>-</v>
      </c>
      <c r="C15" s="94" t="str">
        <f>IF('Приложение по чл.42 б'!T35="","-",'Приложение по чл.42 б'!T35)</f>
        <v>-</v>
      </c>
      <c r="D15" s="92" t="str">
        <f>IF('Приложение по чл.42 б'!X35="","-",SUBSTITUTE(SUBSTITUTE('Приложение по чл.42 б'!X35,";",","),"&amp;","И"))</f>
        <v>-</v>
      </c>
    </row>
    <row r="16" spans="1:4">
      <c r="A16" s="91" t="s">
        <v>72</v>
      </c>
      <c r="B16" s="91" t="str">
        <f>+VLOOKUP('Приложение по чл.42 б'!Q36,'Приложение по чл.42 б'!$A$5836:$B$5854,2,FALSE)</f>
        <v>-</v>
      </c>
      <c r="C16" s="94" t="str">
        <f>IF('Приложение по чл.42 б'!T36="","-",'Приложение по чл.42 б'!T36)</f>
        <v>-</v>
      </c>
      <c r="D16" s="92" t="str">
        <f>IF('Приложение по чл.42 б'!X36="","-",SUBSTITUTE(SUBSTITUTE('Приложение по чл.42 б'!X36,";",","),"&amp;","И"))</f>
        <v>-</v>
      </c>
    </row>
    <row r="17" spans="1:5">
      <c r="A17" s="91" t="s">
        <v>73</v>
      </c>
      <c r="B17" s="91" t="str">
        <f>+VLOOKUP('Приложение по чл.42 б'!Q37,'Приложение по чл.42 б'!$A$5836:$B$5854,2,FALSE)</f>
        <v>-</v>
      </c>
      <c r="C17" s="94" t="str">
        <f>IF('Приложение по чл.42 б'!T37="","-",'Приложение по чл.42 б'!T37)</f>
        <v>-</v>
      </c>
      <c r="D17" s="92" t="str">
        <f>IF('Приложение по чл.42 б'!X37="","-",SUBSTITUTE(SUBSTITUTE('Приложение по чл.42 б'!X37,";",","),"&amp;","И"))</f>
        <v>-</v>
      </c>
    </row>
    <row r="18" spans="1:5">
      <c r="A18" s="91" t="s">
        <v>74</v>
      </c>
      <c r="B18" s="91" t="str">
        <f>IF(C18="X","4p","-")</f>
        <v>-</v>
      </c>
      <c r="C18" s="96" t="str">
        <f>IF('Приложение по чл.42 б'!T38='Приложение по чл.42 б'!AD20,"X","-")</f>
        <v>-</v>
      </c>
      <c r="D18" s="92" t="str">
        <f>IF('Приложение по чл.42 б'!X38="","-",SUBSTITUTE(SUBSTITUTE('Приложение по чл.42 б'!X38,";",","),"&amp;","И"))</f>
        <v>-</v>
      </c>
    </row>
    <row r="19" spans="1:5">
      <c r="A19" s="91" t="s">
        <v>75</v>
      </c>
      <c r="B19" s="91" t="str">
        <f>IF(C19="X","4p","-")</f>
        <v>-</v>
      </c>
      <c r="C19" s="96" t="str">
        <f>IF('Приложение по чл.42 б'!T39='Приложение по чл.42 б'!AD20,"X","-")</f>
        <v>-</v>
      </c>
      <c r="D19" s="92" t="str">
        <f>IF('Приложение по чл.42 б'!X39="","-",SUBSTITUTE(SUBSTITUTE('Приложение по чл.42 б'!X39,";",","),"&amp;","И"))</f>
        <v>-</v>
      </c>
    </row>
    <row r="20" spans="1:5">
      <c r="A20" s="91" t="s">
        <v>11510</v>
      </c>
      <c r="B20" s="91" t="str">
        <f>IF(C20="X","10p","-")</f>
        <v>-</v>
      </c>
      <c r="C20" s="96" t="str">
        <f>IF('Приложение по чл.42 б'!T40='Приложение по чл.42 б'!AD20,"X","-")</f>
        <v>-</v>
      </c>
      <c r="D20" s="92" t="str">
        <f>IF('Приложение по чл.42 б'!X40="","-",SUBSTITUTE(SUBSTITUTE('Приложение по чл.42 б'!X40,";",","),"&amp;","И"))</f>
        <v>-</v>
      </c>
    </row>
    <row r="21" spans="1:5">
      <c r="A21" s="91" t="s">
        <v>76</v>
      </c>
      <c r="B21" s="91" t="str">
        <f>+VLOOKUP('Приложение по чл.42 б'!Q41,'Приложение по чл.42 б'!$AD$44:$AE$57,2,FALSE)</f>
        <v>-</v>
      </c>
      <c r="C21" s="94" t="str">
        <f>IF('Приложение по чл.42 б'!T41="","-",'Приложение по чл.42 б'!T41)</f>
        <v>-</v>
      </c>
      <c r="D21" s="92" t="str">
        <f>IF('Приложение по чл.42 б'!X41="","-",SUBSTITUTE(SUBSTITUTE('Приложение по чл.42 б'!X41,";",","),"&amp;","И"))</f>
        <v>-</v>
      </c>
    </row>
    <row r="22" spans="1:5">
      <c r="A22" s="91" t="s">
        <v>11511</v>
      </c>
      <c r="B22" s="91" t="str">
        <f>IF(C22="X","2p","-")</f>
        <v>-</v>
      </c>
      <c r="C22" s="96" t="str">
        <f>IF('Приложение по чл.42 б'!T42='Приложение по чл.42 б'!AD20,"X","-")</f>
        <v>-</v>
      </c>
      <c r="D22" s="92" t="str">
        <f>IF('Приложение по чл.42 б'!X42="","-",SUBSTITUTE(SUBSTITUTE('Приложение по чл.42 б'!X42,";",","),"&amp;","И"))</f>
        <v>-</v>
      </c>
    </row>
    <row r="23" spans="1:5">
      <c r="A23" s="91" t="s">
        <v>11512</v>
      </c>
      <c r="B23" s="91" t="str">
        <f>IF(C23="X","kpd_2p","-")</f>
        <v>-</v>
      </c>
      <c r="C23" s="96" t="str">
        <f>IF('Приложение по чл.42 б'!T43='Приложение по чл.42 б'!AD20,"X","-")</f>
        <v>-</v>
      </c>
      <c r="D23" s="92" t="str">
        <f>IF('Приложение по чл.42 б'!X43="","-",SUBSTITUTE(SUBSTITUTE('Приложение по чл.42 б'!X43,";",","),"&amp;","И"))</f>
        <v>-</v>
      </c>
    </row>
    <row r="24" spans="1:5">
      <c r="A24" s="91" t="s">
        <v>77</v>
      </c>
      <c r="B24" s="95"/>
      <c r="C24" s="95" t="str">
        <f>IF('Приложение по чл.42 б'!V44="","",SUBSTITUTE('Приложение по чл.42 б'!V44,",","."))</f>
        <v/>
      </c>
    </row>
    <row r="25" spans="1:5">
      <c r="A25" s="93" t="s">
        <v>11517</v>
      </c>
      <c r="B25" s="91" t="e">
        <f>VLOOKUP('Приложение по чл.42 б'!L57,'Юр. статус'!A:B,2,)</f>
        <v>#N/A</v>
      </c>
    </row>
    <row r="26" spans="1:5">
      <c r="A26" s="93" t="s">
        <v>11519</v>
      </c>
      <c r="B26" s="91" t="str">
        <f>IF('Приложение по чл.42 б'!L58="","",SUBSTITUTE(SUBSTITUTE('Приложение по чл.42 б'!L58,";",","),"&amp;","И"))</f>
        <v/>
      </c>
    </row>
    <row r="27" spans="1:5">
      <c r="A27" s="91" t="s">
        <v>11524</v>
      </c>
      <c r="B27" s="91">
        <f>'Приложение по чл.42 б'!F60</f>
        <v>0</v>
      </c>
    </row>
    <row r="28" spans="1:5">
      <c r="A28" s="91" t="s">
        <v>11780</v>
      </c>
      <c r="B28" s="91" t="str">
        <f>IF('Приложение по чл.42 б'!V61="X","M",IF('Приложение по чл.42 б'!M61="X","F","-"))</f>
        <v>-</v>
      </c>
    </row>
    <row r="29" spans="1:5">
      <c r="A29" s="97" t="s">
        <v>11775</v>
      </c>
      <c r="B29" s="97" t="str">
        <f>IF('Приложение по чл.42 б'!D64='Приложение по чл.42 б'!AD70,"sapard",IF('Приложение по чл.42 б'!D64='Приложение по чл.42 б'!AD71,"prsr_13",IF('Приложение по чл.42 б'!D64='Приложение по чл.42 б'!AD72,"prsr_20","")))</f>
        <v/>
      </c>
      <c r="C29" s="91" t="str">
        <f>IF('Приложение по чл.42 б'!R64=0,"",'Приложение по чл.42 б'!R64)</f>
        <v/>
      </c>
      <c r="D29" s="90" t="str">
        <f>IF('Приложение по чл.42 б'!Y64=0,"",'Приложение по чл.42 б'!Y64)</f>
        <v/>
      </c>
    </row>
    <row r="30" spans="1:5">
      <c r="A30" s="97" t="s">
        <v>11776</v>
      </c>
      <c r="B30" s="97" t="str">
        <f>IF('Приложение по чл.42 б'!D65='Приложение по чл.42 б'!AD70,"sapard",IF('Приложение по чл.42 б'!D65='Приложение по чл.42 б'!AD71,"prsr_13",IF('Приложение по чл.42 б'!D65='Приложение по чл.42 б'!AD72,"prsr_20","")))</f>
        <v/>
      </c>
      <c r="C30" s="91" t="str">
        <f>IF('Приложение по чл.42 б'!R65=0,"",'Приложение по чл.42 б'!R65)</f>
        <v/>
      </c>
      <c r="D30" s="90" t="str">
        <f>IF('Приложение по чл.42 б'!Y65=0,"",'Приложение по чл.42 б'!Y65)</f>
        <v/>
      </c>
    </row>
    <row r="31" spans="1:5">
      <c r="A31" s="97" t="s">
        <v>11777</v>
      </c>
      <c r="B31" s="97" t="str">
        <f>IF('Приложение по чл.42 б'!D66='Приложение по чл.42 б'!AD70,"sapard",IF('Приложение по чл.42 б'!D66='Приложение по чл.42 б'!AD71,"prsr_13",IF('Приложение по чл.42 б'!D66='Приложение по чл.42 б'!AD72,"prsr_20","")))</f>
        <v/>
      </c>
      <c r="C31" s="91" t="str">
        <f>IF('Приложение по чл.42 б'!R66=0,"",'Приложение по чл.42 б'!R66)</f>
        <v/>
      </c>
      <c r="D31" s="90" t="str">
        <f>IF('Приложение по чл.42 б'!Y66=0,"",'Приложение по чл.42 б'!Y66)</f>
        <v/>
      </c>
    </row>
    <row r="32" spans="1:5" ht="15.75">
      <c r="A32" s="97" t="s">
        <v>11778</v>
      </c>
      <c r="B32" s="97" t="str">
        <f>IF('Приложение по чл.42 б'!D67='Приложение по чл.42 б'!AD70,"sapard",IF('Приложение по чл.42 б'!D67='Приложение по чл.42 б'!AD71,"prsr_13",IF('Приложение по чл.42 б'!D67='Приложение по чл.42 б'!AD72,"prsr_20","")))</f>
        <v/>
      </c>
      <c r="C32" s="91" t="str">
        <f>IF('Приложение по чл.42 б'!R67=0,"",'Приложение по чл.42 б'!R67)</f>
        <v/>
      </c>
      <c r="D32" s="90" t="str">
        <f>IF('Приложение по чл.42 б'!Y67=0,"",'Приложение по чл.42 б'!Y67)</f>
        <v/>
      </c>
      <c r="E32" s="74"/>
    </row>
    <row r="33" spans="1:5" ht="15.75">
      <c r="A33" s="97" t="s">
        <v>11779</v>
      </c>
      <c r="B33" s="97" t="str">
        <f>IF('Приложение по чл.42 б'!D68='Приложение по чл.42 б'!AD70,"sapard",IF('Приложение по чл.42 б'!D68='Приложение по чл.42 б'!AD71,"prsr_13",IF('Приложение по чл.42 б'!D68='Приложение по чл.42 б'!AD72,"prsr_20","")))</f>
        <v/>
      </c>
      <c r="C33" s="91" t="str">
        <f>IF('Приложение по чл.42 б'!R68=0,"",'Приложение по чл.42 б'!R68)</f>
        <v/>
      </c>
      <c r="D33" s="90" t="str">
        <f>IF('Приложение по чл.42 б'!Y68=0,"",'Приложение по чл.42 б'!Y68)</f>
        <v/>
      </c>
      <c r="E33" s="74"/>
    </row>
    <row r="34" spans="1:5">
      <c r="A34" s="97" t="s">
        <v>11531</v>
      </c>
      <c r="B34" s="97" t="str">
        <f>IF('Приложение по чл.42 б'!A71="","",SUBSTITUTE('Приложение по чл.42 б'!A71,",","."))</f>
        <v/>
      </c>
    </row>
    <row r="35" spans="1:5">
      <c r="A35" s="97" t="s">
        <v>11532</v>
      </c>
      <c r="B35" s="97" t="str">
        <f>IF('Приложение по чл.42 б'!M71="","",SUBSTITUTE('Приложение по чл.42 б'!M71,",","."))</f>
        <v/>
      </c>
    </row>
    <row r="36" spans="1:5">
      <c r="A36" s="97" t="s">
        <v>11533</v>
      </c>
      <c r="B36" s="98" t="str">
        <f>IF('Приложение по чл.42 б'!A75="","",SUBSTITUTE('Приложение по чл.42 б'!A75,",","."))</f>
        <v/>
      </c>
      <c r="C36" s="98" t="str">
        <f>IF('Приложение по чл.42 б'!G75="","",SUBSTITUTE('Приложение по чл.42 б'!G75,",","."))</f>
        <v/>
      </c>
      <c r="D36" s="90" t="str">
        <f>VLOOKUP('Приложение по чл.42 б'!N75,EKKATE!A:B,2,)</f>
        <v>-</v>
      </c>
    </row>
    <row r="37" spans="1:5">
      <c r="A37" s="97" t="s">
        <v>11533</v>
      </c>
      <c r="B37" s="98" t="str">
        <f>IF('Приложение по чл.42 б'!A76="","",SUBSTITUTE('Приложение по чл.42 б'!A76,",","."))</f>
        <v/>
      </c>
      <c r="C37" s="98" t="str">
        <f>IF('Приложение по чл.42 б'!G76="","",SUBSTITUTE('Приложение по чл.42 б'!G76,",","."))</f>
        <v/>
      </c>
      <c r="D37" s="90" t="str">
        <f>VLOOKUP('Приложение по чл.42 б'!N76,EKKATE!A:B,2,)</f>
        <v>-</v>
      </c>
    </row>
    <row r="38" spans="1:5">
      <c r="A38" s="97" t="s">
        <v>11533</v>
      </c>
      <c r="B38" s="98" t="str">
        <f>IF('Приложение по чл.42 б'!A77="","",SUBSTITUTE('Приложение по чл.42 б'!A77,",","."))</f>
        <v/>
      </c>
      <c r="C38" s="98" t="str">
        <f>IF('Приложение по чл.42 б'!G77="","",SUBSTITUTE('Приложение по чл.42 б'!G77,",","."))</f>
        <v/>
      </c>
      <c r="D38" s="90" t="str">
        <f>VLOOKUP('Приложение по чл.42 б'!N77,EKKATE!A:B,2,)</f>
        <v>-</v>
      </c>
    </row>
    <row r="39" spans="1:5">
      <c r="A39" s="97" t="s">
        <v>11533</v>
      </c>
      <c r="B39" s="98" t="str">
        <f>IF('Приложение по чл.42 б'!A78="","",SUBSTITUTE('Приложение по чл.42 б'!A78,",","."))</f>
        <v/>
      </c>
      <c r="C39" s="98" t="str">
        <f>IF('Приложение по чл.42 б'!G78="","",SUBSTITUTE('Приложение по чл.42 б'!G78,",","."))</f>
        <v/>
      </c>
      <c r="D39" s="90" t="str">
        <f>VLOOKUP('Приложение по чл.42 б'!N78,EKKATE!A:B,2,)</f>
        <v>-</v>
      </c>
    </row>
    <row r="40" spans="1:5">
      <c r="A40" s="97" t="s">
        <v>11533</v>
      </c>
      <c r="B40" s="98" t="str">
        <f>IF('Приложение по чл.42 б'!A79="","",SUBSTITUTE('Приложение по чл.42 б'!A79,",","."))</f>
        <v/>
      </c>
      <c r="C40" s="98" t="str">
        <f>IF('Приложение по чл.42 б'!G79="","",SUBSTITUTE('Приложение по чл.42 б'!G79,",","."))</f>
        <v/>
      </c>
      <c r="D40" s="90" t="str">
        <f>VLOOKUP('Приложение по чл.42 б'!N79,EKKATE!A:B,2,)</f>
        <v>-</v>
      </c>
    </row>
    <row r="41" spans="1:5">
      <c r="A41" s="97" t="s">
        <v>11533</v>
      </c>
      <c r="B41" s="98" t="str">
        <f>IF('Приложение по чл.42 б'!A80="","",SUBSTITUTE('Приложение по чл.42 б'!A80,",","."))</f>
        <v/>
      </c>
      <c r="C41" s="98" t="str">
        <f>IF('Приложение по чл.42 б'!G80="","",SUBSTITUTE('Приложение по чл.42 б'!G80,",","."))</f>
        <v/>
      </c>
      <c r="D41" s="90" t="str">
        <f>VLOOKUP('Приложение по чл.42 б'!N80,EKKATE!A:B,2,)</f>
        <v>-</v>
      </c>
    </row>
    <row r="42" spans="1:5">
      <c r="A42" s="97" t="s">
        <v>11533</v>
      </c>
      <c r="B42" s="98" t="str">
        <f>IF('Приложение по чл.42 б'!A81="","",SUBSTITUTE('Приложение по чл.42 б'!A81,",","."))</f>
        <v/>
      </c>
      <c r="C42" s="98" t="str">
        <f>IF('Приложение по чл.42 б'!G81="","",SUBSTITUTE('Приложение по чл.42 б'!G81,",","."))</f>
        <v/>
      </c>
      <c r="D42" s="90" t="str">
        <f>VLOOKUP('Приложение по чл.42 б'!N81,EKKATE!A:B,2,)</f>
        <v>-</v>
      </c>
    </row>
    <row r="43" spans="1:5">
      <c r="A43" s="97" t="s">
        <v>11533</v>
      </c>
      <c r="B43" s="98" t="str">
        <f>IF('Приложение по чл.42 б'!A82="","",SUBSTITUTE('Приложение по чл.42 б'!A82,",","."))</f>
        <v/>
      </c>
      <c r="C43" s="98" t="str">
        <f>IF('Приложение по чл.42 б'!G82="","",SUBSTITUTE('Приложение по чл.42 б'!G82,",","."))</f>
        <v/>
      </c>
      <c r="D43" s="90" t="str">
        <f>VLOOKUP('Приложение по чл.42 б'!N82,EKKATE!A:B,2,)</f>
        <v>-</v>
      </c>
    </row>
    <row r="44" spans="1:5">
      <c r="A44" s="97" t="s">
        <v>11533</v>
      </c>
      <c r="B44" s="98" t="str">
        <f>IF('Приложение по чл.42 б'!A83="","",SUBSTITUTE('Приложение по чл.42 б'!A83,",","."))</f>
        <v/>
      </c>
      <c r="C44" s="98" t="str">
        <f>IF('Приложение по чл.42 б'!G83="","",SUBSTITUTE('Приложение по чл.42 б'!G83,",","."))</f>
        <v/>
      </c>
      <c r="D44" s="90" t="str">
        <f>VLOOKUP('Приложение по чл.42 б'!N83,EKKATE!A:B,2,)</f>
        <v>-</v>
      </c>
    </row>
    <row r="45" spans="1:5">
      <c r="A45" s="97" t="s">
        <v>11533</v>
      </c>
      <c r="B45" s="98" t="str">
        <f>IF('Приложение по чл.42 б'!A84="","",SUBSTITUTE('Приложение по чл.42 б'!A84,",","."))</f>
        <v/>
      </c>
      <c r="C45" s="98" t="str">
        <f>IF('Приложение по чл.42 б'!G84="","",SUBSTITUTE('Приложение по чл.42 б'!G84,",","."))</f>
        <v/>
      </c>
      <c r="D45" s="90" t="str">
        <f>VLOOKUP('Приложение по чл.42 б'!N84,EKKATE!A:B,2,)</f>
        <v>-</v>
      </c>
    </row>
    <row r="46" spans="1:5">
      <c r="A46" s="97" t="s">
        <v>11533</v>
      </c>
      <c r="B46" s="98" t="str">
        <f>IF('Приложение по чл.42 б'!A85="","",SUBSTITUTE('Приложение по чл.42 б'!A85,",","."))</f>
        <v/>
      </c>
      <c r="C46" s="98" t="str">
        <f>IF('Приложение по чл.42 б'!G85="","",SUBSTITUTE('Приложение по чл.42 б'!G85,",","."))</f>
        <v/>
      </c>
      <c r="D46" s="90" t="str">
        <f>VLOOKUP('Приложение по чл.42 б'!N85,EKKATE!A:B,2,)</f>
        <v>-</v>
      </c>
    </row>
    <row r="47" spans="1:5">
      <c r="A47" s="97" t="s">
        <v>11533</v>
      </c>
      <c r="B47" s="98" t="str">
        <f>IF('Приложение по чл.42 б'!A86="","",SUBSTITUTE('Приложение по чл.42 б'!A86,",","."))</f>
        <v/>
      </c>
      <c r="C47" s="98" t="str">
        <f>IF('Приложение по чл.42 б'!G86="","",SUBSTITUTE('Приложение по чл.42 б'!G86,",","."))</f>
        <v/>
      </c>
      <c r="D47" s="90" t="str">
        <f>VLOOKUP('Приложение по чл.42 б'!N86,EKKATE!A:B,2,)</f>
        <v>-</v>
      </c>
    </row>
    <row r="48" spans="1:5">
      <c r="A48" s="97" t="s">
        <v>11533</v>
      </c>
      <c r="B48" s="98" t="str">
        <f>IF('Приложение по чл.42 б'!A87="","",SUBSTITUTE('Приложение по чл.42 б'!A87,",","."))</f>
        <v/>
      </c>
      <c r="C48" s="98" t="str">
        <f>IF('Приложение по чл.42 б'!G87="","",SUBSTITUTE('Приложение по чл.42 б'!G87,",","."))</f>
        <v/>
      </c>
      <c r="D48" s="90" t="str">
        <f>VLOOKUP('Приложение по чл.42 б'!N87,EKKATE!A:B,2,)</f>
        <v>-</v>
      </c>
    </row>
    <row r="49" spans="1:4">
      <c r="A49" s="97" t="s">
        <v>11533</v>
      </c>
      <c r="B49" s="98" t="str">
        <f>IF('Приложение по чл.42 б'!A88="","",SUBSTITUTE('Приложение по чл.42 б'!A88,",","."))</f>
        <v/>
      </c>
      <c r="C49" s="98" t="str">
        <f>IF('Приложение по чл.42 б'!G88="","",SUBSTITUTE('Приложение по чл.42 б'!G88,",","."))</f>
        <v/>
      </c>
      <c r="D49" s="90" t="str">
        <f>VLOOKUP('Приложение по чл.42 б'!N88,EKKATE!A:B,2,)</f>
        <v>-</v>
      </c>
    </row>
    <row r="50" spans="1:4">
      <c r="A50" s="97" t="s">
        <v>11533</v>
      </c>
      <c r="B50" s="98" t="str">
        <f>IF('Приложение по чл.42 б'!A89="","",SUBSTITUTE('Приложение по чл.42 б'!A89,",","."))</f>
        <v/>
      </c>
      <c r="C50" s="98" t="str">
        <f>IF('Приложение по чл.42 б'!G89="","",SUBSTITUTE('Приложение по чл.42 б'!G89,",","."))</f>
        <v/>
      </c>
      <c r="D50" s="90" t="str">
        <f>VLOOKUP('Приложение по чл.42 б'!N89,EKKATE!A:B,2,)</f>
        <v>-</v>
      </c>
    </row>
    <row r="51" spans="1:4">
      <c r="A51" s="97" t="s">
        <v>11533</v>
      </c>
      <c r="B51" s="98" t="str">
        <f>IF('Приложение по чл.42 б'!A90="","",SUBSTITUTE('Приложение по чл.42 б'!A90,",","."))</f>
        <v/>
      </c>
      <c r="C51" s="98" t="str">
        <f>IF('Приложение по чл.42 б'!G90="","",SUBSTITUTE('Приложение по чл.42 б'!G90,",","."))</f>
        <v/>
      </c>
      <c r="D51" s="90" t="str">
        <f>VLOOKUP('Приложение по чл.42 б'!N90,EKKATE!A:B,2,)</f>
        <v>-</v>
      </c>
    </row>
    <row r="52" spans="1:4">
      <c r="A52" s="97" t="s">
        <v>11533</v>
      </c>
      <c r="B52" s="98" t="str">
        <f>IF('Приложение по чл.42 б'!A91="","",SUBSTITUTE('Приложение по чл.42 б'!A91,",","."))</f>
        <v/>
      </c>
      <c r="C52" s="98" t="str">
        <f>IF('Приложение по чл.42 б'!G91="","",SUBSTITUTE('Приложение по чл.42 б'!G91,",","."))</f>
        <v/>
      </c>
      <c r="D52" s="90" t="str">
        <f>VLOOKUP('Приложение по чл.42 б'!N91,EKKATE!A:B,2,)</f>
        <v>-</v>
      </c>
    </row>
    <row r="53" spans="1:4">
      <c r="A53" s="97" t="s">
        <v>11533</v>
      </c>
      <c r="B53" s="98" t="str">
        <f>IF('Приложение по чл.42 б'!A92="","",SUBSTITUTE('Приложение по чл.42 б'!A92,",","."))</f>
        <v/>
      </c>
      <c r="C53" s="98" t="str">
        <f>IF('Приложение по чл.42 б'!G92="","",SUBSTITUTE('Приложение по чл.42 б'!G92,",","."))</f>
        <v/>
      </c>
      <c r="D53" s="90" t="str">
        <f>VLOOKUP('Приложение по чл.42 б'!N92,EKKATE!A:B,2,)</f>
        <v>-</v>
      </c>
    </row>
    <row r="54" spans="1:4">
      <c r="A54" s="97" t="s">
        <v>11533</v>
      </c>
      <c r="B54" s="98" t="str">
        <f>IF('Приложение по чл.42 б'!A93="","",SUBSTITUTE('Приложение по чл.42 б'!A93,",","."))</f>
        <v/>
      </c>
      <c r="C54" s="98" t="str">
        <f>IF('Приложение по чл.42 б'!G93="","",SUBSTITUTE('Приложение по чл.42 б'!G93,",","."))</f>
        <v/>
      </c>
      <c r="D54" s="90" t="str">
        <f>VLOOKUP('Приложение по чл.42 б'!N93,EKKATE!A:B,2,)</f>
        <v>-</v>
      </c>
    </row>
    <row r="55" spans="1:4">
      <c r="A55" s="97" t="s">
        <v>11533</v>
      </c>
      <c r="B55" s="98" t="str">
        <f>IF('Приложение по чл.42 б'!A94="","",SUBSTITUTE('Приложение по чл.42 б'!A94,",","."))</f>
        <v/>
      </c>
      <c r="C55" s="98" t="str">
        <f>IF('Приложение по чл.42 б'!G94="","",SUBSTITUTE('Приложение по чл.42 б'!G94,",","."))</f>
        <v/>
      </c>
      <c r="D55" s="90" t="str">
        <f>VLOOKUP('Приложение по чл.42 б'!N94,EKKATE!A:B,2,)</f>
        <v>-</v>
      </c>
    </row>
    <row r="56" spans="1:4">
      <c r="A56" s="97" t="s">
        <v>11533</v>
      </c>
      <c r="B56" s="98" t="str">
        <f>IF('Приложение по чл.42 б'!A95="","",SUBSTITUTE('Приложение по чл.42 б'!A95,",","."))</f>
        <v/>
      </c>
      <c r="C56" s="98" t="str">
        <f>IF('Приложение по чл.42 б'!G95="","",SUBSTITUTE('Приложение по чл.42 б'!G95,",","."))</f>
        <v/>
      </c>
      <c r="D56" s="90" t="str">
        <f>VLOOKUP('Приложение по чл.42 б'!N95,EKKATE!A:B,2,)</f>
        <v>-</v>
      </c>
    </row>
    <row r="57" spans="1:4">
      <c r="A57" s="97" t="s">
        <v>11533</v>
      </c>
      <c r="B57" s="98" t="str">
        <f>IF('Приложение по чл.42 б'!A96="","",SUBSTITUTE('Приложение по чл.42 б'!A96,",","."))</f>
        <v/>
      </c>
      <c r="C57" s="98" t="str">
        <f>IF('Приложение по чл.42 б'!G96="","",SUBSTITUTE('Приложение по чл.42 б'!G96,",","."))</f>
        <v/>
      </c>
      <c r="D57" s="90" t="str">
        <f>VLOOKUP('Приложение по чл.42 б'!N96,EKKATE!A:B,2,)</f>
        <v>-</v>
      </c>
    </row>
    <row r="58" spans="1:4">
      <c r="A58" s="97" t="s">
        <v>11533</v>
      </c>
      <c r="B58" s="98" t="str">
        <f>IF('Приложение по чл.42 б'!A97="","",SUBSTITUTE('Приложение по чл.42 б'!A97,",","."))</f>
        <v/>
      </c>
      <c r="C58" s="98" t="str">
        <f>IF('Приложение по чл.42 б'!G97="","",SUBSTITUTE('Приложение по чл.42 б'!G97,",","."))</f>
        <v/>
      </c>
      <c r="D58" s="90" t="str">
        <f>VLOOKUP('Приложение по чл.42 б'!N97,EKKATE!A:B,2,)</f>
        <v>-</v>
      </c>
    </row>
    <row r="59" spans="1:4">
      <c r="A59" s="97" t="s">
        <v>11533</v>
      </c>
      <c r="B59" s="98" t="str">
        <f>IF('Приложение по чл.42 б'!A98="","",SUBSTITUTE('Приложение по чл.42 б'!A98,",","."))</f>
        <v/>
      </c>
      <c r="C59" s="98" t="str">
        <f>IF('Приложение по чл.42 б'!G98="","",SUBSTITUTE('Приложение по чл.42 б'!G98,",","."))</f>
        <v/>
      </c>
      <c r="D59" s="90" t="str">
        <f>VLOOKUP('Приложение по чл.42 б'!N98,EKKATE!A:B,2,)</f>
        <v>-</v>
      </c>
    </row>
    <row r="60" spans="1:4">
      <c r="A60" s="97" t="s">
        <v>11533</v>
      </c>
      <c r="B60" s="98" t="str">
        <f>IF('Приложение по чл.42 б'!A99="","",SUBSTITUTE('Приложение по чл.42 б'!A99,",","."))</f>
        <v/>
      </c>
      <c r="C60" s="98" t="str">
        <f>IF('Приложение по чл.42 б'!G99="","",SUBSTITUTE('Приложение по чл.42 б'!G99,",","."))</f>
        <v/>
      </c>
      <c r="D60" s="90" t="str">
        <f>VLOOKUP('Приложение по чл.42 б'!N99,EKKATE!A:B,2,)</f>
        <v>-</v>
      </c>
    </row>
    <row r="61" spans="1:4">
      <c r="A61" s="97" t="s">
        <v>11533</v>
      </c>
      <c r="B61" s="98" t="str">
        <f>IF('Приложение по чл.42 б'!A100="","",SUBSTITUTE('Приложение по чл.42 б'!A100,",","."))</f>
        <v/>
      </c>
      <c r="C61" s="98" t="str">
        <f>IF('Приложение по чл.42 б'!G100="","",SUBSTITUTE('Приложение по чл.42 б'!G100,",","."))</f>
        <v/>
      </c>
      <c r="D61" s="90" t="str">
        <f>VLOOKUP('Приложение по чл.42 б'!N100,EKKATE!A:B,2,)</f>
        <v>-</v>
      </c>
    </row>
    <row r="62" spans="1:4">
      <c r="A62" s="97" t="s">
        <v>11533</v>
      </c>
      <c r="B62" s="98" t="str">
        <f>IF('Приложение по чл.42 б'!A101="","",SUBSTITUTE('Приложение по чл.42 б'!A101,",","."))</f>
        <v/>
      </c>
      <c r="C62" s="98" t="str">
        <f>IF('Приложение по чл.42 б'!G101="","",SUBSTITUTE('Приложение по чл.42 б'!G101,",","."))</f>
        <v/>
      </c>
      <c r="D62" s="90" t="str">
        <f>VLOOKUP('Приложение по чл.42 б'!N101,EKKATE!A:B,2,)</f>
        <v>-</v>
      </c>
    </row>
    <row r="63" spans="1:4">
      <c r="A63" s="97" t="s">
        <v>11533</v>
      </c>
      <c r="B63" s="99" t="str">
        <f>IF('Приложение по чл.42 б'!A102="","",SUBSTITUTE('Приложение по чл.42 б'!A102,",","."))</f>
        <v/>
      </c>
      <c r="C63" s="99" t="str">
        <f>IF('Приложение по чл.42 б'!G102="","",SUBSTITUTE('Приложение по чл.42 б'!G102,",","."))</f>
        <v/>
      </c>
      <c r="D63" s="90" t="str">
        <f>VLOOKUP('Приложение по чл.42 б'!N102,EKKATE!A:B,2,)</f>
        <v>-</v>
      </c>
    </row>
    <row r="64" spans="1:4">
      <c r="A64" s="100" t="s">
        <v>11534</v>
      </c>
      <c r="B64" s="98" t="str">
        <f>IF('Приложение по чл.42 б'!A105="","",SUBSTITUTE('Приложение по чл.42 б'!A105,",","."))</f>
        <v/>
      </c>
      <c r="C64" s="98" t="str">
        <f>VLOOKUP('Приложение по чл.42 б'!L105,EKKATE!A:B,2,)</f>
        <v>-</v>
      </c>
    </row>
    <row r="65" spans="1:5">
      <c r="A65" s="100" t="s">
        <v>11534</v>
      </c>
      <c r="B65" s="98" t="str">
        <f>IF('Приложение по чл.42 б'!A106="","",SUBSTITUTE('Приложение по чл.42 б'!A106,",","."))</f>
        <v/>
      </c>
      <c r="C65" s="98" t="str">
        <f>VLOOKUP('Приложение по чл.42 б'!L106,EKKATE!A:B,2,)</f>
        <v>-</v>
      </c>
    </row>
    <row r="66" spans="1:5">
      <c r="A66" s="100" t="s">
        <v>11534</v>
      </c>
      <c r="B66" s="98" t="str">
        <f>IF('Приложение по чл.42 б'!A107="","",SUBSTITUTE('Приложение по чл.42 б'!A107,",","."))</f>
        <v/>
      </c>
      <c r="C66" s="98" t="str">
        <f>VLOOKUP('Приложение по чл.42 б'!L107,EKKATE!A:B,2,)</f>
        <v>-</v>
      </c>
    </row>
    <row r="67" spans="1:5">
      <c r="A67" s="100" t="s">
        <v>11534</v>
      </c>
      <c r="B67" s="98" t="str">
        <f>IF('Приложение по чл.42 б'!A108="","",SUBSTITUTE('Приложение по чл.42 б'!A108,",","."))</f>
        <v/>
      </c>
      <c r="C67" s="98" t="str">
        <f>VLOOKUP('Приложение по чл.42 б'!L108,EKKATE!A:B,2,)</f>
        <v>-</v>
      </c>
    </row>
    <row r="68" spans="1:5">
      <c r="A68" s="100" t="s">
        <v>11534</v>
      </c>
      <c r="B68" s="98" t="str">
        <f>IF('Приложение по чл.42 б'!A109="","",SUBSTITUTE('Приложение по чл.42 б'!A109,",","."))</f>
        <v/>
      </c>
      <c r="C68" s="98" t="str">
        <f>VLOOKUP('Приложение по чл.42 б'!L109,EKKATE!A:B,2,)</f>
        <v>-</v>
      </c>
    </row>
    <row r="69" spans="1:5">
      <c r="A69" s="100" t="s">
        <v>11534</v>
      </c>
      <c r="B69" s="98" t="str">
        <f>IF('Приложение по чл.42 б'!A110="","",SUBSTITUTE('Приложение по чл.42 б'!A110,",","."))</f>
        <v/>
      </c>
      <c r="C69" s="98" t="str">
        <f>VLOOKUP('Приложение по чл.42 б'!L110,EKKATE!A:B,2,)</f>
        <v>-</v>
      </c>
    </row>
    <row r="70" spans="1:5">
      <c r="A70" s="100" t="s">
        <v>11534</v>
      </c>
      <c r="B70" s="98" t="str">
        <f>IF('Приложение по чл.42 б'!A111="","",SUBSTITUTE('Приложение по чл.42 б'!A111,",","."))</f>
        <v/>
      </c>
      <c r="C70" s="98" t="str">
        <f>VLOOKUP('Приложение по чл.42 б'!L111,EKKATE!A:B,2,)</f>
        <v>-</v>
      </c>
    </row>
    <row r="71" spans="1:5">
      <c r="A71" s="100" t="s">
        <v>11534</v>
      </c>
      <c r="B71" s="98" t="str">
        <f>IF('Приложение по чл.42 б'!A112="","",SUBSTITUTE('Приложение по чл.42 б'!A112,",","."))</f>
        <v/>
      </c>
      <c r="C71" s="98" t="str">
        <f>VLOOKUP('Приложение по чл.42 б'!L112,EKKATE!A:B,2,)</f>
        <v>-</v>
      </c>
    </row>
    <row r="72" spans="1:5">
      <c r="A72" s="101" t="s">
        <v>11745</v>
      </c>
      <c r="B72" s="91" t="str">
        <f>VLOOKUP('Приложение по чл.42 б'!A117,Култури!D:H,5,)</f>
        <v>-</v>
      </c>
      <c r="C72" s="91" t="str">
        <f>IF('Приложение по чл.42 б'!I117="ДА","Y",IF('Приложение по чл.42 б'!I117="НЕ","N","-"))</f>
        <v>-</v>
      </c>
      <c r="D72" s="90" t="str">
        <f>IF('Приложение по чл.42 б'!P117="ДА","Y",IF('Приложение по чл.42 б'!P117="НЕ","N","-"))</f>
        <v>-</v>
      </c>
      <c r="E72" s="90" t="str">
        <f>IF('Приложение по чл.42 б'!W117="","",SUBSTITUTE('Приложение по чл.42 б'!W117,",","."))</f>
        <v/>
      </c>
    </row>
    <row r="73" spans="1:5">
      <c r="A73" s="101" t="s">
        <v>11745</v>
      </c>
      <c r="B73" s="91" t="str">
        <f>VLOOKUP('Приложение по чл.42 б'!A118,Култури!D:H,5,)</f>
        <v>-</v>
      </c>
      <c r="C73" s="91" t="str">
        <f>IF('Приложение по чл.42 б'!I118="ДА","Y",IF('Приложение по чл.42 б'!I118="НЕ","N","-"))</f>
        <v>-</v>
      </c>
      <c r="D73" s="90" t="str">
        <f>IF('Приложение по чл.42 б'!P118="ДА","Y",IF('Приложение по чл.42 б'!P118="НЕ","N","-"))</f>
        <v>-</v>
      </c>
      <c r="E73" s="90" t="str">
        <f>IF('Приложение по чл.42 б'!W118="","",SUBSTITUTE('Приложение по чл.42 б'!W118,",","."))</f>
        <v/>
      </c>
    </row>
    <row r="74" spans="1:5">
      <c r="A74" s="101" t="s">
        <v>11745</v>
      </c>
      <c r="B74" s="91" t="str">
        <f>VLOOKUP('Приложение по чл.42 б'!A119,Култури!D:H,5,)</f>
        <v>-</v>
      </c>
      <c r="C74" s="91" t="str">
        <f>IF('Приложение по чл.42 б'!I119="ДА","Y",IF('Приложение по чл.42 б'!I119="НЕ","N","-"))</f>
        <v>-</v>
      </c>
      <c r="D74" s="90" t="str">
        <f>IF('Приложение по чл.42 б'!P119="ДА","Y",IF('Приложение по чл.42 б'!P119="НЕ","N","-"))</f>
        <v>-</v>
      </c>
      <c r="E74" s="90" t="str">
        <f>IF('Приложение по чл.42 б'!W119="","",SUBSTITUTE('Приложение по чл.42 б'!W119,",","."))</f>
        <v/>
      </c>
    </row>
    <row r="75" spans="1:5">
      <c r="A75" s="101" t="s">
        <v>11745</v>
      </c>
      <c r="B75" s="91" t="str">
        <f>VLOOKUP('Приложение по чл.42 б'!A120,Култури!D:H,5,)</f>
        <v>-</v>
      </c>
      <c r="C75" s="91" t="str">
        <f>IF('Приложение по чл.42 б'!I120="ДА","Y",IF('Приложение по чл.42 б'!I120="НЕ","N","-"))</f>
        <v>-</v>
      </c>
      <c r="D75" s="90" t="str">
        <f>IF('Приложение по чл.42 б'!P120="ДА","Y",IF('Приложение по чл.42 б'!P120="НЕ","N","-"))</f>
        <v>-</v>
      </c>
      <c r="E75" s="90" t="str">
        <f>IF('Приложение по чл.42 б'!W120="","",SUBSTITUTE('Приложение по чл.42 б'!W120,",","."))</f>
        <v/>
      </c>
    </row>
    <row r="76" spans="1:5">
      <c r="A76" s="101" t="s">
        <v>11745</v>
      </c>
      <c r="B76" s="91" t="str">
        <f>VLOOKUP('Приложение по чл.42 б'!A121,Култури!D:H,5,)</f>
        <v>-</v>
      </c>
      <c r="C76" s="91" t="str">
        <f>IF('Приложение по чл.42 б'!I121="ДА","Y",IF('Приложение по чл.42 б'!I121="НЕ","N","-"))</f>
        <v>-</v>
      </c>
      <c r="D76" s="90" t="str">
        <f>IF('Приложение по чл.42 б'!P121="ДА","Y",IF('Приложение по чл.42 б'!P121="НЕ","N","-"))</f>
        <v>-</v>
      </c>
      <c r="E76" s="90" t="str">
        <f>IF('Приложение по чл.42 б'!W121="","",SUBSTITUTE('Приложение по чл.42 б'!W121,",","."))</f>
        <v/>
      </c>
    </row>
    <row r="77" spans="1:5">
      <c r="A77" s="101" t="s">
        <v>11745</v>
      </c>
      <c r="B77" s="91" t="str">
        <f>VLOOKUP('Приложение по чл.42 б'!A122,Култури!D:H,5,)</f>
        <v>-</v>
      </c>
      <c r="C77" s="91" t="str">
        <f>IF('Приложение по чл.42 б'!I122="ДА","Y",IF('Приложение по чл.42 б'!I122="НЕ","N","-"))</f>
        <v>-</v>
      </c>
      <c r="D77" s="90" t="str">
        <f>IF('Приложение по чл.42 б'!P122="ДА","Y",IF('Приложение по чл.42 б'!P122="НЕ","N","-"))</f>
        <v>-</v>
      </c>
      <c r="E77" s="90" t="str">
        <f>IF('Приложение по чл.42 б'!W122="","",SUBSTITUTE('Приложение по чл.42 б'!W122,",","."))</f>
        <v/>
      </c>
    </row>
    <row r="78" spans="1:5">
      <c r="A78" s="101" t="s">
        <v>11745</v>
      </c>
      <c r="B78" s="91" t="str">
        <f>VLOOKUP('Приложение по чл.42 б'!A123,Култури!D:H,5,)</f>
        <v>-</v>
      </c>
      <c r="C78" s="91" t="str">
        <f>IF('Приложение по чл.42 б'!I123="ДА","Y",IF('Приложение по чл.42 б'!I123="НЕ","N","-"))</f>
        <v>-</v>
      </c>
      <c r="D78" s="90" t="str">
        <f>IF('Приложение по чл.42 б'!P123="ДА","Y",IF('Приложение по чл.42 б'!P123="НЕ","N","-"))</f>
        <v>-</v>
      </c>
      <c r="E78" s="90" t="str">
        <f>IF('Приложение по чл.42 б'!W123="","",SUBSTITUTE('Приложение по чл.42 б'!W123,",","."))</f>
        <v/>
      </c>
    </row>
    <row r="79" spans="1:5">
      <c r="A79" s="101" t="s">
        <v>11745</v>
      </c>
      <c r="B79" s="91" t="str">
        <f>VLOOKUP('Приложение по чл.42 б'!A124,Култури!D:H,5,)</f>
        <v>-</v>
      </c>
      <c r="C79" s="91" t="str">
        <f>IF('Приложение по чл.42 б'!I124="ДА","Y",IF('Приложение по чл.42 б'!I124="НЕ","N","-"))</f>
        <v>-</v>
      </c>
      <c r="D79" s="90" t="str">
        <f>IF('Приложение по чл.42 б'!P124="ДА","Y",IF('Приложение по чл.42 б'!P124="НЕ","N","-"))</f>
        <v>-</v>
      </c>
      <c r="E79" s="90" t="str">
        <f>IF('Приложение по чл.42 б'!W124="","",SUBSTITUTE('Приложение по чл.42 б'!W124,",","."))</f>
        <v/>
      </c>
    </row>
    <row r="80" spans="1:5">
      <c r="A80" s="101" t="s">
        <v>11745</v>
      </c>
      <c r="B80" s="91" t="str">
        <f>VLOOKUP('Приложение по чл.42 б'!A125,Култури!D:H,5,)</f>
        <v>-</v>
      </c>
      <c r="C80" s="91" t="str">
        <f>IF('Приложение по чл.42 б'!I125="ДА","Y",IF('Приложение по чл.42 б'!I125="НЕ","N","-"))</f>
        <v>-</v>
      </c>
      <c r="D80" s="90" t="str">
        <f>IF('Приложение по чл.42 б'!P125="ДА","Y",IF('Приложение по чл.42 б'!P125="НЕ","N","-"))</f>
        <v>-</v>
      </c>
      <c r="E80" s="90" t="str">
        <f>IF('Приложение по чл.42 б'!W125="","",SUBSTITUTE('Приложение по чл.42 б'!W125,",","."))</f>
        <v/>
      </c>
    </row>
    <row r="81" spans="1:7">
      <c r="A81" s="101" t="s">
        <v>11745</v>
      </c>
      <c r="B81" s="91" t="str">
        <f>VLOOKUP('Приложение по чл.42 б'!A126,Култури!D:H,5,)</f>
        <v>-</v>
      </c>
      <c r="C81" s="91" t="str">
        <f>IF('Приложение по чл.42 б'!I126="ДА","Y",IF('Приложение по чл.42 б'!I126="НЕ","N","-"))</f>
        <v>-</v>
      </c>
      <c r="D81" s="90" t="str">
        <f>IF('Приложение по чл.42 б'!P126="ДА","Y",IF('Приложение по чл.42 б'!P126="НЕ","N","-"))</f>
        <v>-</v>
      </c>
      <c r="E81" s="90" t="str">
        <f>IF('Приложение по чл.42 б'!W126="","",SUBSTITUTE('Приложение по чл.42 б'!W126,",","."))</f>
        <v/>
      </c>
    </row>
    <row r="82" spans="1:7">
      <c r="A82" s="101" t="s">
        <v>11745</v>
      </c>
      <c r="B82" s="91" t="str">
        <f>VLOOKUP('Приложение по чл.42 б'!A127,Култури!D:H,5,)</f>
        <v>-</v>
      </c>
      <c r="C82" s="91" t="str">
        <f>IF('Приложение по чл.42 б'!I127="ДА","Y",IF('Приложение по чл.42 б'!I127="НЕ","N","-"))</f>
        <v>-</v>
      </c>
      <c r="D82" s="90" t="str">
        <f>IF('Приложение по чл.42 б'!P127="ДА","Y",IF('Приложение по чл.42 б'!P127="НЕ","N","-"))</f>
        <v>-</v>
      </c>
      <c r="E82" s="90" t="str">
        <f>IF('Приложение по чл.42 б'!W127="","",SUBSTITUTE('Приложение по чл.42 б'!W127,",","."))</f>
        <v/>
      </c>
    </row>
    <row r="83" spans="1:7">
      <c r="A83" s="101" t="s">
        <v>11745</v>
      </c>
      <c r="B83" s="91" t="str">
        <f>VLOOKUP('Приложение по чл.42 б'!A128,Култури!D:H,5,)</f>
        <v>-</v>
      </c>
      <c r="C83" s="91" t="str">
        <f>IF('Приложение по чл.42 б'!I128="ДА","Y",IF('Приложение по чл.42 б'!I128="НЕ","N","-"))</f>
        <v>-</v>
      </c>
      <c r="D83" s="90" t="str">
        <f>IF('Приложение по чл.42 б'!P128="ДА","Y",IF('Приложение по чл.42 б'!P128="НЕ","N","-"))</f>
        <v>-</v>
      </c>
      <c r="E83" s="90" t="str">
        <f>IF('Приложение по чл.42 б'!W128="","",SUBSTITUTE('Приложение по чл.42 б'!W128,",","."))</f>
        <v/>
      </c>
    </row>
    <row r="84" spans="1:7">
      <c r="A84" s="101" t="s">
        <v>11746</v>
      </c>
      <c r="B84" s="91" t="str">
        <f>VLOOKUP('Приложение по чл.42 б'!A132,Животни!D:H,5,)</f>
        <v>-</v>
      </c>
      <c r="C84" s="91" t="str">
        <f>IF('Приложение по чл.42 б'!H132="ДА","Y",IF('Приложение по чл.42 б'!H132="НЕ","N","-"))</f>
        <v>-</v>
      </c>
      <c r="D84" s="90" t="str">
        <f>IF('Приложение по чл.42 б'!M132="ДА","Y",IF('Приложение по чл.42 б'!M132="НЕ","N","-"))</f>
        <v>-</v>
      </c>
      <c r="E84" s="90" t="str">
        <f>IF('Приложение по чл.42 б'!S132="X","Y","-")</f>
        <v>-</v>
      </c>
      <c r="F84" s="90" t="str">
        <f>IF('Приложение по чл.42 б'!V132="X","Y","-")</f>
        <v>-</v>
      </c>
      <c r="G84" s="90" t="str">
        <f>IF('Приложение по чл.42 б'!Y132="X","Y","-")</f>
        <v>-</v>
      </c>
    </row>
    <row r="85" spans="1:7">
      <c r="A85" s="101" t="s">
        <v>11746</v>
      </c>
      <c r="B85" s="91" t="str">
        <f>VLOOKUP('Приложение по чл.42 б'!A133,Животни!D:H,5,)</f>
        <v>-</v>
      </c>
      <c r="C85" s="91" t="str">
        <f>IF('Приложение по чл.42 б'!H133="ДА","Y",IF('Приложение по чл.42 б'!H133="НЕ","N","-"))</f>
        <v>-</v>
      </c>
      <c r="D85" s="90" t="str">
        <f>IF('Приложение по чл.42 б'!M133="ДА","Y",IF('Приложение по чл.42 б'!M133="НЕ","N","-"))</f>
        <v>-</v>
      </c>
      <c r="E85" s="90" t="str">
        <f>IF('Приложение по чл.42 б'!S133="X","Y","-")</f>
        <v>-</v>
      </c>
      <c r="F85" s="90" t="str">
        <f>IF('Приложение по чл.42 б'!V133="X","Y","-")</f>
        <v>-</v>
      </c>
      <c r="G85" s="90" t="str">
        <f>IF('Приложение по чл.42 б'!Y133="X","Y","-")</f>
        <v>-</v>
      </c>
    </row>
    <row r="86" spans="1:7">
      <c r="A86" s="101" t="s">
        <v>11746</v>
      </c>
      <c r="B86" s="91" t="str">
        <f>VLOOKUP('Приложение по чл.42 б'!A134,Животни!D:H,5,)</f>
        <v>-</v>
      </c>
      <c r="C86" s="91" t="str">
        <f>IF('Приложение по чл.42 б'!H134="ДА","Y",IF('Приложение по чл.42 б'!H134="НЕ","N","-"))</f>
        <v>-</v>
      </c>
      <c r="D86" s="90" t="str">
        <f>IF('Приложение по чл.42 б'!M134="ДА","Y",IF('Приложение по чл.42 б'!M134="НЕ","N","-"))</f>
        <v>-</v>
      </c>
      <c r="E86" s="90" t="str">
        <f>IF('Приложение по чл.42 б'!S134="X","Y","-")</f>
        <v>-</v>
      </c>
      <c r="F86" s="90" t="str">
        <f>IF('Приложение по чл.42 б'!V134="X","Y","-")</f>
        <v>-</v>
      </c>
      <c r="G86" s="90" t="str">
        <f>IF('Приложение по чл.42 б'!Y134="X","Y","-")</f>
        <v>-</v>
      </c>
    </row>
    <row r="87" spans="1:7">
      <c r="A87" s="101" t="s">
        <v>11746</v>
      </c>
      <c r="B87" s="91" t="str">
        <f>VLOOKUP('Приложение по чл.42 б'!A135,Животни!D:H,5,)</f>
        <v>-</v>
      </c>
      <c r="C87" s="91" t="str">
        <f>IF('Приложение по чл.42 б'!H135="ДА","Y",IF('Приложение по чл.42 б'!H135="НЕ","N","-"))</f>
        <v>-</v>
      </c>
      <c r="D87" s="90" t="str">
        <f>IF('Приложение по чл.42 б'!M135="ДА","Y",IF('Приложение по чл.42 б'!M135="НЕ","N","-"))</f>
        <v>-</v>
      </c>
      <c r="E87" s="90" t="str">
        <f>IF('Приложение по чл.42 б'!S135="X","Y","-")</f>
        <v>-</v>
      </c>
      <c r="F87" s="90" t="str">
        <f>IF('Приложение по чл.42 б'!V135="X","Y","-")</f>
        <v>-</v>
      </c>
      <c r="G87" s="90" t="str">
        <f>IF('Приложение по чл.42 б'!Y135="X","Y","-")</f>
        <v>-</v>
      </c>
    </row>
    <row r="88" spans="1:7">
      <c r="A88" s="101" t="s">
        <v>11746</v>
      </c>
      <c r="B88" s="91" t="str">
        <f>VLOOKUP('Приложение по чл.42 б'!A136,Животни!D:H,5,)</f>
        <v>-</v>
      </c>
      <c r="C88" s="91" t="str">
        <f>IF('Приложение по чл.42 б'!H136="ДА","Y",IF('Приложение по чл.42 б'!H136="НЕ","N","-"))</f>
        <v>-</v>
      </c>
      <c r="D88" s="90" t="str">
        <f>IF('Приложение по чл.42 б'!M136="ДА","Y",IF('Приложение по чл.42 б'!M136="НЕ","N","-"))</f>
        <v>-</v>
      </c>
      <c r="E88" s="90" t="str">
        <f>IF('Приложение по чл.42 б'!S136="X","Y","-")</f>
        <v>-</v>
      </c>
      <c r="F88" s="90" t="str">
        <f>IF('Приложение по чл.42 б'!V136="X","Y","-")</f>
        <v>-</v>
      </c>
      <c r="G88" s="90" t="str">
        <f>IF('Приложение по чл.42 б'!Y136="X","Y","-")</f>
        <v>-</v>
      </c>
    </row>
    <row r="89" spans="1:7">
      <c r="A89" s="101" t="s">
        <v>11746</v>
      </c>
      <c r="B89" s="91" t="str">
        <f>VLOOKUP('Приложение по чл.42 б'!A137,Животни!D:H,5,)</f>
        <v>-</v>
      </c>
      <c r="C89" s="91" t="str">
        <f>IF('Приложение по чл.42 б'!H137="ДА","Y",IF('Приложение по чл.42 б'!H137="НЕ","N","-"))</f>
        <v>-</v>
      </c>
      <c r="D89" s="90" t="str">
        <f>IF('Приложение по чл.42 б'!M137="ДА","Y",IF('Приложение по чл.42 б'!M137="НЕ","N","-"))</f>
        <v>-</v>
      </c>
      <c r="E89" s="90" t="str">
        <f>IF('Приложение по чл.42 б'!S137="X","Y","-")</f>
        <v>-</v>
      </c>
      <c r="F89" s="90" t="str">
        <f>IF('Приложение по чл.42 б'!V137="X","Y","-")</f>
        <v>-</v>
      </c>
      <c r="G89" s="90" t="str">
        <f>IF('Приложение по чл.42 б'!Y137="X","Y","-")</f>
        <v>-</v>
      </c>
    </row>
    <row r="90" spans="1:7">
      <c r="A90" s="101" t="s">
        <v>11746</v>
      </c>
      <c r="B90" s="91" t="str">
        <f>VLOOKUP('Приложение по чл.42 б'!A138,Животни!D:H,5,)</f>
        <v>-</v>
      </c>
      <c r="C90" s="91" t="str">
        <f>IF('Приложение по чл.42 б'!H138="ДА","Y",IF('Приложение по чл.42 б'!H138="НЕ","N","-"))</f>
        <v>-</v>
      </c>
      <c r="D90" s="90" t="str">
        <f>IF('Приложение по чл.42 б'!M138="ДА","Y",IF('Приложение по чл.42 б'!M138="НЕ","N","-"))</f>
        <v>-</v>
      </c>
      <c r="E90" s="90" t="str">
        <f>IF('Приложение по чл.42 б'!S138="X","Y","-")</f>
        <v>-</v>
      </c>
      <c r="F90" s="90" t="str">
        <f>IF('Приложение по чл.42 б'!V138="X","Y","-")</f>
        <v>-</v>
      </c>
      <c r="G90" s="90" t="str">
        <f>IF('Приложение по чл.42 б'!Y138="X","Y","-")</f>
        <v>-</v>
      </c>
    </row>
    <row r="91" spans="1:7">
      <c r="A91" s="101" t="s">
        <v>11746</v>
      </c>
      <c r="B91" s="91" t="str">
        <f>VLOOKUP('Приложение по чл.42 б'!A139,Животни!D:H,5,)</f>
        <v>-</v>
      </c>
      <c r="C91" s="91" t="str">
        <f>IF('Приложение по чл.42 б'!H139="ДА","Y",IF('Приложение по чл.42 б'!H139="НЕ","N","-"))</f>
        <v>-</v>
      </c>
      <c r="D91" s="90" t="str">
        <f>IF('Приложение по чл.42 б'!M139="ДА","Y",IF('Приложение по чл.42 б'!M139="НЕ","N","-"))</f>
        <v>-</v>
      </c>
      <c r="E91" s="90" t="str">
        <f>IF('Приложение по чл.42 б'!S139="X","Y","-")</f>
        <v>-</v>
      </c>
      <c r="F91" s="90" t="str">
        <f>IF('Приложение по чл.42 б'!V139="X","Y","-")</f>
        <v>-</v>
      </c>
      <c r="G91" s="90" t="str">
        <f>IF('Приложение по чл.42 б'!Y139="X","Y","-")</f>
        <v>-</v>
      </c>
    </row>
    <row r="92" spans="1:7">
      <c r="A92" s="91" t="s">
        <v>11755</v>
      </c>
      <c r="B92" s="91" t="str">
        <f>IF('Приложение по чл.42 б'!T143="","",SUBSTITUTE('Приложение по чл.42 б'!T143,",","."))</f>
        <v/>
      </c>
    </row>
    <row r="93" spans="1:7">
      <c r="A93" s="91" t="s">
        <v>11756</v>
      </c>
      <c r="B93" s="91" t="str">
        <f>IF('Приложение по чл.42 б'!V143="","",SUBSTITUTE('Приложение по чл.42 б'!V143,",","."))</f>
        <v/>
      </c>
    </row>
    <row r="94" spans="1:7">
      <c r="A94" s="91" t="s">
        <v>11757</v>
      </c>
      <c r="B94" s="91" t="str">
        <f>IF('Приложение по чл.42 б'!X143="","",SUBSTITUTE('Приложение по чл.42 б'!X143,",","."))</f>
        <v/>
      </c>
    </row>
    <row r="95" spans="1:7">
      <c r="A95" s="91" t="s">
        <v>11758</v>
      </c>
      <c r="B95" s="91" t="str">
        <f>IF('Приложение по чл.42 б'!Z143="","",SUBSTITUTE('Приложение по чл.42 б'!Z143,",","."))</f>
        <v/>
      </c>
    </row>
    <row r="96" spans="1:7">
      <c r="A96" s="91" t="s">
        <v>11759</v>
      </c>
      <c r="B96" s="91" t="str">
        <f>IF('Приложение по чл.42 б'!T144="","",SUBSTITUTE('Приложение по чл.42 б'!T144,",","."))</f>
        <v/>
      </c>
    </row>
    <row r="97" spans="1:8">
      <c r="A97" s="91" t="s">
        <v>11762</v>
      </c>
      <c r="B97" s="91" t="str">
        <f>IF('Приложение по чл.42 б'!V144="","",SUBSTITUTE('Приложение по чл.42 б'!V144,",","."))</f>
        <v/>
      </c>
    </row>
    <row r="98" spans="1:8">
      <c r="A98" s="91" t="s">
        <v>11760</v>
      </c>
      <c r="B98" s="91" t="str">
        <f>IF('Приложение по чл.42 б'!X144="","",SUBSTITUTE('Приложение по чл.42 б'!X144,",","."))</f>
        <v/>
      </c>
    </row>
    <row r="99" spans="1:8">
      <c r="A99" s="91" t="s">
        <v>11763</v>
      </c>
      <c r="B99" s="91" t="str">
        <f>IF('Приложение по чл.42 б'!Z144="","",SUBSTITUTE('Приложение по чл.42 б'!Z144,",","."))</f>
        <v/>
      </c>
    </row>
    <row r="100" spans="1:8">
      <c r="A100" s="91" t="s">
        <v>11764</v>
      </c>
      <c r="B100" s="91" t="str">
        <f>IF('Приложение по чл.42 б'!T145="","",SUBSTITUTE('Приложение по чл.42 б'!T145,",","."))</f>
        <v/>
      </c>
    </row>
    <row r="101" spans="1:8">
      <c r="A101" s="91" t="s">
        <v>11765</v>
      </c>
      <c r="B101" s="91" t="str">
        <f>IF('Приложение по чл.42 б'!V145="","",SUBSTITUTE('Приложение по чл.42 б'!V145,",","."))</f>
        <v/>
      </c>
    </row>
    <row r="102" spans="1:8">
      <c r="A102" s="91" t="s">
        <v>11761</v>
      </c>
      <c r="B102" s="91" t="str">
        <f>IF('Приложение по чл.42 б'!X145="","",SUBSTITUTE('Приложение по чл.42 б'!X145,",","."))</f>
        <v/>
      </c>
    </row>
    <row r="103" spans="1:8">
      <c r="A103" s="91" t="s">
        <v>11766</v>
      </c>
      <c r="B103" s="91" t="str">
        <f>IF('Приложение по чл.42 б'!Z145="","",SUBSTITUTE('Приложение по чл.42 б'!Z145,",","."))</f>
        <v/>
      </c>
    </row>
    <row r="104" spans="1:8">
      <c r="A104" s="91" t="s">
        <v>11767</v>
      </c>
      <c r="B104" s="91" t="str">
        <f>IF('Приложение по чл.42 б'!S148="X","VNEDRQVANE",IF('Приложение по чл.42 б'!S149="X","NASURCHAVANE",IF('Приложение по чл.42 б'!S150="X","OPAZVANE",IF('Приложение по чл.42 б'!S151="X","ENERGY",IF('Приложение по чл.42 б'!S152="X","PODOBR_TRUD",IF('Приложение по чл.42 б'!S153="X","PODOBR_KACHE",IF('Приложение по чл.42 б'!S154="X","VUZMOJNOSTI","-")))))))</f>
        <v>-</v>
      </c>
    </row>
    <row r="105" spans="1:8">
      <c r="A105" s="91" t="s">
        <v>11784</v>
      </c>
      <c r="B105" s="91" t="str">
        <f>IF('Приложение по чл.42 б'!W148="X","VNEDRQVANE","-")</f>
        <v>-</v>
      </c>
      <c r="C105" s="91" t="str">
        <f>IF('Приложение по чл.42 б'!W149="X","NASURCHAVANE","-")</f>
        <v>-</v>
      </c>
      <c r="D105" s="90" t="str">
        <f>IF('Приложение по чл.42 б'!W150="X","OPAZVANE","-")</f>
        <v>-</v>
      </c>
      <c r="E105" s="90" t="str">
        <f>IF('Приложение по чл.42 б'!W151="X","ENERGY","-")</f>
        <v>-</v>
      </c>
      <c r="F105" s="90" t="str">
        <f>IF('Приложение по чл.42 б'!W152="X","PODOBR_TRUD","-")</f>
        <v>-</v>
      </c>
      <c r="G105" s="90" t="str">
        <f>IF('Приложение по чл.42 б'!W153="X","PODOBR_KACHE","-")</f>
        <v>-</v>
      </c>
      <c r="H105" s="90" t="str">
        <f>IF('Приложение по чл.42 б'!W154="X","VUZMOJNOSTI","-")</f>
        <v>-</v>
      </c>
    </row>
    <row r="106" spans="1:8">
      <c r="A106" s="91" t="s">
        <v>11747</v>
      </c>
      <c r="B106" s="91" t="str">
        <f>IF('Приложение по чл.42 б'!A159="","",SUBSTITUTE('Приложение по чл.42 б'!A159,";",","))</f>
        <v/>
      </c>
      <c r="C106" s="91" t="str">
        <f>IF('Приложение по чл.42 б'!J159=0,"",SUBSTITUTE('Приложение по чл.42 б'!J159,",","."))</f>
        <v/>
      </c>
      <c r="D106" s="90" t="str">
        <f>VLOOKUP('Приложение по чл.42 б'!N159,'група разход-код'!B:C,2,)</f>
        <v>-</v>
      </c>
      <c r="E106" s="90" t="str">
        <f>VLOOKUP('Приложение по чл.42 б'!R159,'група разход-код'!E:F,2,)</f>
        <v>-</v>
      </c>
      <c r="F106" s="91"/>
      <c r="G106" s="90" t="str">
        <f>IF('Приложение по чл.42 б'!U159="","",SUBSTITUTE('Приложение по чл.42 б'!U159,";",","))</f>
        <v/>
      </c>
      <c r="H106" s="90" t="str">
        <f>VLOOKUP('Приложение по чл.42 б'!Y159,'група разход-код'!G:H,2,)</f>
        <v>-</v>
      </c>
    </row>
    <row r="107" spans="1:8">
      <c r="A107" s="91" t="s">
        <v>11747</v>
      </c>
      <c r="B107" s="91" t="str">
        <f>IF('Приложение по чл.42 б'!A160="","",SUBSTITUTE('Приложение по чл.42 б'!A160,";",","))</f>
        <v/>
      </c>
      <c r="C107" s="91" t="str">
        <f>IF('Приложение по чл.42 б'!J160=0,"",SUBSTITUTE('Приложение по чл.42 б'!J160,",","."))</f>
        <v/>
      </c>
      <c r="D107" s="90" t="str">
        <f>VLOOKUP('Приложение по чл.42 б'!N160,'група разход-код'!B:C,2,)</f>
        <v>-</v>
      </c>
      <c r="E107" s="90" t="str">
        <f>VLOOKUP('Приложение по чл.42 б'!Q160,'група разход-код'!E:F,2,)</f>
        <v>-</v>
      </c>
      <c r="F107" s="91"/>
      <c r="G107" s="90" t="str">
        <f>IF('Приложение по чл.42 б'!U160="","",SUBSTITUTE('Приложение по чл.42 б'!U160,";",","))</f>
        <v/>
      </c>
      <c r="H107" s="90" t="str">
        <f>VLOOKUP('Приложение по чл.42 б'!Y160,'група разход-код'!G:H,2,)</f>
        <v>-</v>
      </c>
    </row>
    <row r="108" spans="1:8">
      <c r="A108" s="91" t="s">
        <v>11747</v>
      </c>
      <c r="B108" s="91" t="str">
        <f>IF('Приложение по чл.42 б'!A161="","",SUBSTITUTE('Приложение по чл.42 б'!A161,";",","))</f>
        <v/>
      </c>
      <c r="C108" s="91" t="str">
        <f>IF('Приложение по чл.42 б'!J161=0,"",SUBSTITUTE('Приложение по чл.42 б'!J161,",","."))</f>
        <v/>
      </c>
      <c r="D108" s="90" t="str">
        <f>VLOOKUP('Приложение по чл.42 б'!N161,'група разход-код'!B:C,2,)</f>
        <v>-</v>
      </c>
      <c r="E108" s="90" t="str">
        <f>VLOOKUP('Приложение по чл.42 б'!Q161,'група разход-код'!E:F,2,)</f>
        <v>-</v>
      </c>
      <c r="F108" s="91"/>
      <c r="G108" s="90" t="str">
        <f>IF('Приложение по чл.42 б'!U161="","",SUBSTITUTE('Приложение по чл.42 б'!U161,";",","))</f>
        <v/>
      </c>
      <c r="H108" s="90" t="str">
        <f>VLOOKUP('Приложение по чл.42 б'!Y161,'група разход-код'!G:H,2,)</f>
        <v>-</v>
      </c>
    </row>
    <row r="109" spans="1:8">
      <c r="A109" s="91" t="s">
        <v>11747</v>
      </c>
      <c r="B109" s="91" t="str">
        <f>IF('Приложение по чл.42 б'!A162="","",SUBSTITUTE('Приложение по чл.42 б'!A162,";",","))</f>
        <v/>
      </c>
      <c r="C109" s="91" t="str">
        <f>IF('Приложение по чл.42 б'!J162=0,"",SUBSTITUTE('Приложение по чл.42 б'!J162,",","."))</f>
        <v/>
      </c>
      <c r="D109" s="90" t="str">
        <f>VLOOKUP('Приложение по чл.42 б'!N162,'група разход-код'!B:C,2,)</f>
        <v>-</v>
      </c>
      <c r="E109" s="90" t="str">
        <f>VLOOKUP('Приложение по чл.42 б'!Q162,'група разход-код'!E:F,2,)</f>
        <v>-</v>
      </c>
      <c r="F109" s="91"/>
      <c r="G109" s="90" t="str">
        <f>IF('Приложение по чл.42 б'!U162="","",SUBSTITUTE('Приложение по чл.42 б'!U162,";",","))</f>
        <v/>
      </c>
      <c r="H109" s="90" t="str">
        <f>VLOOKUP('Приложение по чл.42 б'!Y162,'група разход-код'!G:H,2,)</f>
        <v>-</v>
      </c>
    </row>
    <row r="110" spans="1:8">
      <c r="A110" s="91" t="s">
        <v>11747</v>
      </c>
      <c r="B110" s="91" t="str">
        <f>IF('Приложение по чл.42 б'!A163="","",SUBSTITUTE('Приложение по чл.42 б'!A163,";",","))</f>
        <v/>
      </c>
      <c r="C110" s="91" t="str">
        <f>IF('Приложение по чл.42 б'!J163=0,"",SUBSTITUTE('Приложение по чл.42 б'!J163,",","."))</f>
        <v/>
      </c>
      <c r="D110" s="90" t="str">
        <f>VLOOKUP('Приложение по чл.42 б'!N163,'група разход-код'!B:C,2,)</f>
        <v>-</v>
      </c>
      <c r="E110" s="90" t="str">
        <f>VLOOKUP('Приложение по чл.42 б'!Q163,'група разход-код'!E:F,2,)</f>
        <v>-</v>
      </c>
      <c r="F110" s="91"/>
      <c r="G110" s="90" t="str">
        <f>IF('Приложение по чл.42 б'!U163="","",SUBSTITUTE('Приложение по чл.42 б'!U163,";",","))</f>
        <v/>
      </c>
      <c r="H110" s="90" t="str">
        <f>VLOOKUP('Приложение по чл.42 б'!Y163,'група разход-код'!G:H,2,)</f>
        <v>-</v>
      </c>
    </row>
    <row r="111" spans="1:8">
      <c r="A111" s="91" t="s">
        <v>11747</v>
      </c>
      <c r="B111" s="91" t="str">
        <f>IF('Приложение по чл.42 б'!A164="","",SUBSTITUTE('Приложение по чл.42 б'!A164,";",","))</f>
        <v/>
      </c>
      <c r="C111" s="91" t="str">
        <f>IF('Приложение по чл.42 б'!J164=0,"",SUBSTITUTE('Приложение по чл.42 б'!J164,",","."))</f>
        <v/>
      </c>
      <c r="D111" s="90" t="str">
        <f>VLOOKUP('Приложение по чл.42 б'!N164,'група разход-код'!B:C,2,)</f>
        <v>-</v>
      </c>
      <c r="E111" s="90" t="str">
        <f>VLOOKUP('Приложение по чл.42 б'!Q164,'група разход-код'!E:F,2,)</f>
        <v>-</v>
      </c>
      <c r="F111" s="91"/>
      <c r="G111" s="90" t="str">
        <f>IF('Приложение по чл.42 б'!U164="","",SUBSTITUTE('Приложение по чл.42 б'!U164,";",","))</f>
        <v/>
      </c>
      <c r="H111" s="90" t="str">
        <f>VLOOKUP('Приложение по чл.42 б'!Y164,'група разход-код'!G:H,2,)</f>
        <v>-</v>
      </c>
    </row>
    <row r="112" spans="1:8">
      <c r="A112" s="91" t="s">
        <v>11747</v>
      </c>
      <c r="B112" s="91" t="str">
        <f>IF('Приложение по чл.42 б'!A165="","",SUBSTITUTE('Приложение по чл.42 б'!A165,";",","))</f>
        <v/>
      </c>
      <c r="C112" s="91" t="str">
        <f>IF('Приложение по чл.42 б'!J165=0,"",SUBSTITUTE('Приложение по чл.42 б'!J165,",","."))</f>
        <v/>
      </c>
      <c r="D112" s="90" t="str">
        <f>VLOOKUP('Приложение по чл.42 б'!N165,'група разход-код'!B:C,2,)</f>
        <v>-</v>
      </c>
      <c r="E112" s="90" t="str">
        <f>VLOOKUP('Приложение по чл.42 б'!Q165,'група разход-код'!E:F,2,)</f>
        <v>-</v>
      </c>
      <c r="F112" s="91"/>
      <c r="G112" s="90" t="str">
        <f>IF('Приложение по чл.42 б'!U165="","",SUBSTITUTE('Приложение по чл.42 б'!U165,";",","))</f>
        <v/>
      </c>
      <c r="H112" s="90" t="str">
        <f>VLOOKUP('Приложение по чл.42 б'!Y165,'група разход-код'!G:H,2,)</f>
        <v>-</v>
      </c>
    </row>
    <row r="113" spans="1:8">
      <c r="A113" s="91" t="s">
        <v>11747</v>
      </c>
      <c r="B113" s="91" t="str">
        <f>IF('Приложение по чл.42 б'!A166="","",SUBSTITUTE('Приложение по чл.42 б'!A166,";",","))</f>
        <v/>
      </c>
      <c r="C113" s="91" t="str">
        <f>IF('Приложение по чл.42 б'!J166=0,"",SUBSTITUTE('Приложение по чл.42 б'!J166,",","."))</f>
        <v/>
      </c>
      <c r="D113" s="90" t="str">
        <f>VLOOKUP('Приложение по чл.42 б'!N166,'група разход-код'!B:C,2,)</f>
        <v>-</v>
      </c>
      <c r="E113" s="90" t="str">
        <f>VLOOKUP('Приложение по чл.42 б'!Q166,'група разход-код'!E:F,2,)</f>
        <v>-</v>
      </c>
      <c r="F113" s="91"/>
      <c r="G113" s="90" t="str">
        <f>IF('Приложение по чл.42 б'!U166="","",SUBSTITUTE('Приложение по чл.42 б'!U166,";",","))</f>
        <v/>
      </c>
      <c r="H113" s="90" t="str">
        <f>VLOOKUP('Приложение по чл.42 б'!Y166,'група разход-код'!G:H,2,)</f>
        <v>-</v>
      </c>
    </row>
    <row r="114" spans="1:8">
      <c r="A114" s="91" t="s">
        <v>11747</v>
      </c>
      <c r="B114" s="91" t="str">
        <f>IF('Приложение по чл.42 б'!A167="","",SUBSTITUTE('Приложение по чл.42 б'!A167,";",","))</f>
        <v/>
      </c>
      <c r="C114" s="91" t="str">
        <f>IF('Приложение по чл.42 б'!J167=0,"",SUBSTITUTE('Приложение по чл.42 б'!J167,",","."))</f>
        <v/>
      </c>
      <c r="D114" s="90" t="str">
        <f>VLOOKUP('Приложение по чл.42 б'!N167,'група разход-код'!B:C,2,)</f>
        <v>-</v>
      </c>
      <c r="E114" s="90" t="str">
        <f>VLOOKUP('Приложение по чл.42 б'!Q167,'група разход-код'!E:F,2,)</f>
        <v>-</v>
      </c>
      <c r="F114" s="91"/>
      <c r="G114" s="90" t="str">
        <f>IF('Приложение по чл.42 б'!U167="","",SUBSTITUTE('Приложение по чл.42 б'!U167,";",","))</f>
        <v/>
      </c>
      <c r="H114" s="90" t="str">
        <f>VLOOKUP('Приложение по чл.42 б'!Y167,'група разход-код'!G:H,2,)</f>
        <v>-</v>
      </c>
    </row>
    <row r="115" spans="1:8">
      <c r="A115" s="91" t="s">
        <v>11747</v>
      </c>
      <c r="B115" s="91" t="str">
        <f>IF('Приложение по чл.42 б'!A168="","",SUBSTITUTE('Приложение по чл.42 б'!A168,";",","))</f>
        <v/>
      </c>
      <c r="C115" s="91" t="str">
        <f>IF('Приложение по чл.42 б'!J168=0,"",SUBSTITUTE('Приложение по чл.42 б'!J168,",","."))</f>
        <v/>
      </c>
      <c r="D115" s="90" t="str">
        <f>VLOOKUP('Приложение по чл.42 б'!N168,'група разход-код'!B:C,2,)</f>
        <v>-</v>
      </c>
      <c r="E115" s="90" t="str">
        <f>VLOOKUP('Приложение по чл.42 б'!Q168,'група разход-код'!E:F,2,)</f>
        <v>-</v>
      </c>
      <c r="F115" s="91"/>
      <c r="G115" s="90" t="str">
        <f>IF('Приложение по чл.42 б'!U168="","",SUBSTITUTE('Приложение по чл.42 б'!U168,";",","))</f>
        <v/>
      </c>
      <c r="H115" s="90" t="str">
        <f>VLOOKUP('Приложение по чл.42 б'!Y168,'група разход-код'!G:H,2,)</f>
        <v>-</v>
      </c>
    </row>
    <row r="116" spans="1:8">
      <c r="A116" s="91" t="s">
        <v>11747</v>
      </c>
      <c r="B116" s="91" t="str">
        <f>IF('Приложение по чл.42 б'!A169="","",SUBSTITUTE('Приложение по чл.42 б'!A169,";",","))</f>
        <v/>
      </c>
      <c r="C116" s="91" t="str">
        <f>IF('Приложение по чл.42 б'!J169=0,"",SUBSTITUTE('Приложение по чл.42 б'!J169,",","."))</f>
        <v/>
      </c>
      <c r="D116" s="90" t="str">
        <f>VLOOKUP('Приложение по чл.42 б'!N169,'група разход-код'!B:C,2,)</f>
        <v>-</v>
      </c>
      <c r="E116" s="90" t="str">
        <f>VLOOKUP('Приложение по чл.42 б'!Q169,'група разход-код'!E:F,2,)</f>
        <v>-</v>
      </c>
      <c r="F116" s="91"/>
      <c r="G116" s="90" t="str">
        <f>IF('Приложение по чл.42 б'!U169="","",SUBSTITUTE('Приложение по чл.42 б'!U169,";",","))</f>
        <v/>
      </c>
      <c r="H116" s="90" t="str">
        <f>VLOOKUP('Приложение по чл.42 б'!Y169,'група разход-код'!G:H,2,)</f>
        <v>-</v>
      </c>
    </row>
    <row r="117" spans="1:8">
      <c r="A117" s="91" t="s">
        <v>11747</v>
      </c>
      <c r="B117" s="91" t="str">
        <f>IF('Приложение по чл.42 б'!A170="","",SUBSTITUTE('Приложение по чл.42 б'!A170,";",","))</f>
        <v/>
      </c>
      <c r="C117" s="91" t="str">
        <f>IF('Приложение по чл.42 б'!J170=0,"",SUBSTITUTE('Приложение по чл.42 б'!J170,",","."))</f>
        <v/>
      </c>
      <c r="D117" s="90" t="str">
        <f>VLOOKUP('Приложение по чл.42 б'!N170,'група разход-код'!B:C,2,)</f>
        <v>-</v>
      </c>
      <c r="E117" s="90" t="str">
        <f>VLOOKUP('Приложение по чл.42 б'!Q170,'група разход-код'!E:F,2,)</f>
        <v>-</v>
      </c>
      <c r="F117" s="91"/>
      <c r="G117" s="90" t="str">
        <f>IF('Приложение по чл.42 б'!U170="","",SUBSTITUTE('Приложение по чл.42 б'!U170,";",","))</f>
        <v/>
      </c>
      <c r="H117" s="90" t="str">
        <f>VLOOKUP('Приложение по чл.42 б'!Y170,'група разход-код'!G:H,2,)</f>
        <v>-</v>
      </c>
    </row>
    <row r="118" spans="1:8">
      <c r="A118" s="91" t="s">
        <v>11747</v>
      </c>
      <c r="B118" s="91" t="str">
        <f>IF('Приложение по чл.42 б'!A171="","",SUBSTITUTE('Приложение по чл.42 б'!A171,";",","))</f>
        <v/>
      </c>
      <c r="C118" s="91" t="str">
        <f>IF('Приложение по чл.42 б'!J171=0,"",SUBSTITUTE('Приложение по чл.42 б'!J171,",","."))</f>
        <v/>
      </c>
      <c r="D118" s="90" t="str">
        <f>VLOOKUP('Приложение по чл.42 б'!N171,'група разход-код'!B:C,2,)</f>
        <v>-</v>
      </c>
      <c r="E118" s="90" t="str">
        <f>VLOOKUP('Приложение по чл.42 б'!Q171,'група разход-код'!E:F,2,)</f>
        <v>-</v>
      </c>
      <c r="F118" s="91"/>
      <c r="G118" s="90" t="str">
        <f>IF('Приложение по чл.42 б'!U171="","",SUBSTITUTE('Приложение по чл.42 б'!U171,";",","))</f>
        <v/>
      </c>
      <c r="H118" s="90" t="str">
        <f>VLOOKUP('Приложение по чл.42 б'!Y171,'група разход-код'!G:H,2,)</f>
        <v>-</v>
      </c>
    </row>
    <row r="119" spans="1:8">
      <c r="A119" s="91" t="s">
        <v>11747</v>
      </c>
      <c r="B119" s="91" t="str">
        <f>IF('Приложение по чл.42 б'!A172="","",SUBSTITUTE('Приложение по чл.42 б'!A172,";",","))</f>
        <v/>
      </c>
      <c r="C119" s="91" t="str">
        <f>IF('Приложение по чл.42 б'!J172=0,"",SUBSTITUTE('Приложение по чл.42 б'!J172,",","."))</f>
        <v/>
      </c>
      <c r="D119" s="90" t="str">
        <f>VLOOKUP('Приложение по чл.42 б'!N172,'група разход-код'!B:C,2,)</f>
        <v>-</v>
      </c>
      <c r="E119" s="90" t="str">
        <f>VLOOKUP('Приложение по чл.42 б'!Q172,'група разход-код'!E:F,2,)</f>
        <v>-</v>
      </c>
      <c r="F119" s="91"/>
      <c r="G119" s="90" t="str">
        <f>IF('Приложение по чл.42 б'!U172="","",SUBSTITUTE('Приложение по чл.42 б'!U172,";",","))</f>
        <v/>
      </c>
      <c r="H119" s="90" t="str">
        <f>VLOOKUP('Приложение по чл.42 б'!Y172,'група разход-код'!G:H,2,)</f>
        <v>-</v>
      </c>
    </row>
    <row r="120" spans="1:8">
      <c r="A120" s="91" t="s">
        <v>11747</v>
      </c>
      <c r="B120" s="91" t="str">
        <f>IF('Приложение по чл.42 б'!A173="","",SUBSTITUTE('Приложение по чл.42 б'!A173,";",","))</f>
        <v/>
      </c>
      <c r="C120" s="91" t="str">
        <f>IF('Приложение по чл.42 б'!J173=0,"",SUBSTITUTE('Приложение по чл.42 б'!J173,",","."))</f>
        <v/>
      </c>
      <c r="D120" s="90" t="str">
        <f>VLOOKUP('Приложение по чл.42 б'!N173,'група разход-код'!B:C,2,)</f>
        <v>-</v>
      </c>
      <c r="E120" s="90" t="str">
        <f>VLOOKUP('Приложение по чл.42 б'!Q173,'група разход-код'!E:F,2,)</f>
        <v>-</v>
      </c>
      <c r="F120" s="91"/>
      <c r="G120" s="90" t="str">
        <f>IF('Приложение по чл.42 б'!U173="","",SUBSTITUTE('Приложение по чл.42 б'!U173,";",","))</f>
        <v/>
      </c>
      <c r="H120" s="90" t="str">
        <f>VLOOKUP('Приложение по чл.42 б'!Y173,'група разход-код'!G:H,2,)</f>
        <v>-</v>
      </c>
    </row>
    <row r="121" spans="1:8">
      <c r="A121" s="91" t="s">
        <v>11747</v>
      </c>
      <c r="B121" s="91" t="str">
        <f>IF('Приложение по чл.42 б'!A174="","",SUBSTITUTE('Приложение по чл.42 б'!A174,";",","))</f>
        <v/>
      </c>
      <c r="C121" s="91" t="str">
        <f>IF('Приложение по чл.42 б'!J174=0,"",SUBSTITUTE('Приложение по чл.42 б'!J174,",","."))</f>
        <v/>
      </c>
      <c r="D121" s="90" t="str">
        <f>VLOOKUP('Приложение по чл.42 б'!N174,'група разход-код'!B:C,2,)</f>
        <v>-</v>
      </c>
      <c r="E121" s="90" t="str">
        <f>VLOOKUP('Приложение по чл.42 б'!Q174,'група разход-код'!E:F,2,)</f>
        <v>-</v>
      </c>
      <c r="F121" s="91"/>
      <c r="G121" s="90" t="str">
        <f>IF('Приложение по чл.42 б'!U174="","",SUBSTITUTE('Приложение по чл.42 б'!U174,";",","))</f>
        <v/>
      </c>
      <c r="H121" s="90" t="str">
        <f>VLOOKUP('Приложение по чл.42 б'!Y174,'група разход-код'!G:H,2,)</f>
        <v>-</v>
      </c>
    </row>
    <row r="122" spans="1:8">
      <c r="A122" s="91" t="s">
        <v>11747</v>
      </c>
      <c r="B122" s="91" t="str">
        <f>IF('Приложение по чл.42 б'!A175="","",SUBSTITUTE('Приложение по чл.42 б'!A175,";",","))</f>
        <v/>
      </c>
      <c r="C122" s="91" t="str">
        <f>IF('Приложение по чл.42 б'!J175=0,"",SUBSTITUTE('Приложение по чл.42 б'!J175,",","."))</f>
        <v/>
      </c>
      <c r="D122" s="90" t="str">
        <f>VLOOKUP('Приложение по чл.42 б'!N175,'група разход-код'!B:C,2,)</f>
        <v>-</v>
      </c>
      <c r="E122" s="90" t="str">
        <f>VLOOKUP('Приложение по чл.42 б'!Q175,'група разход-код'!E:F,2,)</f>
        <v>-</v>
      </c>
      <c r="F122" s="91"/>
      <c r="G122" s="90" t="str">
        <f>IF('Приложение по чл.42 б'!U175="","",SUBSTITUTE('Приложение по чл.42 б'!U175,";",","))</f>
        <v/>
      </c>
      <c r="H122" s="90" t="str">
        <f>VLOOKUP('Приложение по чл.42 б'!Y175,'група разход-код'!G:H,2,)</f>
        <v>-</v>
      </c>
    </row>
    <row r="123" spans="1:8">
      <c r="A123" s="91" t="s">
        <v>11747</v>
      </c>
      <c r="B123" s="91" t="str">
        <f>IF('Приложение по чл.42 б'!A176="","",SUBSTITUTE('Приложение по чл.42 б'!A176,";",","))</f>
        <v/>
      </c>
      <c r="C123" s="91" t="str">
        <f>IF('Приложение по чл.42 б'!J176=0,"",SUBSTITUTE('Приложение по чл.42 б'!J176,",","."))</f>
        <v/>
      </c>
      <c r="D123" s="90" t="str">
        <f>VLOOKUP('Приложение по чл.42 б'!N176,'група разход-код'!B:C,2,)</f>
        <v>-</v>
      </c>
      <c r="E123" s="90" t="str">
        <f>VLOOKUP('Приложение по чл.42 б'!Q176,'група разход-код'!E:F,2,)</f>
        <v>-</v>
      </c>
      <c r="F123" s="91"/>
      <c r="G123" s="90" t="str">
        <f>IF('Приложение по чл.42 б'!U176="","",SUBSTITUTE('Приложение по чл.42 б'!U176,";",","))</f>
        <v/>
      </c>
      <c r="H123" s="90" t="str">
        <f>VLOOKUP('Приложение по чл.42 б'!Y176,'група разход-код'!G:H,2,)</f>
        <v>-</v>
      </c>
    </row>
    <row r="124" spans="1:8">
      <c r="A124" s="91" t="s">
        <v>11748</v>
      </c>
      <c r="B124" s="91" t="str">
        <f>IF('Приложение по чл.42 б'!A178="","",SUBSTITUTE('Приложение по чл.42 б'!A178,";",","))</f>
        <v/>
      </c>
      <c r="C124" s="91" t="str">
        <f>IF('Приложение по чл.42 б'!J178=0,"",SUBSTITUTE('Приложение по чл.42 б'!J178,",","."))</f>
        <v/>
      </c>
      <c r="D124" s="90" t="str">
        <f>VLOOKUP('Приложение по чл.42 б'!N178,'група разход-код'!B:C,2,)</f>
        <v>-</v>
      </c>
      <c r="E124" s="90" t="str">
        <f>VLOOKUP('Приложение по чл.42 б'!Q178,'група разход-код'!E:F,2,)</f>
        <v>-</v>
      </c>
      <c r="F124" s="91"/>
      <c r="G124" s="90" t="str">
        <f>IF('Приложение по чл.42 б'!U178="","",SUBSTITUTE('Приложение по чл.42 б'!U178,";",","))</f>
        <v/>
      </c>
      <c r="H124" s="90" t="str">
        <f>VLOOKUP('Приложение по чл.42 б'!Y178,'група разход-код'!G:H,2,)</f>
        <v>-</v>
      </c>
    </row>
    <row r="125" spans="1:8">
      <c r="A125" s="91" t="s">
        <v>11748</v>
      </c>
      <c r="B125" s="91" t="str">
        <f>IF('Приложение по чл.42 б'!A179="","",SUBSTITUTE('Приложение по чл.42 б'!A179,";",","))</f>
        <v/>
      </c>
      <c r="C125" s="91" t="str">
        <f>IF('Приложение по чл.42 б'!J179=0,"",SUBSTITUTE('Приложение по чл.42 б'!J179,",","."))</f>
        <v/>
      </c>
      <c r="D125" s="90" t="str">
        <f>VLOOKUP('Приложение по чл.42 б'!N179,'група разход-код'!B:C,2,)</f>
        <v>-</v>
      </c>
      <c r="E125" s="90" t="str">
        <f>VLOOKUP('Приложение по чл.42 б'!Q179,'група разход-код'!E:F,2,)</f>
        <v>-</v>
      </c>
      <c r="F125" s="91"/>
      <c r="G125" s="90" t="str">
        <f>IF('Приложение по чл.42 б'!U179="","",SUBSTITUTE('Приложение по чл.42 б'!U179,";",","))</f>
        <v/>
      </c>
      <c r="H125" s="90" t="str">
        <f>VLOOKUP('Приложение по чл.42 б'!Y179,'група разход-код'!G:H,2,)</f>
        <v>-</v>
      </c>
    </row>
    <row r="126" spans="1:8">
      <c r="A126" s="91" t="s">
        <v>11748</v>
      </c>
      <c r="B126" s="91" t="str">
        <f>IF('Приложение по чл.42 б'!A180="","",SUBSTITUTE('Приложение по чл.42 б'!A180,";",","))</f>
        <v/>
      </c>
      <c r="C126" s="91" t="str">
        <f>IF('Приложение по чл.42 б'!J180=0,"",SUBSTITUTE('Приложение по чл.42 б'!J180,",","."))</f>
        <v/>
      </c>
      <c r="D126" s="90" t="str">
        <f>VLOOKUP('Приложение по чл.42 б'!N180,'група разход-код'!B:C,2,)</f>
        <v>-</v>
      </c>
      <c r="E126" s="90" t="str">
        <f>VLOOKUP('Приложение по чл.42 б'!Q180,'група разход-код'!E:F,2,)</f>
        <v>-</v>
      </c>
      <c r="F126" s="91"/>
      <c r="G126" s="90" t="str">
        <f>IF('Приложение по чл.42 б'!U180="","",SUBSTITUTE('Приложение по чл.42 б'!U180,";",","))</f>
        <v/>
      </c>
      <c r="H126" s="90" t="str">
        <f>VLOOKUP('Приложение по чл.42 б'!Y180,'група разход-код'!G:H,2,)</f>
        <v>-</v>
      </c>
    </row>
    <row r="127" spans="1:8">
      <c r="A127" s="91" t="s">
        <v>11748</v>
      </c>
      <c r="B127" s="91" t="str">
        <f>IF('Приложение по чл.42 б'!A181="","",SUBSTITUTE('Приложение по чл.42 б'!A181,";",","))</f>
        <v/>
      </c>
      <c r="C127" s="91" t="str">
        <f>IF('Приложение по чл.42 б'!J181=0,"",SUBSTITUTE('Приложение по чл.42 б'!J181,",","."))</f>
        <v/>
      </c>
      <c r="D127" s="90" t="str">
        <f>VLOOKUP('Приложение по чл.42 б'!N181,'група разход-код'!B:C,2,)</f>
        <v>-</v>
      </c>
      <c r="E127" s="90" t="str">
        <f>VLOOKUP('Приложение по чл.42 б'!Q181,'група разход-код'!E:F,2,)</f>
        <v>-</v>
      </c>
      <c r="F127" s="91"/>
      <c r="G127" s="90" t="str">
        <f>IF('Приложение по чл.42 б'!U181="","",SUBSTITUTE('Приложение по чл.42 б'!U181,";",","))</f>
        <v/>
      </c>
      <c r="H127" s="90" t="str">
        <f>VLOOKUP('Приложение по чл.42 б'!Y181,'група разход-код'!G:H,2,)</f>
        <v>-</v>
      </c>
    </row>
    <row r="128" spans="1:8">
      <c r="A128" s="91" t="s">
        <v>11748</v>
      </c>
      <c r="B128" s="91" t="str">
        <f>IF('Приложение по чл.42 б'!A182="","",SUBSTITUTE('Приложение по чл.42 б'!A182,";",","))</f>
        <v/>
      </c>
      <c r="C128" s="91" t="str">
        <f>IF('Приложение по чл.42 б'!J182=0,"",SUBSTITUTE('Приложение по чл.42 б'!J182,",","."))</f>
        <v/>
      </c>
      <c r="D128" s="90" t="str">
        <f>VLOOKUP('Приложение по чл.42 б'!N182,'група разход-код'!B:C,2,)</f>
        <v>-</v>
      </c>
      <c r="E128" s="90" t="str">
        <f>VLOOKUP('Приложение по чл.42 б'!Q182,'група разход-код'!E:F,2,)</f>
        <v>-</v>
      </c>
      <c r="F128" s="91"/>
      <c r="G128" s="90" t="str">
        <f>IF('Приложение по чл.42 б'!U182="","",SUBSTITUTE('Приложение по чл.42 б'!U182,";",","))</f>
        <v/>
      </c>
      <c r="H128" s="90" t="str">
        <f>VLOOKUP('Приложение по чл.42 б'!Y182,'група разход-код'!G:H,2,)</f>
        <v>-</v>
      </c>
    </row>
    <row r="129" spans="1:8">
      <c r="A129" s="91" t="s">
        <v>11748</v>
      </c>
      <c r="B129" s="91" t="str">
        <f>IF('Приложение по чл.42 б'!A183="","",SUBSTITUTE('Приложение по чл.42 б'!A183,";",","))</f>
        <v/>
      </c>
      <c r="C129" s="91" t="str">
        <f>IF('Приложение по чл.42 б'!J183=0,"",SUBSTITUTE('Приложение по чл.42 б'!J183,",","."))</f>
        <v/>
      </c>
      <c r="D129" s="90" t="str">
        <f>VLOOKUP('Приложение по чл.42 б'!N183,'група разход-код'!B:C,2,)</f>
        <v>-</v>
      </c>
      <c r="E129" s="90" t="str">
        <f>VLOOKUP('Приложение по чл.42 б'!Q183,'група разход-код'!E:F,2,)</f>
        <v>-</v>
      </c>
      <c r="F129" s="91"/>
      <c r="G129" s="90" t="str">
        <f>IF('Приложение по чл.42 б'!U183="","",SUBSTITUTE('Приложение по чл.42 б'!U183,";",","))</f>
        <v/>
      </c>
      <c r="H129" s="90" t="str">
        <f>VLOOKUP('Приложение по чл.42 б'!Y183,'група разход-код'!G:H,2,)</f>
        <v>-</v>
      </c>
    </row>
    <row r="130" spans="1:8">
      <c r="A130" s="91" t="s">
        <v>11748</v>
      </c>
      <c r="B130" s="91" t="str">
        <f>IF('Приложение по чл.42 б'!A184="","",SUBSTITUTE('Приложение по чл.42 б'!A184,";",","))</f>
        <v/>
      </c>
      <c r="C130" s="91" t="str">
        <f>IF('Приложение по чл.42 б'!J184=0,"",SUBSTITUTE('Приложение по чл.42 б'!J184,",","."))</f>
        <v/>
      </c>
      <c r="D130" s="90" t="str">
        <f>VLOOKUP('Приложение по чл.42 б'!N184,'група разход-код'!B:C,2,)</f>
        <v>-</v>
      </c>
      <c r="E130" s="90" t="str">
        <f>VLOOKUP('Приложение по чл.42 б'!Q184,'група разход-код'!E:F,2,)</f>
        <v>-</v>
      </c>
      <c r="F130" s="91"/>
      <c r="G130" s="90" t="str">
        <f>IF('Приложение по чл.42 б'!U184="","",SUBSTITUTE('Приложение по чл.42 б'!U184,";",","))</f>
        <v/>
      </c>
      <c r="H130" s="90" t="str">
        <f>VLOOKUP('Приложение по чл.42 б'!Y184,'група разход-код'!G:H,2,)</f>
        <v>-</v>
      </c>
    </row>
    <row r="131" spans="1:8">
      <c r="A131" s="91" t="s">
        <v>11748</v>
      </c>
      <c r="B131" s="91" t="str">
        <f>IF('Приложение по чл.42 б'!A185="","",SUBSTITUTE('Приложение по чл.42 б'!A185,";",","))</f>
        <v/>
      </c>
      <c r="C131" s="91" t="str">
        <f>IF('Приложение по чл.42 б'!J185=0,"",SUBSTITUTE('Приложение по чл.42 б'!J185,",","."))</f>
        <v/>
      </c>
      <c r="D131" s="90" t="str">
        <f>VLOOKUP('Приложение по чл.42 б'!N185,'група разход-код'!B:C,2,)</f>
        <v>-</v>
      </c>
      <c r="E131" s="90" t="str">
        <f>VLOOKUP('Приложение по чл.42 б'!Q185,'група разход-код'!E:F,2,)</f>
        <v>-</v>
      </c>
      <c r="F131" s="91"/>
      <c r="G131" s="90" t="str">
        <f>IF('Приложение по чл.42 б'!U185="","",SUBSTITUTE('Приложение по чл.42 б'!U185,";",","))</f>
        <v/>
      </c>
      <c r="H131" s="90" t="str">
        <f>VLOOKUP('Приложение по чл.42 б'!Y185,'група разход-код'!G:H,2,)</f>
        <v>-</v>
      </c>
    </row>
    <row r="132" spans="1:8">
      <c r="A132" s="91" t="s">
        <v>11748</v>
      </c>
      <c r="B132" s="91" t="str">
        <f>IF('Приложение по чл.42 б'!A186="","",SUBSTITUTE('Приложение по чл.42 б'!A186,";",","))</f>
        <v/>
      </c>
      <c r="C132" s="91" t="str">
        <f>IF('Приложение по чл.42 б'!J186=0,"",SUBSTITUTE('Приложение по чл.42 б'!J186,",","."))</f>
        <v/>
      </c>
      <c r="D132" s="90" t="str">
        <f>VLOOKUP('Приложение по чл.42 б'!N186,'група разход-код'!B:C,2,)</f>
        <v>-</v>
      </c>
      <c r="E132" s="90" t="str">
        <f>VLOOKUP('Приложение по чл.42 б'!Q186,'група разход-код'!E:F,2,)</f>
        <v>-</v>
      </c>
      <c r="F132" s="91"/>
      <c r="G132" s="90" t="str">
        <f>IF('Приложение по чл.42 б'!U186="","",SUBSTITUTE('Приложение по чл.42 б'!U186,";",","))</f>
        <v/>
      </c>
      <c r="H132" s="90" t="str">
        <f>VLOOKUP('Приложение по чл.42 б'!Y186,'група разход-код'!G:H,2,)</f>
        <v>-</v>
      </c>
    </row>
    <row r="133" spans="1:8">
      <c r="A133" s="91" t="s">
        <v>11748</v>
      </c>
      <c r="B133" s="91" t="str">
        <f>IF('Приложение по чл.42 б'!A187="","",SUBSTITUTE('Приложение по чл.42 б'!A187,";",","))</f>
        <v/>
      </c>
      <c r="C133" s="91" t="str">
        <f>IF('Приложение по чл.42 б'!J187=0,"",SUBSTITUTE('Приложение по чл.42 б'!J187,",","."))</f>
        <v/>
      </c>
      <c r="D133" s="90" t="str">
        <f>VLOOKUP('Приложение по чл.42 б'!N187,'група разход-код'!B:C,2,)</f>
        <v>-</v>
      </c>
      <c r="E133" s="90" t="str">
        <f>VLOOKUP('Приложение по чл.42 б'!Q187,'група разход-код'!E:F,2,)</f>
        <v>-</v>
      </c>
      <c r="F133" s="91"/>
      <c r="G133" s="90" t="str">
        <f>IF('Приложение по чл.42 б'!U187="","",SUBSTITUTE('Приложение по чл.42 б'!U187,";",","))</f>
        <v/>
      </c>
      <c r="H133" s="90" t="str">
        <f>VLOOKUP('Приложение по чл.42 б'!Y187,'група разход-код'!G:H,2,)</f>
        <v>-</v>
      </c>
    </row>
    <row r="134" spans="1:8">
      <c r="A134" s="91" t="s">
        <v>11748</v>
      </c>
      <c r="B134" s="91" t="str">
        <f>IF('Приложение по чл.42 б'!A188="","",SUBSTITUTE('Приложение по чл.42 б'!A188,";",","))</f>
        <v/>
      </c>
      <c r="C134" s="91" t="str">
        <f>IF('Приложение по чл.42 б'!J188=0,"",SUBSTITUTE('Приложение по чл.42 б'!J188,",","."))</f>
        <v/>
      </c>
      <c r="D134" s="90" t="str">
        <f>VLOOKUP('Приложение по чл.42 б'!N188,'група разход-код'!B:C,2,)</f>
        <v>-</v>
      </c>
      <c r="E134" s="90" t="str">
        <f>VLOOKUP('Приложение по чл.42 б'!Q188,'група разход-код'!E:F,2,)</f>
        <v>-</v>
      </c>
      <c r="F134" s="91"/>
      <c r="G134" s="90" t="str">
        <f>IF('Приложение по чл.42 б'!U188="","",SUBSTITUTE('Приложение по чл.42 б'!U188,";",","))</f>
        <v/>
      </c>
      <c r="H134" s="90" t="str">
        <f>VLOOKUP('Приложение по чл.42 б'!Y188,'група разход-код'!G:H,2,)</f>
        <v>-</v>
      </c>
    </row>
    <row r="135" spans="1:8">
      <c r="A135" s="91" t="s">
        <v>11748</v>
      </c>
      <c r="B135" s="91" t="str">
        <f>IF('Приложение по чл.42 б'!A189="","",SUBSTITUTE('Приложение по чл.42 б'!A189,";",","))</f>
        <v/>
      </c>
      <c r="C135" s="91" t="str">
        <f>IF('Приложение по чл.42 б'!J189=0,"",SUBSTITUTE('Приложение по чл.42 б'!J189,",","."))</f>
        <v/>
      </c>
      <c r="D135" s="90" t="str">
        <f>VLOOKUP('Приложение по чл.42 б'!N189,'група разход-код'!B:C,2,)</f>
        <v>-</v>
      </c>
      <c r="E135" s="90" t="str">
        <f>VLOOKUP('Приложение по чл.42 б'!Q189,'група разход-код'!E:F,2,)</f>
        <v>-</v>
      </c>
      <c r="F135" s="91"/>
      <c r="G135" s="90" t="str">
        <f>IF('Приложение по чл.42 б'!U189="","",SUBSTITUTE('Приложение по чл.42 б'!U189,";",","))</f>
        <v/>
      </c>
      <c r="H135" s="90" t="str">
        <f>VLOOKUP('Приложение по чл.42 б'!Y189,'група разход-код'!G:H,2,)</f>
        <v>-</v>
      </c>
    </row>
    <row r="136" spans="1:8">
      <c r="A136" s="91" t="s">
        <v>11748</v>
      </c>
      <c r="B136" s="91" t="str">
        <f>IF('Приложение по чл.42 б'!A190="","",SUBSTITUTE('Приложение по чл.42 б'!A190,";",","))</f>
        <v/>
      </c>
      <c r="C136" s="91" t="str">
        <f>IF('Приложение по чл.42 б'!J190=0,"",SUBSTITUTE('Приложение по чл.42 б'!J190,",","."))</f>
        <v/>
      </c>
      <c r="D136" s="90" t="str">
        <f>VLOOKUP('Приложение по чл.42 б'!N190,'група разход-код'!B:C,2,)</f>
        <v>-</v>
      </c>
      <c r="E136" s="90" t="str">
        <f>VLOOKUP('Приложение по чл.42 б'!Q190,'група разход-код'!E:F,2,)</f>
        <v>-</v>
      </c>
      <c r="F136" s="91"/>
      <c r="G136" s="90" t="str">
        <f>IF('Приложение по чл.42 б'!U190="","",SUBSTITUTE('Приложение по чл.42 б'!U190,";",","))</f>
        <v/>
      </c>
      <c r="H136" s="90" t="str">
        <f>VLOOKUP('Приложение по чл.42 б'!Y190,'група разход-код'!G:H,2,)</f>
        <v>-</v>
      </c>
    </row>
    <row r="137" spans="1:8">
      <c r="A137" s="91" t="s">
        <v>11748</v>
      </c>
      <c r="B137" s="91" t="str">
        <f>IF('Приложение по чл.42 б'!A191="","",SUBSTITUTE('Приложение по чл.42 б'!A191,";",","))</f>
        <v/>
      </c>
      <c r="C137" s="91" t="str">
        <f>IF('Приложение по чл.42 б'!J191=0,"",SUBSTITUTE('Приложение по чл.42 б'!J191,",","."))</f>
        <v/>
      </c>
      <c r="D137" s="90" t="str">
        <f>VLOOKUP('Приложение по чл.42 б'!N191,'група разход-код'!B:C,2,)</f>
        <v>-</v>
      </c>
      <c r="E137" s="90" t="str">
        <f>VLOOKUP('Приложение по чл.42 б'!Q191,'група разход-код'!E:F,2,)</f>
        <v>-</v>
      </c>
      <c r="F137" s="91"/>
      <c r="G137" s="90" t="str">
        <f>IF('Приложение по чл.42 б'!U191="","",SUBSTITUTE('Приложение по чл.42 б'!U191,";",","))</f>
        <v/>
      </c>
      <c r="H137" s="90" t="str">
        <f>VLOOKUP('Приложение по чл.42 б'!Y191,'група разход-код'!G:H,2,)</f>
        <v>-</v>
      </c>
    </row>
    <row r="138" spans="1:8">
      <c r="A138" s="91" t="s">
        <v>11748</v>
      </c>
      <c r="B138" s="91" t="str">
        <f>IF('Приложение по чл.42 б'!A192="","",SUBSTITUTE('Приложение по чл.42 б'!A192,";",","))</f>
        <v/>
      </c>
      <c r="C138" s="91" t="str">
        <f>IF('Приложение по чл.42 б'!J192=0,"",SUBSTITUTE('Приложение по чл.42 б'!J192,",","."))</f>
        <v/>
      </c>
      <c r="D138" s="90" t="str">
        <f>VLOOKUP('Приложение по чл.42 б'!N192,'група разход-код'!B:C,2,)</f>
        <v>-</v>
      </c>
      <c r="E138" s="90" t="str">
        <f>VLOOKUP('Приложение по чл.42 б'!Q192,'група разход-код'!E:F,2,)</f>
        <v>-</v>
      </c>
      <c r="F138" s="91"/>
      <c r="G138" s="90" t="str">
        <f>IF('Приложение по чл.42 б'!U192="","",SUBSTITUTE('Приложение по чл.42 б'!U192,";",","))</f>
        <v/>
      </c>
      <c r="H138" s="90" t="str">
        <f>VLOOKUP('Приложение по чл.42 б'!Y192,'група разход-код'!G:H,2,)</f>
        <v>-</v>
      </c>
    </row>
    <row r="139" spans="1:8">
      <c r="A139" s="91" t="s">
        <v>11748</v>
      </c>
      <c r="B139" s="91" t="str">
        <f>IF('Приложение по чл.42 б'!A193="","",SUBSTITUTE('Приложение по чл.42 б'!A193,";",","))</f>
        <v/>
      </c>
      <c r="C139" s="91" t="str">
        <f>IF('Приложение по чл.42 б'!J193=0,"",SUBSTITUTE('Приложение по чл.42 б'!J193,",","."))</f>
        <v/>
      </c>
      <c r="D139" s="90" t="str">
        <f>VLOOKUP('Приложение по чл.42 б'!N193,'група разход-код'!B:C,2,)</f>
        <v>-</v>
      </c>
      <c r="E139" s="90" t="str">
        <f>VLOOKUP('Приложение по чл.42 б'!Q193,'група разход-код'!E:F,2,)</f>
        <v>-</v>
      </c>
      <c r="F139" s="91"/>
      <c r="G139" s="90" t="str">
        <f>IF('Приложение по чл.42 б'!U193="","",SUBSTITUTE('Приложение по чл.42 б'!U193,";",","))</f>
        <v/>
      </c>
      <c r="H139" s="90" t="str">
        <f>VLOOKUP('Приложение по чл.42 б'!Y193,'група разход-код'!G:H,2,)</f>
        <v>-</v>
      </c>
    </row>
    <row r="140" spans="1:8">
      <c r="A140" s="91" t="s">
        <v>11748</v>
      </c>
      <c r="B140" s="91" t="str">
        <f>IF('Приложение по чл.42 б'!A194="","",SUBSTITUTE('Приложение по чл.42 б'!A194,";",","))</f>
        <v/>
      </c>
      <c r="C140" s="91" t="str">
        <f>IF('Приложение по чл.42 б'!J194=0,"",SUBSTITUTE('Приложение по чл.42 б'!J194,",","."))</f>
        <v/>
      </c>
      <c r="D140" s="90" t="str">
        <f>VLOOKUP('Приложение по чл.42 б'!N194,'група разход-код'!B:C,2,)</f>
        <v>-</v>
      </c>
      <c r="E140" s="90" t="str">
        <f>VLOOKUP('Приложение по чл.42 б'!Q194,'група разход-код'!E:F,2,)</f>
        <v>-</v>
      </c>
      <c r="F140" s="91"/>
      <c r="G140" s="90" t="str">
        <f>IF('Приложение по чл.42 б'!U194="","",SUBSTITUTE('Приложение по чл.42 б'!U194,";",","))</f>
        <v/>
      </c>
      <c r="H140" s="90" t="str">
        <f>VLOOKUP('Приложение по чл.42 б'!Y194,'група разход-код'!G:H,2,)</f>
        <v>-</v>
      </c>
    </row>
    <row r="141" spans="1:8">
      <c r="A141" s="91" t="s">
        <v>11748</v>
      </c>
      <c r="B141" s="91" t="str">
        <f>IF('Приложение по чл.42 б'!A195="","",SUBSTITUTE('Приложение по чл.42 б'!A195,";",","))</f>
        <v/>
      </c>
      <c r="C141" s="91" t="str">
        <f>IF('Приложение по чл.42 б'!J195=0,"",SUBSTITUTE('Приложение по чл.42 б'!J195,",","."))</f>
        <v/>
      </c>
      <c r="D141" s="90" t="str">
        <f>VLOOKUP('Приложение по чл.42 б'!N195,'група разход-код'!B:C,2,)</f>
        <v>-</v>
      </c>
      <c r="E141" s="90" t="str">
        <f>VLOOKUP('Приложение по чл.42 б'!Q195,'група разход-код'!E:F,2,)</f>
        <v>-</v>
      </c>
      <c r="F141" s="91"/>
      <c r="G141" s="90" t="str">
        <f>IF('Приложение по чл.42 б'!U195="","",SUBSTITUTE('Приложение по чл.42 б'!U195,";",","))</f>
        <v/>
      </c>
      <c r="H141" s="90" t="str">
        <f>VLOOKUP('Приложение по чл.42 б'!Y195,'група разход-код'!G:H,2,)</f>
        <v>-</v>
      </c>
    </row>
    <row r="142" spans="1:8">
      <c r="A142" s="91" t="s">
        <v>11749</v>
      </c>
      <c r="B142" s="91" t="str">
        <f>IF('Приложение по чл.42 б'!A197="","",SUBSTITUTE('Приложение по чл.42 б'!A197,";",","))</f>
        <v/>
      </c>
      <c r="C142" s="91" t="str">
        <f>IF('Приложение по чл.42 б'!J197=0,"",SUBSTITUTE('Приложение по чл.42 б'!J197,",","."))</f>
        <v/>
      </c>
      <c r="D142" s="90" t="str">
        <f>VLOOKUP('Приложение по чл.42 б'!N197,'група разход-код'!B:C,2,)</f>
        <v>-</v>
      </c>
      <c r="E142" s="90" t="str">
        <f>VLOOKUP('Приложение по чл.42 б'!Q197,'група разход-код'!E:F,2,)</f>
        <v>-</v>
      </c>
      <c r="F142" s="91"/>
      <c r="G142" s="90" t="str">
        <f>IF('Приложение по чл.42 б'!U197="","",SUBSTITUTE('Приложение по чл.42 б'!U197,";",","))</f>
        <v/>
      </c>
      <c r="H142" s="90" t="str">
        <f>VLOOKUP('Приложение по чл.42 б'!Y197,'група разход-код'!G:H,2,)</f>
        <v>-</v>
      </c>
    </row>
    <row r="143" spans="1:8">
      <c r="A143" s="91" t="s">
        <v>11749</v>
      </c>
      <c r="B143" s="91" t="str">
        <f>IF('Приложение по чл.42 б'!A198="","",SUBSTITUTE('Приложение по чл.42 б'!A198,";",","))</f>
        <v/>
      </c>
      <c r="C143" s="91" t="str">
        <f>IF('Приложение по чл.42 б'!J198=0,"",SUBSTITUTE('Приложение по чл.42 б'!J198,",","."))</f>
        <v/>
      </c>
      <c r="D143" s="90" t="str">
        <f>VLOOKUP('Приложение по чл.42 б'!N198,'група разход-код'!B:C,2,)</f>
        <v>-</v>
      </c>
      <c r="E143" s="90" t="str">
        <f>VLOOKUP('Приложение по чл.42 б'!Q198,'група разход-код'!E:F,2,)</f>
        <v>-</v>
      </c>
      <c r="F143" s="91"/>
      <c r="G143" s="90" t="str">
        <f>IF('Приложение по чл.42 б'!U198="","",SUBSTITUTE('Приложение по чл.42 б'!U198,";",","))</f>
        <v/>
      </c>
      <c r="H143" s="90" t="str">
        <f>VLOOKUP('Приложение по чл.42 б'!Y198,'група разход-код'!G:H,2,)</f>
        <v>-</v>
      </c>
    </row>
    <row r="144" spans="1:8">
      <c r="A144" s="91" t="s">
        <v>11749</v>
      </c>
      <c r="B144" s="91" t="str">
        <f>IF('Приложение по чл.42 б'!A199="","",SUBSTITUTE('Приложение по чл.42 б'!A199,";",","))</f>
        <v/>
      </c>
      <c r="C144" s="91" t="str">
        <f>IF('Приложение по чл.42 б'!J199=0,"",SUBSTITUTE('Приложение по чл.42 б'!J199,",","."))</f>
        <v/>
      </c>
      <c r="D144" s="90" t="str">
        <f>VLOOKUP('Приложение по чл.42 б'!N199,'група разход-код'!B:C,2,)</f>
        <v>-</v>
      </c>
      <c r="E144" s="90" t="str">
        <f>VLOOKUP('Приложение по чл.42 б'!Q199,'група разход-код'!E:F,2,)</f>
        <v>-</v>
      </c>
      <c r="F144" s="91"/>
      <c r="G144" s="90" t="str">
        <f>IF('Приложение по чл.42 б'!U199="","",SUBSTITUTE('Приложение по чл.42 б'!U199,";",","))</f>
        <v/>
      </c>
      <c r="H144" s="90" t="str">
        <f>VLOOKUP('Приложение по чл.42 б'!Y199,'група разход-код'!G:H,2,)</f>
        <v>-</v>
      </c>
    </row>
    <row r="145" spans="1:8">
      <c r="A145" s="91" t="s">
        <v>11749</v>
      </c>
      <c r="B145" s="91" t="str">
        <f>IF('Приложение по чл.42 б'!A200="","",SUBSTITUTE('Приложение по чл.42 б'!A200,";",","))</f>
        <v/>
      </c>
      <c r="C145" s="91" t="str">
        <f>IF('Приложение по чл.42 б'!J200=0,"",SUBSTITUTE('Приложение по чл.42 б'!J200,",","."))</f>
        <v/>
      </c>
      <c r="D145" s="90" t="str">
        <f>VLOOKUP('Приложение по чл.42 б'!N200,'група разход-код'!B:C,2,)</f>
        <v>-</v>
      </c>
      <c r="E145" s="90" t="str">
        <f>VLOOKUP('Приложение по чл.42 б'!Q200,'група разход-код'!E:F,2,)</f>
        <v>-</v>
      </c>
      <c r="F145" s="91"/>
      <c r="G145" s="90" t="str">
        <f>IF('Приложение по чл.42 б'!U200="","",SUBSTITUTE('Приложение по чл.42 б'!U200,";",","))</f>
        <v/>
      </c>
      <c r="H145" s="90" t="str">
        <f>VLOOKUP('Приложение по чл.42 б'!Y200,'група разход-код'!G:H,2,)</f>
        <v>-</v>
      </c>
    </row>
    <row r="146" spans="1:8">
      <c r="A146" s="91" t="s">
        <v>11749</v>
      </c>
      <c r="B146" s="91" t="str">
        <f>IF('Приложение по чл.42 б'!A201="","",SUBSTITUTE('Приложение по чл.42 б'!A201,";",","))</f>
        <v/>
      </c>
      <c r="C146" s="91" t="str">
        <f>IF('Приложение по чл.42 б'!J201=0,"",SUBSTITUTE('Приложение по чл.42 б'!J201,",","."))</f>
        <v/>
      </c>
      <c r="D146" s="90" t="str">
        <f>VLOOKUP('Приложение по чл.42 б'!N201,'група разход-код'!B:C,2,)</f>
        <v>-</v>
      </c>
      <c r="E146" s="90" t="str">
        <f>VLOOKUP('Приложение по чл.42 б'!Q201,'група разход-код'!E:F,2,)</f>
        <v>-</v>
      </c>
      <c r="F146" s="91"/>
      <c r="G146" s="90" t="str">
        <f>IF('Приложение по чл.42 б'!U201="","",SUBSTITUTE('Приложение по чл.42 б'!U201,";",","))</f>
        <v/>
      </c>
      <c r="H146" s="90" t="str">
        <f>VLOOKUP('Приложение по чл.42 б'!Y201,'група разход-код'!G:H,2,)</f>
        <v>-</v>
      </c>
    </row>
    <row r="147" spans="1:8">
      <c r="A147" s="91" t="s">
        <v>11749</v>
      </c>
      <c r="B147" s="91" t="str">
        <f>IF('Приложение по чл.42 б'!A202="","",SUBSTITUTE('Приложение по чл.42 б'!A202,";",","))</f>
        <v/>
      </c>
      <c r="C147" s="91" t="str">
        <f>IF('Приложение по чл.42 б'!J202=0,"",SUBSTITUTE('Приложение по чл.42 б'!J202,",","."))</f>
        <v/>
      </c>
      <c r="D147" s="90" t="str">
        <f>VLOOKUP('Приложение по чл.42 б'!N202,'група разход-код'!B:C,2,)</f>
        <v>-</v>
      </c>
      <c r="E147" s="90" t="str">
        <f>VLOOKUP('Приложение по чл.42 б'!Q202,'група разход-код'!E:F,2,)</f>
        <v>-</v>
      </c>
      <c r="F147" s="91"/>
      <c r="G147" s="90" t="str">
        <f>IF('Приложение по чл.42 б'!U202="","",SUBSTITUTE('Приложение по чл.42 б'!U202,";",","))</f>
        <v/>
      </c>
      <c r="H147" s="90" t="str">
        <f>VLOOKUP('Приложение по чл.42 б'!Y202,'група разход-код'!G:H,2,)</f>
        <v>-</v>
      </c>
    </row>
    <row r="148" spans="1:8">
      <c r="A148" s="91" t="s">
        <v>11749</v>
      </c>
      <c r="B148" s="91" t="str">
        <f>IF('Приложение по чл.42 б'!A203="","",SUBSTITUTE('Приложение по чл.42 б'!A203,";",","))</f>
        <v/>
      </c>
      <c r="C148" s="91" t="str">
        <f>IF('Приложение по чл.42 б'!J203=0,"",SUBSTITUTE('Приложение по чл.42 б'!J203,",","."))</f>
        <v/>
      </c>
      <c r="D148" s="90" t="str">
        <f>VLOOKUP('Приложение по чл.42 б'!N203,'група разход-код'!B:C,2,)</f>
        <v>-</v>
      </c>
      <c r="E148" s="90" t="str">
        <f>VLOOKUP('Приложение по чл.42 б'!Q203,'група разход-код'!E:F,2,)</f>
        <v>-</v>
      </c>
      <c r="F148" s="91"/>
      <c r="G148" s="90" t="str">
        <f>IF('Приложение по чл.42 б'!U203="","",SUBSTITUTE('Приложение по чл.42 б'!U203,";",","))</f>
        <v/>
      </c>
      <c r="H148" s="90" t="str">
        <f>VLOOKUP('Приложение по чл.42 б'!Y203,'група разход-код'!G:H,2,)</f>
        <v>-</v>
      </c>
    </row>
    <row r="149" spans="1:8">
      <c r="A149" s="91" t="s">
        <v>11749</v>
      </c>
      <c r="B149" s="91" t="str">
        <f>IF('Приложение по чл.42 б'!A204="","",SUBSTITUTE('Приложение по чл.42 б'!A204,";",","))</f>
        <v/>
      </c>
      <c r="C149" s="91" t="str">
        <f>IF('Приложение по чл.42 б'!J204=0,"",SUBSTITUTE('Приложение по чл.42 б'!J204,",","."))</f>
        <v/>
      </c>
      <c r="D149" s="90" t="str">
        <f>VLOOKUP('Приложение по чл.42 б'!N204,'група разход-код'!B:C,2,)</f>
        <v>-</v>
      </c>
      <c r="E149" s="90" t="str">
        <f>VLOOKUP('Приложение по чл.42 б'!Q204,'група разход-код'!E:F,2,)</f>
        <v>-</v>
      </c>
      <c r="F149" s="91"/>
      <c r="G149" s="90" t="str">
        <f>IF('Приложение по чл.42 б'!U204="","",SUBSTITUTE('Приложение по чл.42 б'!U204,";",","))</f>
        <v/>
      </c>
      <c r="H149" s="90" t="str">
        <f>VLOOKUP('Приложение по чл.42 б'!Y204,'група разход-код'!G:H,2,)</f>
        <v>-</v>
      </c>
    </row>
    <row r="150" spans="1:8">
      <c r="A150" s="91" t="s">
        <v>11749</v>
      </c>
      <c r="B150" s="91" t="str">
        <f>IF('Приложение по чл.42 б'!A205="","",SUBSTITUTE('Приложение по чл.42 б'!A205,";",","))</f>
        <v/>
      </c>
      <c r="C150" s="91" t="str">
        <f>IF('Приложение по чл.42 б'!J205=0,"",SUBSTITUTE('Приложение по чл.42 б'!J205,",","."))</f>
        <v/>
      </c>
      <c r="D150" s="90" t="str">
        <f>VLOOKUP('Приложение по чл.42 б'!N205,'група разход-код'!B:C,2,)</f>
        <v>-</v>
      </c>
      <c r="E150" s="90" t="str">
        <f>VLOOKUP('Приложение по чл.42 б'!Q205,'група разход-код'!E:F,2,)</f>
        <v>-</v>
      </c>
      <c r="F150" s="91"/>
      <c r="G150" s="90" t="str">
        <f>IF('Приложение по чл.42 б'!U205="","",SUBSTITUTE('Приложение по чл.42 б'!U205,";",","))</f>
        <v/>
      </c>
      <c r="H150" s="90" t="str">
        <f>VLOOKUP('Приложение по чл.42 б'!Y205,'група разход-код'!G:H,2,)</f>
        <v>-</v>
      </c>
    </row>
    <row r="151" spans="1:8">
      <c r="A151" s="91" t="s">
        <v>11749</v>
      </c>
      <c r="B151" s="91" t="str">
        <f>IF('Приложение по чл.42 б'!A206="","",SUBSTITUTE('Приложение по чл.42 б'!A206,";",","))</f>
        <v/>
      </c>
      <c r="C151" s="91" t="str">
        <f>IF('Приложение по чл.42 б'!J206=0,"",SUBSTITUTE('Приложение по чл.42 б'!J206,",","."))</f>
        <v/>
      </c>
      <c r="D151" s="90" t="str">
        <f>VLOOKUP('Приложение по чл.42 б'!N206,'група разход-код'!B:C,2,)</f>
        <v>-</v>
      </c>
      <c r="E151" s="90" t="str">
        <f>VLOOKUP('Приложение по чл.42 б'!Q206,'група разход-код'!E:F,2,)</f>
        <v>-</v>
      </c>
      <c r="F151" s="91"/>
      <c r="G151" s="90" t="str">
        <f>IF('Приложение по чл.42 б'!U206="","",SUBSTITUTE('Приложение по чл.42 б'!U206,";",","))</f>
        <v/>
      </c>
      <c r="H151" s="90" t="str">
        <f>VLOOKUP('Приложение по чл.42 б'!Y206,'група разход-код'!G:H,2,)</f>
        <v>-</v>
      </c>
    </row>
    <row r="152" spans="1:8">
      <c r="A152" s="91" t="s">
        <v>11749</v>
      </c>
      <c r="B152" s="91" t="str">
        <f>IF('Приложение по чл.42 б'!A207="","",SUBSTITUTE('Приложение по чл.42 б'!A207,";",","))</f>
        <v/>
      </c>
      <c r="C152" s="91" t="str">
        <f>IF('Приложение по чл.42 б'!J207=0,"",SUBSTITUTE('Приложение по чл.42 б'!J207,",","."))</f>
        <v/>
      </c>
      <c r="D152" s="90" t="str">
        <f>VLOOKUP('Приложение по чл.42 б'!N207,'група разход-код'!B:C,2,)</f>
        <v>-</v>
      </c>
      <c r="E152" s="90" t="str">
        <f>VLOOKUP('Приложение по чл.42 б'!Q207,'група разход-код'!E:F,2,)</f>
        <v>-</v>
      </c>
      <c r="F152" s="91"/>
      <c r="G152" s="90" t="str">
        <f>IF('Приложение по чл.42 б'!U207="","",SUBSTITUTE('Приложение по чл.42 б'!U207,";",","))</f>
        <v/>
      </c>
      <c r="H152" s="90" t="str">
        <f>VLOOKUP('Приложение по чл.42 б'!Y207,'група разход-код'!G:H,2,)</f>
        <v>-</v>
      </c>
    </row>
    <row r="153" spans="1:8">
      <c r="A153" s="91" t="s">
        <v>11749</v>
      </c>
      <c r="B153" s="91" t="str">
        <f>IF('Приложение по чл.42 б'!A208="","",SUBSTITUTE('Приложение по чл.42 б'!A208,";",","))</f>
        <v/>
      </c>
      <c r="C153" s="91" t="str">
        <f>IF('Приложение по чл.42 б'!J208=0,"",SUBSTITUTE('Приложение по чл.42 б'!J208,",","."))</f>
        <v/>
      </c>
      <c r="D153" s="90" t="str">
        <f>VLOOKUP('Приложение по чл.42 б'!N208,'група разход-код'!B:C,2,)</f>
        <v>-</v>
      </c>
      <c r="E153" s="90" t="str">
        <f>VLOOKUP('Приложение по чл.42 б'!Q208,'група разход-код'!E:F,2,)</f>
        <v>-</v>
      </c>
      <c r="F153" s="91"/>
      <c r="G153" s="90" t="str">
        <f>IF('Приложение по чл.42 б'!U208="","",SUBSTITUTE('Приложение по чл.42 б'!U208,";",","))</f>
        <v/>
      </c>
      <c r="H153" s="90" t="str">
        <f>VLOOKUP('Приложение по чл.42 б'!Y208,'група разход-код'!G:H,2,)</f>
        <v>-</v>
      </c>
    </row>
    <row r="154" spans="1:8">
      <c r="A154" s="91" t="s">
        <v>11749</v>
      </c>
      <c r="B154" s="91" t="str">
        <f>IF('Приложение по чл.42 б'!A209="","",SUBSTITUTE('Приложение по чл.42 б'!A209,";",","))</f>
        <v/>
      </c>
      <c r="C154" s="91" t="str">
        <f>IF('Приложение по чл.42 б'!J209=0,"",SUBSTITUTE('Приложение по чл.42 б'!J209,",","."))</f>
        <v/>
      </c>
      <c r="D154" s="90" t="str">
        <f>VLOOKUP('Приложение по чл.42 б'!N209,'група разход-код'!B:C,2,)</f>
        <v>-</v>
      </c>
      <c r="E154" s="90" t="str">
        <f>VLOOKUP('Приложение по чл.42 б'!Q209,'група разход-код'!E:F,2,)</f>
        <v>-</v>
      </c>
      <c r="F154" s="91"/>
      <c r="G154" s="90" t="str">
        <f>IF('Приложение по чл.42 б'!U209="","",SUBSTITUTE('Приложение по чл.42 б'!U209,";",","))</f>
        <v/>
      </c>
      <c r="H154" s="90" t="str">
        <f>VLOOKUP('Приложение по чл.42 б'!Y209,'група разход-код'!G:H,2,)</f>
        <v>-</v>
      </c>
    </row>
    <row r="155" spans="1:8">
      <c r="A155" s="91" t="s">
        <v>11749</v>
      </c>
      <c r="B155" s="91" t="str">
        <f>IF('Приложение по чл.42 б'!A210="","",SUBSTITUTE('Приложение по чл.42 б'!A210,";",","))</f>
        <v/>
      </c>
      <c r="C155" s="91" t="str">
        <f>IF('Приложение по чл.42 б'!J210=0,"",SUBSTITUTE('Приложение по чл.42 б'!J210,",","."))</f>
        <v/>
      </c>
      <c r="D155" s="90" t="str">
        <f>VLOOKUP('Приложение по чл.42 б'!N210,'група разход-код'!B:C,2,)</f>
        <v>-</v>
      </c>
      <c r="E155" s="90" t="str">
        <f>VLOOKUP('Приложение по чл.42 б'!Q210,'група разход-код'!E:F,2,)</f>
        <v>-</v>
      </c>
      <c r="F155" s="91"/>
      <c r="G155" s="90" t="str">
        <f>IF('Приложение по чл.42 б'!U210="","",SUBSTITUTE('Приложение по чл.42 б'!U210,";",","))</f>
        <v/>
      </c>
      <c r="H155" s="90" t="str">
        <f>VLOOKUP('Приложение по чл.42 б'!Y210,'група разход-код'!G:H,2,)</f>
        <v>-</v>
      </c>
    </row>
    <row r="156" spans="1:8">
      <c r="A156" s="91" t="s">
        <v>11749</v>
      </c>
      <c r="B156" s="91" t="str">
        <f>IF('Приложение по чл.42 б'!A211="","",SUBSTITUTE('Приложение по чл.42 б'!A211,";",","))</f>
        <v/>
      </c>
      <c r="C156" s="91" t="str">
        <f>IF('Приложение по чл.42 б'!J211=0,"",SUBSTITUTE('Приложение по чл.42 б'!J211,",","."))</f>
        <v/>
      </c>
      <c r="D156" s="90" t="str">
        <f>VLOOKUP('Приложение по чл.42 б'!N211,'група разход-код'!B:C,2,)</f>
        <v>-</v>
      </c>
      <c r="E156" s="90" t="str">
        <f>VLOOKUP('Приложение по чл.42 б'!Q211,'група разход-код'!E:F,2,)</f>
        <v>-</v>
      </c>
      <c r="F156" s="91"/>
      <c r="G156" s="90" t="str">
        <f>IF('Приложение по чл.42 б'!U211="","",SUBSTITUTE('Приложение по чл.42 б'!U211,";",","))</f>
        <v/>
      </c>
      <c r="H156" s="90" t="str">
        <f>VLOOKUP('Приложение по чл.42 б'!Y211,'група разход-код'!G:H,2,)</f>
        <v>-</v>
      </c>
    </row>
    <row r="157" spans="1:8">
      <c r="A157" s="91" t="s">
        <v>11750</v>
      </c>
      <c r="B157" s="91" t="str">
        <f>IF('Приложение по чл.42 б'!A213="","",SUBSTITUTE('Приложение по чл.42 б'!A213,";",","))</f>
        <v/>
      </c>
      <c r="C157" s="91" t="str">
        <f>IF('Приложение по чл.42 б'!J213=0,"",SUBSTITUTE('Приложение по чл.42 б'!J213,",","."))</f>
        <v/>
      </c>
      <c r="D157" s="90" t="str">
        <f>VLOOKUP('Приложение по чл.42 б'!N213,'група разход-код'!B:C,2,)</f>
        <v>-</v>
      </c>
      <c r="E157" s="90" t="str">
        <f>VLOOKUP('Приложение по чл.42 б'!Q213,'група разход-код'!E:F,2,)</f>
        <v>-</v>
      </c>
      <c r="F157" s="91"/>
      <c r="G157" s="90" t="str">
        <f>IF('Приложение по чл.42 б'!U213="","",SUBSTITUTE('Приложение по чл.42 б'!U213,";",","))</f>
        <v/>
      </c>
      <c r="H157" s="90" t="str">
        <f>VLOOKUP('Приложение по чл.42 б'!Y213,'група разход-код'!G:H,2,)</f>
        <v>-</v>
      </c>
    </row>
    <row r="158" spans="1:8">
      <c r="A158" s="91" t="s">
        <v>11750</v>
      </c>
      <c r="B158" s="91" t="str">
        <f>IF('Приложение по чл.42 б'!A214="","",SUBSTITUTE('Приложение по чл.42 б'!A214,";",","))</f>
        <v/>
      </c>
      <c r="C158" s="91" t="str">
        <f>IF('Приложение по чл.42 б'!J214=0,"",SUBSTITUTE('Приложение по чл.42 б'!J214,",","."))</f>
        <v/>
      </c>
      <c r="D158" s="90" t="str">
        <f>VLOOKUP('Приложение по чл.42 б'!N214,'група разход-код'!B:C,2,)</f>
        <v>-</v>
      </c>
      <c r="E158" s="90" t="str">
        <f>VLOOKUP('Приложение по чл.42 б'!Q214,'група разход-код'!E:F,2,)</f>
        <v>-</v>
      </c>
      <c r="F158" s="91"/>
      <c r="G158" s="90" t="str">
        <f>IF('Приложение по чл.42 б'!U214="","",SUBSTITUTE('Приложение по чл.42 б'!U214,";",","))</f>
        <v/>
      </c>
      <c r="H158" s="90" t="str">
        <f>VLOOKUP('Приложение по чл.42 б'!Y214,'група разход-код'!G:H,2,)</f>
        <v>-</v>
      </c>
    </row>
    <row r="159" spans="1:8">
      <c r="A159" s="91" t="s">
        <v>11750</v>
      </c>
      <c r="B159" s="91" t="str">
        <f>IF('Приложение по чл.42 б'!A215="","",SUBSTITUTE('Приложение по чл.42 б'!A215,";",","))</f>
        <v/>
      </c>
      <c r="C159" s="91" t="str">
        <f>IF('Приложение по чл.42 б'!J215=0,"",SUBSTITUTE('Приложение по чл.42 б'!J215,",","."))</f>
        <v/>
      </c>
      <c r="D159" s="90" t="str">
        <f>VLOOKUP('Приложение по чл.42 б'!N215,'група разход-код'!B:C,2,)</f>
        <v>-</v>
      </c>
      <c r="E159" s="90" t="str">
        <f>VLOOKUP('Приложение по чл.42 б'!Q215,'група разход-код'!E:F,2,)</f>
        <v>-</v>
      </c>
      <c r="F159" s="91"/>
      <c r="G159" s="90" t="str">
        <f>IF('Приложение по чл.42 б'!U215="","",SUBSTITUTE('Приложение по чл.42 б'!U215,";",","))</f>
        <v/>
      </c>
      <c r="H159" s="90" t="str">
        <f>VLOOKUP('Приложение по чл.42 б'!Y215,'група разход-код'!G:H,2,)</f>
        <v>-</v>
      </c>
    </row>
    <row r="160" spans="1:8">
      <c r="A160" s="91" t="s">
        <v>11750</v>
      </c>
      <c r="B160" s="91" t="str">
        <f>IF('Приложение по чл.42 б'!A216="","",SUBSTITUTE('Приложение по чл.42 б'!A216,";",","))</f>
        <v/>
      </c>
      <c r="C160" s="91" t="str">
        <f>IF('Приложение по чл.42 б'!J216=0,"",SUBSTITUTE('Приложение по чл.42 б'!J216,",","."))</f>
        <v/>
      </c>
      <c r="D160" s="90" t="str">
        <f>VLOOKUP('Приложение по чл.42 б'!N216,'група разход-код'!B:C,2,)</f>
        <v>-</v>
      </c>
      <c r="E160" s="90" t="str">
        <f>VLOOKUP('Приложение по чл.42 б'!Q216,'група разход-код'!E:F,2,)</f>
        <v>-</v>
      </c>
      <c r="F160" s="91"/>
      <c r="G160" s="90" t="str">
        <f>IF('Приложение по чл.42 б'!U216="","",SUBSTITUTE('Приложение по чл.42 б'!U216,";",","))</f>
        <v/>
      </c>
      <c r="H160" s="90" t="str">
        <f>VLOOKUP('Приложение по чл.42 б'!Y216,'група разход-код'!G:H,2,)</f>
        <v>-</v>
      </c>
    </row>
    <row r="161" spans="1:8">
      <c r="A161" s="91" t="s">
        <v>11750</v>
      </c>
      <c r="B161" s="91" t="str">
        <f>IF('Приложение по чл.42 б'!A217="","",SUBSTITUTE('Приложение по чл.42 б'!A217,";",","))</f>
        <v/>
      </c>
      <c r="C161" s="91" t="str">
        <f>IF('Приложение по чл.42 б'!J217=0,"",SUBSTITUTE('Приложение по чл.42 б'!J217,",","."))</f>
        <v/>
      </c>
      <c r="D161" s="90" t="str">
        <f>VLOOKUP('Приложение по чл.42 б'!N217,'група разход-код'!B:C,2,)</f>
        <v>-</v>
      </c>
      <c r="E161" s="90" t="str">
        <f>VLOOKUP('Приложение по чл.42 б'!Q217,'група разход-код'!E:F,2,)</f>
        <v>-</v>
      </c>
      <c r="F161" s="91"/>
      <c r="G161" s="90" t="str">
        <f>IF('Приложение по чл.42 б'!U217="","",SUBSTITUTE('Приложение по чл.42 б'!U217,";",","))</f>
        <v/>
      </c>
      <c r="H161" s="90" t="str">
        <f>VLOOKUP('Приложение по чл.42 б'!Y217,'група разход-код'!G:H,2,)</f>
        <v>-</v>
      </c>
    </row>
    <row r="162" spans="1:8">
      <c r="A162" s="91" t="s">
        <v>11750</v>
      </c>
      <c r="B162" s="91" t="str">
        <f>IF('Приложение по чл.42 б'!A218="","",SUBSTITUTE('Приложение по чл.42 б'!A218,";",","))</f>
        <v/>
      </c>
      <c r="C162" s="91" t="str">
        <f>IF('Приложение по чл.42 б'!J218=0,"",SUBSTITUTE('Приложение по чл.42 б'!J218,",","."))</f>
        <v/>
      </c>
      <c r="D162" s="90" t="str">
        <f>VLOOKUP('Приложение по чл.42 б'!N218,'група разход-код'!B:C,2,)</f>
        <v>-</v>
      </c>
      <c r="E162" s="90" t="str">
        <f>VLOOKUP('Приложение по чл.42 б'!Q218,'група разход-код'!E:F,2,)</f>
        <v>-</v>
      </c>
      <c r="F162" s="91"/>
      <c r="G162" s="90" t="str">
        <f>IF('Приложение по чл.42 б'!U218="","",SUBSTITUTE('Приложение по чл.42 б'!U218,";",","))</f>
        <v/>
      </c>
      <c r="H162" s="90" t="str">
        <f>VLOOKUP('Приложение по чл.42 б'!Y218,'група разход-код'!G:H,2,)</f>
        <v>-</v>
      </c>
    </row>
    <row r="163" spans="1:8">
      <c r="A163" s="91" t="s">
        <v>11750</v>
      </c>
      <c r="B163" s="91" t="str">
        <f>IF('Приложение по чл.42 б'!A219="","",SUBSTITUTE('Приложение по чл.42 б'!A219,";",","))</f>
        <v/>
      </c>
      <c r="C163" s="91" t="str">
        <f>IF('Приложение по чл.42 б'!J219=0,"",SUBSTITUTE('Приложение по чл.42 б'!J219,",","."))</f>
        <v/>
      </c>
      <c r="D163" s="90" t="str">
        <f>VLOOKUP('Приложение по чл.42 б'!N219,'група разход-код'!B:C,2,)</f>
        <v>-</v>
      </c>
      <c r="E163" s="90" t="str">
        <f>VLOOKUP('Приложение по чл.42 б'!Q219,'група разход-код'!E:F,2,)</f>
        <v>-</v>
      </c>
      <c r="F163" s="91"/>
      <c r="G163" s="90" t="str">
        <f>IF('Приложение по чл.42 б'!U219="","",SUBSTITUTE('Приложение по чл.42 б'!U219,";",","))</f>
        <v/>
      </c>
      <c r="H163" s="90" t="str">
        <f>VLOOKUP('Приложение по чл.42 б'!Y219,'група разход-код'!G:H,2,)</f>
        <v>-</v>
      </c>
    </row>
    <row r="164" spans="1:8">
      <c r="A164" s="91" t="s">
        <v>11750</v>
      </c>
      <c r="B164" s="91" t="str">
        <f>IF('Приложение по чл.42 б'!A220="","",SUBSTITUTE('Приложение по чл.42 б'!A220,";",","))</f>
        <v/>
      </c>
      <c r="C164" s="91" t="str">
        <f>IF('Приложение по чл.42 б'!J220=0,"",SUBSTITUTE('Приложение по чл.42 б'!J220,",","."))</f>
        <v/>
      </c>
      <c r="D164" s="90" t="str">
        <f>VLOOKUP('Приложение по чл.42 б'!N220,'група разход-код'!B:C,2,)</f>
        <v>-</v>
      </c>
      <c r="E164" s="90" t="str">
        <f>VLOOKUP('Приложение по чл.42 б'!Q220,'група разход-код'!E:F,2,)</f>
        <v>-</v>
      </c>
      <c r="F164" s="91"/>
      <c r="G164" s="90" t="str">
        <f>IF('Приложение по чл.42 б'!U220="","",SUBSTITUTE('Приложение по чл.42 б'!U220,";",","))</f>
        <v/>
      </c>
      <c r="H164" s="90" t="str">
        <f>VLOOKUP('Приложение по чл.42 б'!Y220,'група разход-код'!G:H,2,)</f>
        <v>-</v>
      </c>
    </row>
    <row r="165" spans="1:8">
      <c r="A165" s="91" t="s">
        <v>11750</v>
      </c>
      <c r="B165" s="91" t="str">
        <f>IF('Приложение по чл.42 б'!A221="","",SUBSTITUTE('Приложение по чл.42 б'!A221,";",","))</f>
        <v/>
      </c>
      <c r="C165" s="91" t="str">
        <f>IF('Приложение по чл.42 б'!J221=0,"",SUBSTITUTE('Приложение по чл.42 б'!J221,",","."))</f>
        <v/>
      </c>
      <c r="D165" s="90" t="str">
        <f>VLOOKUP('Приложение по чл.42 б'!N221,'група разход-код'!B:C,2,)</f>
        <v>-</v>
      </c>
      <c r="E165" s="90" t="str">
        <f>VLOOKUP('Приложение по чл.42 б'!Q221,'група разход-код'!E:F,2,)</f>
        <v>-</v>
      </c>
      <c r="F165" s="91"/>
      <c r="G165" s="90" t="str">
        <f>IF('Приложение по чл.42 б'!U221="","",SUBSTITUTE('Приложение по чл.42 б'!U221,";",","))</f>
        <v/>
      </c>
      <c r="H165" s="90" t="str">
        <f>VLOOKUP('Приложение по чл.42 б'!Y221,'група разход-код'!G:H,2,)</f>
        <v>-</v>
      </c>
    </row>
    <row r="166" spans="1:8">
      <c r="A166" s="91" t="s">
        <v>11750</v>
      </c>
      <c r="B166" s="91" t="str">
        <f>IF('Приложение по чл.42 б'!A222="","",SUBSTITUTE('Приложение по чл.42 б'!A222,";",","))</f>
        <v/>
      </c>
      <c r="C166" s="91" t="str">
        <f>IF('Приложение по чл.42 б'!J222=0,"",SUBSTITUTE('Приложение по чл.42 б'!J222,",","."))</f>
        <v/>
      </c>
      <c r="D166" s="90" t="str">
        <f>VLOOKUP('Приложение по чл.42 б'!N222,'група разход-код'!B:C,2,)</f>
        <v>-</v>
      </c>
      <c r="E166" s="90" t="str">
        <f>VLOOKUP('Приложение по чл.42 б'!Q222,'група разход-код'!E:F,2,)</f>
        <v>-</v>
      </c>
      <c r="F166" s="91"/>
      <c r="G166" s="90" t="str">
        <f>IF('Приложение по чл.42 б'!U222="","",SUBSTITUTE('Приложение по чл.42 б'!U222,";",","))</f>
        <v/>
      </c>
      <c r="H166" s="90" t="str">
        <f>VLOOKUP('Приложение по чл.42 б'!Y222,'група разход-код'!G:H,2,)</f>
        <v>-</v>
      </c>
    </row>
    <row r="167" spans="1:8">
      <c r="A167" s="91" t="s">
        <v>11750</v>
      </c>
      <c r="B167" s="91" t="str">
        <f>IF('Приложение по чл.42 б'!A223="","",SUBSTITUTE('Приложение по чл.42 б'!A223,";",","))</f>
        <v/>
      </c>
      <c r="C167" s="91" t="str">
        <f>IF('Приложение по чл.42 б'!J223=0,"",SUBSTITUTE('Приложение по чл.42 б'!J223,",","."))</f>
        <v/>
      </c>
      <c r="D167" s="90" t="str">
        <f>VLOOKUP('Приложение по чл.42 б'!N223,'група разход-код'!B:C,2,)</f>
        <v>-</v>
      </c>
      <c r="E167" s="90" t="str">
        <f>VLOOKUP('Приложение по чл.42 б'!Q223,'група разход-код'!E:F,2,)</f>
        <v>-</v>
      </c>
      <c r="F167" s="91"/>
      <c r="G167" s="90" t="str">
        <f>IF('Приложение по чл.42 б'!U223="","",SUBSTITUTE('Приложение по чл.42 б'!U223,";",","))</f>
        <v/>
      </c>
      <c r="H167" s="90" t="str">
        <f>VLOOKUP('Приложение по чл.42 б'!Y223,'група разход-код'!G:H,2,)</f>
        <v>-</v>
      </c>
    </row>
    <row r="168" spans="1:8">
      <c r="A168" s="91" t="s">
        <v>11750</v>
      </c>
      <c r="B168" s="91" t="str">
        <f>IF('Приложение по чл.42 б'!A224="","",SUBSTITUTE('Приложение по чл.42 б'!A224,";",","))</f>
        <v/>
      </c>
      <c r="C168" s="91" t="str">
        <f>IF('Приложение по чл.42 б'!J224=0,"",SUBSTITUTE('Приложение по чл.42 б'!J224,",","."))</f>
        <v/>
      </c>
      <c r="D168" s="90" t="str">
        <f>VLOOKUP('Приложение по чл.42 б'!N224,'група разход-код'!B:C,2,)</f>
        <v>-</v>
      </c>
      <c r="E168" s="90" t="str">
        <f>VLOOKUP('Приложение по чл.42 б'!Q224,'група разход-код'!E:F,2,)</f>
        <v>-</v>
      </c>
      <c r="F168" s="91"/>
      <c r="G168" s="90" t="str">
        <f>IF('Приложение по чл.42 б'!U224="","",SUBSTITUTE('Приложение по чл.42 б'!U224,";",","))</f>
        <v/>
      </c>
      <c r="H168" s="90" t="str">
        <f>VLOOKUP('Приложение по чл.42 б'!Y224,'група разход-код'!G:H,2,)</f>
        <v>-</v>
      </c>
    </row>
    <row r="169" spans="1:8">
      <c r="A169" s="91" t="s">
        <v>11751</v>
      </c>
      <c r="B169" s="91" t="str">
        <f>IF('Приложение по чл.42 б'!A226="","",SUBSTITUTE('Приложение по чл.42 б'!A226,";",","))</f>
        <v/>
      </c>
      <c r="C169" s="91" t="str">
        <f>IF('Приложение по чл.42 б'!J226=0,"",SUBSTITUTE('Приложение по чл.42 б'!J226,",","."))</f>
        <v/>
      </c>
      <c r="D169" s="90" t="str">
        <f>VLOOKUP('Приложение по чл.42 б'!N226,'група разход-код'!B:C,2,)</f>
        <v>-</v>
      </c>
      <c r="E169" s="90" t="str">
        <f>VLOOKUP('Приложение по чл.42 б'!Q226,'група разход-код'!E:F,2,)</f>
        <v>-</v>
      </c>
      <c r="F169" s="91"/>
      <c r="G169" s="90" t="str">
        <f>IF('Приложение по чл.42 б'!U226="","",SUBSTITUTE('Приложение по чл.42 б'!U226,";",","))</f>
        <v/>
      </c>
      <c r="H169" s="90" t="str">
        <f>VLOOKUP('Приложение по чл.42 б'!Y226,'група разход-код'!G:H,2,)</f>
        <v>-</v>
      </c>
    </row>
    <row r="170" spans="1:8">
      <c r="A170" s="91" t="s">
        <v>11751</v>
      </c>
      <c r="B170" s="91" t="str">
        <f>IF('Приложение по чл.42 б'!A227="","",SUBSTITUTE('Приложение по чл.42 б'!A227,";",","))</f>
        <v/>
      </c>
      <c r="C170" s="91" t="str">
        <f>IF('Приложение по чл.42 б'!J227=0,"",SUBSTITUTE('Приложение по чл.42 б'!J227,",","."))</f>
        <v/>
      </c>
      <c r="D170" s="90" t="str">
        <f>VLOOKUP('Приложение по чл.42 б'!N227,'група разход-код'!B:C,2,)</f>
        <v>-</v>
      </c>
      <c r="E170" s="90" t="str">
        <f>VLOOKUP('Приложение по чл.42 б'!Q227,'група разход-код'!E:F,2,)</f>
        <v>-</v>
      </c>
      <c r="F170" s="91"/>
      <c r="G170" s="90" t="str">
        <f>IF('Приложение по чл.42 б'!U227="","",SUBSTITUTE('Приложение по чл.42 б'!U227,";",","))</f>
        <v/>
      </c>
      <c r="H170" s="90" t="str">
        <f>VLOOKUP('Приложение по чл.42 б'!Y227,'група разход-код'!G:H,2,)</f>
        <v>-</v>
      </c>
    </row>
    <row r="171" spans="1:8">
      <c r="A171" s="91" t="s">
        <v>11751</v>
      </c>
      <c r="B171" s="91" t="str">
        <f>IF('Приложение по чл.42 б'!A228="","",SUBSTITUTE('Приложение по чл.42 б'!A228,";",","))</f>
        <v/>
      </c>
      <c r="C171" s="91" t="str">
        <f>IF('Приложение по чл.42 б'!J228=0,"",SUBSTITUTE('Приложение по чл.42 б'!J228,",","."))</f>
        <v/>
      </c>
      <c r="D171" s="90" t="str">
        <f>VLOOKUP('Приложение по чл.42 б'!N228,'група разход-код'!B:C,2,)</f>
        <v>-</v>
      </c>
      <c r="E171" s="90" t="str">
        <f>VLOOKUP('Приложение по чл.42 б'!Q228,'група разход-код'!E:F,2,)</f>
        <v>-</v>
      </c>
      <c r="F171" s="91"/>
      <c r="G171" s="90" t="str">
        <f>IF('Приложение по чл.42 б'!U228="","",SUBSTITUTE('Приложение по чл.42 б'!U228,";",","))</f>
        <v/>
      </c>
      <c r="H171" s="90" t="str">
        <f>VLOOKUP('Приложение по чл.42 б'!Y228,'група разход-код'!G:H,2,)</f>
        <v>-</v>
      </c>
    </row>
    <row r="172" spans="1:8">
      <c r="A172" s="91" t="s">
        <v>11751</v>
      </c>
      <c r="B172" s="91" t="str">
        <f>IF('Приложение по чл.42 б'!A229="","",SUBSTITUTE('Приложение по чл.42 б'!A229,";",","))</f>
        <v/>
      </c>
      <c r="C172" s="91" t="str">
        <f>IF('Приложение по чл.42 б'!J229=0,"",SUBSTITUTE('Приложение по чл.42 б'!J229,",","."))</f>
        <v/>
      </c>
      <c r="D172" s="90" t="str">
        <f>VLOOKUP('Приложение по чл.42 б'!N229,'група разход-код'!B:C,2,)</f>
        <v>-</v>
      </c>
      <c r="E172" s="90" t="str">
        <f>VLOOKUP('Приложение по чл.42 б'!Q229,'група разход-код'!E:F,2,)</f>
        <v>-</v>
      </c>
      <c r="F172" s="91"/>
      <c r="G172" s="90" t="str">
        <f>IF('Приложение по чл.42 б'!U229="","",SUBSTITUTE('Приложение по чл.42 б'!U229,";",","))</f>
        <v/>
      </c>
      <c r="H172" s="90" t="str">
        <f>VLOOKUP('Приложение по чл.42 б'!Y229,'група разход-код'!G:H,2,)</f>
        <v>-</v>
      </c>
    </row>
    <row r="173" spans="1:8">
      <c r="A173" s="91" t="s">
        <v>11751</v>
      </c>
      <c r="B173" s="91" t="str">
        <f>IF('Приложение по чл.42 б'!A230="","",SUBSTITUTE('Приложение по чл.42 б'!A230,";",","))</f>
        <v/>
      </c>
      <c r="C173" s="91" t="str">
        <f>IF('Приложение по чл.42 б'!J230=0,"",SUBSTITUTE('Приложение по чл.42 б'!J230,",","."))</f>
        <v/>
      </c>
      <c r="D173" s="90" t="str">
        <f>VLOOKUP('Приложение по чл.42 б'!N230,'група разход-код'!B:C,2,)</f>
        <v>-</v>
      </c>
      <c r="E173" s="90" t="str">
        <f>VLOOKUP('Приложение по чл.42 б'!Q230,'група разход-код'!E:F,2,)</f>
        <v>-</v>
      </c>
      <c r="F173" s="91"/>
      <c r="G173" s="90" t="str">
        <f>IF('Приложение по чл.42 б'!U230="","",SUBSTITUTE('Приложение по чл.42 б'!U230,";",","))</f>
        <v/>
      </c>
      <c r="H173" s="90" t="str">
        <f>VLOOKUP('Приложение по чл.42 б'!Y230,'група разход-код'!G:H,2,)</f>
        <v>-</v>
      </c>
    </row>
    <row r="174" spans="1:8">
      <c r="A174" s="91" t="s">
        <v>11752</v>
      </c>
      <c r="B174" s="91" t="str">
        <f>IF('Приложение по чл.42 б'!A232="","",SUBSTITUTE('Приложение по чл.42 б'!A232,";",","))</f>
        <v/>
      </c>
      <c r="C174" s="91" t="str">
        <f>IF('Приложение по чл.42 б'!J232=0,"",SUBSTITUTE('Приложение по чл.42 б'!J232,",","."))</f>
        <v/>
      </c>
      <c r="D174" s="90" t="str">
        <f>VLOOKUP('Приложение по чл.42 б'!N232,'група разход-код'!B:C,2,)</f>
        <v>-</v>
      </c>
      <c r="E174" s="90" t="str">
        <f>VLOOKUP('Приложение по чл.42 б'!Q232,'група разход-код'!E:F,2,)</f>
        <v>-</v>
      </c>
      <c r="F174" s="91" t="str">
        <f>IF('Приложение по чл.42 б'!S232=0,"-",SUBSTITUTE('Приложение по чл.42 б'!S232,",","."))</f>
        <v>-</v>
      </c>
      <c r="G174" s="90" t="str">
        <f>IF('Приложение по чл.42 б'!U232="","",SUBSTITUTE('Приложение по чл.42 б'!U232,";",","))</f>
        <v/>
      </c>
      <c r="H174" s="90" t="str">
        <f>VLOOKUP('Приложение по чл.42 б'!Y232,'група разход-код'!G:H,2,)</f>
        <v>-</v>
      </c>
    </row>
    <row r="175" spans="1:8">
      <c r="A175" s="91" t="s">
        <v>11752</v>
      </c>
      <c r="B175" s="91" t="str">
        <f>IF('Приложение по чл.42 б'!A233="","",SUBSTITUTE('Приложение по чл.42 б'!A233,";",","))</f>
        <v/>
      </c>
      <c r="C175" s="91" t="str">
        <f>IF('Приложение по чл.42 б'!J233=0,"",SUBSTITUTE('Приложение по чл.42 б'!J233,",","."))</f>
        <v/>
      </c>
      <c r="D175" s="90" t="str">
        <f>VLOOKUP('Приложение по чл.42 б'!N233,'група разход-код'!B:C,2,)</f>
        <v>-</v>
      </c>
      <c r="E175" s="90" t="str">
        <f>VLOOKUP('Приложение по чл.42 б'!Q233,'група разход-код'!E:F,2,)</f>
        <v>-</v>
      </c>
      <c r="F175" s="91" t="str">
        <f>IF('Приложение по чл.42 б'!S233=0,"-",SUBSTITUTE('Приложение по чл.42 б'!S233,",","."))</f>
        <v>-</v>
      </c>
      <c r="G175" s="90" t="str">
        <f>IF('Приложение по чл.42 б'!U233="","",SUBSTITUTE('Приложение по чл.42 б'!U233,";",","))</f>
        <v/>
      </c>
      <c r="H175" s="90" t="str">
        <f>VLOOKUP('Приложение по чл.42 б'!Y233,'група разход-код'!G:H,2,)</f>
        <v>-</v>
      </c>
    </row>
    <row r="176" spans="1:8">
      <c r="A176" s="91" t="s">
        <v>11752</v>
      </c>
      <c r="B176" s="91" t="str">
        <f>IF('Приложение по чл.42 б'!A234="","",SUBSTITUTE('Приложение по чл.42 б'!A234,";",","))</f>
        <v/>
      </c>
      <c r="C176" s="91" t="str">
        <f>IF('Приложение по чл.42 б'!J234=0,"",SUBSTITUTE('Приложение по чл.42 б'!J234,",","."))</f>
        <v/>
      </c>
      <c r="D176" s="90" t="str">
        <f>VLOOKUP('Приложение по чл.42 б'!N234,'група разход-код'!B:C,2,)</f>
        <v>-</v>
      </c>
      <c r="E176" s="90" t="str">
        <f>VLOOKUP('Приложение по чл.42 б'!Q234,'група разход-код'!E:F,2,)</f>
        <v>-</v>
      </c>
      <c r="F176" s="91" t="str">
        <f>IF('Приложение по чл.42 б'!S234=0,"-",SUBSTITUTE('Приложение по чл.42 б'!S234,",","."))</f>
        <v>-</v>
      </c>
      <c r="G176" s="90" t="str">
        <f>IF('Приложение по чл.42 б'!U234="","",SUBSTITUTE('Приложение по чл.42 б'!U234,";",","))</f>
        <v/>
      </c>
      <c r="H176" s="90" t="str">
        <f>VLOOKUP('Приложение по чл.42 б'!Y234,'група разход-код'!G:H,2,)</f>
        <v>-</v>
      </c>
    </row>
    <row r="177" spans="1:8">
      <c r="A177" s="91" t="s">
        <v>11752</v>
      </c>
      <c r="B177" s="91" t="str">
        <f>IF('Приложение по чл.42 б'!A235="","",SUBSTITUTE('Приложение по чл.42 б'!A235,";",","))</f>
        <v/>
      </c>
      <c r="C177" s="91" t="str">
        <f>IF('Приложение по чл.42 б'!J235=0,"",SUBSTITUTE('Приложение по чл.42 б'!J235,",","."))</f>
        <v/>
      </c>
      <c r="D177" s="90" t="str">
        <f>VLOOKUP('Приложение по чл.42 б'!N235,'група разход-код'!B:C,2,)</f>
        <v>-</v>
      </c>
      <c r="E177" s="90" t="str">
        <f>VLOOKUP('Приложение по чл.42 б'!Q235,'група разход-код'!E:F,2,)</f>
        <v>-</v>
      </c>
      <c r="F177" s="91" t="str">
        <f>IF('Приложение по чл.42 б'!S235=0,"-",SUBSTITUTE('Приложение по чл.42 б'!S235,",","."))</f>
        <v>-</v>
      </c>
      <c r="G177" s="90" t="str">
        <f>IF('Приложение по чл.42 б'!U235="","",SUBSTITUTE('Приложение по чл.42 б'!U235,";",","))</f>
        <v/>
      </c>
      <c r="H177" s="90" t="str">
        <f>VLOOKUP('Приложение по чл.42 б'!Y235,'група разход-код'!G:H,2,)</f>
        <v>-</v>
      </c>
    </row>
    <row r="178" spans="1:8">
      <c r="A178" s="91" t="s">
        <v>11752</v>
      </c>
      <c r="B178" s="91" t="str">
        <f>IF('Приложение по чл.42 б'!A236="","",SUBSTITUTE('Приложение по чл.42 б'!A236,";",","))</f>
        <v/>
      </c>
      <c r="C178" s="91" t="str">
        <f>IF('Приложение по чл.42 б'!J236=0,"",SUBSTITUTE('Приложение по чл.42 б'!J236,",","."))</f>
        <v/>
      </c>
      <c r="D178" s="90" t="str">
        <f>VLOOKUP('Приложение по чл.42 б'!N236,'група разход-код'!B:C,2,)</f>
        <v>-</v>
      </c>
      <c r="E178" s="90" t="str">
        <f>VLOOKUP('Приложение по чл.42 б'!Q236,'група разход-код'!E:F,2,)</f>
        <v>-</v>
      </c>
      <c r="F178" s="91" t="str">
        <f>IF('Приложение по чл.42 б'!S236=0,"-",SUBSTITUTE('Приложение по чл.42 б'!S236,",","."))</f>
        <v>-</v>
      </c>
      <c r="G178" s="90" t="str">
        <f>IF('Приложение по чл.42 б'!U236="","",SUBSTITUTE('Приложение по чл.42 б'!U236,";",","))</f>
        <v/>
      </c>
      <c r="H178" s="90" t="str">
        <f>VLOOKUP('Приложение по чл.42 б'!Y236,'група разход-код'!G:H,2,)</f>
        <v>-</v>
      </c>
    </row>
    <row r="179" spans="1:8">
      <c r="A179" s="91" t="s">
        <v>11752</v>
      </c>
      <c r="B179" s="91" t="str">
        <f>IF('Приложение по чл.42 б'!A237="","",SUBSTITUTE('Приложение по чл.42 б'!A237,";",","))</f>
        <v/>
      </c>
      <c r="C179" s="91" t="str">
        <f>IF('Приложение по чл.42 б'!J237=0,"",SUBSTITUTE('Приложение по чл.42 б'!J237,",","."))</f>
        <v/>
      </c>
      <c r="D179" s="90" t="str">
        <f>VLOOKUP('Приложение по чл.42 б'!N237,'група разход-код'!B:C,2,)</f>
        <v>-</v>
      </c>
      <c r="E179" s="90" t="str">
        <f>VLOOKUP('Приложение по чл.42 б'!Q237,'група разход-код'!E:F,2,)</f>
        <v>-</v>
      </c>
      <c r="F179" s="91" t="str">
        <f>IF('Приложение по чл.42 б'!S237=0,"-",SUBSTITUTE('Приложение по чл.42 б'!S237,",","."))</f>
        <v>-</v>
      </c>
      <c r="G179" s="90" t="str">
        <f>IF('Приложение по чл.42 б'!U237="","",SUBSTITUTE('Приложение по чл.42 б'!U237,";",","))</f>
        <v/>
      </c>
      <c r="H179" s="90" t="str">
        <f>VLOOKUP('Приложение по чл.42 б'!Y237,'група разход-код'!G:H,2,)</f>
        <v>-</v>
      </c>
    </row>
    <row r="180" spans="1:8">
      <c r="A180" s="91" t="s">
        <v>11753</v>
      </c>
      <c r="B180" s="91" t="str">
        <f>IF('Приложение по чл.42 б'!A239="","",SUBSTITUTE('Приложение по чл.42 б'!A239,";",","))</f>
        <v/>
      </c>
      <c r="C180" s="91" t="str">
        <f>IF('Приложение по чл.42 б'!J239=0,"",SUBSTITUTE('Приложение по чл.42 б'!J239,",","."))</f>
        <v/>
      </c>
      <c r="D180" s="90" t="str">
        <f>VLOOKUP('Приложение по чл.42 б'!N239,'група разход-код'!B:C,2,)</f>
        <v>-</v>
      </c>
      <c r="E180" s="90" t="str">
        <f>VLOOKUP('Приложение по чл.42 б'!Q239,'група разход-код'!E:F,2,)</f>
        <v>-</v>
      </c>
      <c r="F180" s="91"/>
      <c r="G180" s="90" t="str">
        <f>IF('Приложение по чл.42 б'!U239="","",SUBSTITUTE('Приложение по чл.42 б'!U239,";",","))</f>
        <v/>
      </c>
      <c r="H180" s="90" t="str">
        <f>VLOOKUP('Приложение по чл.42 б'!Y239,'група разход-код'!G:H,2,)</f>
        <v>-</v>
      </c>
    </row>
    <row r="181" spans="1:8">
      <c r="A181" s="91" t="s">
        <v>11753</v>
      </c>
      <c r="B181" s="91" t="str">
        <f>IF('Приложение по чл.42 б'!A240="","",SUBSTITUTE('Приложение по чл.42 б'!A240,";",","))</f>
        <v/>
      </c>
      <c r="C181" s="91" t="str">
        <f>IF('Приложение по чл.42 б'!J240=0,"",SUBSTITUTE('Приложение по чл.42 б'!J240,",","."))</f>
        <v/>
      </c>
      <c r="D181" s="90" t="str">
        <f>VLOOKUP('Приложение по чл.42 б'!N240,'група разход-код'!B:C,2,)</f>
        <v>-</v>
      </c>
      <c r="E181" s="90" t="str">
        <f>VLOOKUP('Приложение по чл.42 б'!Q240,'група разход-код'!E:F,2,)</f>
        <v>-</v>
      </c>
      <c r="F181" s="91"/>
      <c r="G181" s="90" t="str">
        <f>IF('Приложение по чл.42 б'!U240="","",SUBSTITUTE('Приложение по чл.42 б'!U240,";",","))</f>
        <v/>
      </c>
      <c r="H181" s="90" t="str">
        <f>VLOOKUP('Приложение по чл.42 б'!Y240,'група разход-код'!G:H,2,)</f>
        <v>-</v>
      </c>
    </row>
    <row r="182" spans="1:8">
      <c r="A182" s="91" t="s">
        <v>11753</v>
      </c>
      <c r="B182" s="91" t="str">
        <f>IF('Приложение по чл.42 б'!A241="","",SUBSTITUTE('Приложение по чл.42 б'!A241,";",","))</f>
        <v/>
      </c>
      <c r="C182" s="91" t="str">
        <f>IF('Приложение по чл.42 б'!J241=0,"",SUBSTITUTE('Приложение по чл.42 б'!J241,",","."))</f>
        <v/>
      </c>
      <c r="D182" s="90" t="str">
        <f>VLOOKUP('Приложение по чл.42 б'!N241,'група разход-код'!B:C,2,)</f>
        <v>-</v>
      </c>
      <c r="E182" s="90" t="str">
        <f>VLOOKUP('Приложение по чл.42 б'!Q241,'група разход-код'!E:F,2,)</f>
        <v>-</v>
      </c>
      <c r="F182" s="91"/>
      <c r="G182" s="90" t="str">
        <f>IF('Приложение по чл.42 б'!U241="","",SUBSTITUTE('Приложение по чл.42 б'!U241,";",","))</f>
        <v/>
      </c>
      <c r="H182" s="90" t="str">
        <f>VLOOKUP('Приложение по чл.42 б'!Y241,'група разход-код'!G:H,2,)</f>
        <v>-</v>
      </c>
    </row>
    <row r="183" spans="1:8">
      <c r="A183" s="91" t="s">
        <v>11753</v>
      </c>
      <c r="B183" s="91" t="str">
        <f>IF('Приложение по чл.42 б'!A242="","",SUBSTITUTE('Приложение по чл.42 б'!A242,";",","))</f>
        <v/>
      </c>
      <c r="C183" s="91" t="str">
        <f>IF('Приложение по чл.42 б'!J242=0,"",SUBSTITUTE('Приложение по чл.42 б'!J242,",","."))</f>
        <v/>
      </c>
      <c r="D183" s="90" t="str">
        <f>VLOOKUP('Приложение по чл.42 б'!N242,'група разход-код'!B:C,2,)</f>
        <v>-</v>
      </c>
      <c r="E183" s="90" t="str">
        <f>VLOOKUP('Приложение по чл.42 б'!Q242,'група разход-код'!E:F,2,)</f>
        <v>-</v>
      </c>
      <c r="F183" s="91"/>
      <c r="G183" s="90" t="str">
        <f>IF('Приложение по чл.42 б'!U242="","",SUBSTITUTE('Приложение по чл.42 б'!U242,";",","))</f>
        <v/>
      </c>
      <c r="H183" s="90" t="str">
        <f>VLOOKUP('Приложение по чл.42 б'!Y242,'група разход-код'!G:H,2,)</f>
        <v>-</v>
      </c>
    </row>
    <row r="184" spans="1:8">
      <c r="A184" s="91" t="s">
        <v>11753</v>
      </c>
      <c r="B184" s="91" t="str">
        <f>IF('Приложение по чл.42 б'!A243="","",SUBSTITUTE('Приложение по чл.42 б'!A243,";",","))</f>
        <v/>
      </c>
      <c r="C184" s="91" t="str">
        <f>IF('Приложение по чл.42 б'!J243=0,"",SUBSTITUTE('Приложение по чл.42 б'!J243,",","."))</f>
        <v/>
      </c>
      <c r="D184" s="90" t="str">
        <f>VLOOKUP('Приложение по чл.42 б'!N243,'група разход-код'!B:C,2,)</f>
        <v>-</v>
      </c>
      <c r="E184" s="90" t="str">
        <f>VLOOKUP('Приложение по чл.42 б'!Q243,'група разход-код'!E:F,2,)</f>
        <v>-</v>
      </c>
      <c r="F184" s="91"/>
      <c r="G184" s="90" t="str">
        <f>IF('Приложение по чл.42 б'!U243="","",SUBSTITUTE('Приложение по чл.42 б'!U243,";",","))</f>
        <v/>
      </c>
      <c r="H184" s="90" t="str">
        <f>VLOOKUP('Приложение по чл.42 б'!Y243,'група разход-код'!G:H,2,)</f>
        <v>-</v>
      </c>
    </row>
    <row r="185" spans="1:8">
      <c r="A185" s="91" t="s">
        <v>11753</v>
      </c>
      <c r="B185" s="91" t="str">
        <f>IF('Приложение по чл.42 б'!A244="","",SUBSTITUTE('Приложение по чл.42 б'!A244,";",","))</f>
        <v/>
      </c>
      <c r="C185" s="91" t="str">
        <f>IF('Приложение по чл.42 б'!J244=0,"",SUBSTITUTE('Приложение по чл.42 б'!J244,",","."))</f>
        <v/>
      </c>
      <c r="D185" s="90" t="str">
        <f>VLOOKUP('Приложение по чл.42 б'!N244,'група разход-код'!B:C,2,)</f>
        <v>-</v>
      </c>
      <c r="E185" s="90" t="str">
        <f>VLOOKUP('Приложение по чл.42 б'!Q244,'група разход-код'!E:F,2,)</f>
        <v>-</v>
      </c>
      <c r="F185" s="91"/>
      <c r="G185" s="90" t="str">
        <f>IF('Приложение по чл.42 б'!U244="","",SUBSTITUTE('Приложение по чл.42 б'!U244,";",","))</f>
        <v/>
      </c>
      <c r="H185" s="90" t="str">
        <f>VLOOKUP('Приложение по чл.42 б'!Y244,'група разход-код'!G:H,2,)</f>
        <v>-</v>
      </c>
    </row>
    <row r="186" spans="1:8">
      <c r="A186" s="91" t="s">
        <v>11753</v>
      </c>
      <c r="B186" s="91" t="str">
        <f>IF('Приложение по чл.42 б'!A245="","",SUBSTITUTE('Приложение по чл.42 б'!A245,";",","))</f>
        <v/>
      </c>
      <c r="C186" s="91" t="str">
        <f>IF('Приложение по чл.42 б'!J245=0,"",SUBSTITUTE('Приложение по чл.42 б'!J245,",","."))</f>
        <v/>
      </c>
      <c r="D186" s="90" t="str">
        <f>VLOOKUP('Приложение по чл.42 б'!N245,'група разход-код'!B:C,2,)</f>
        <v>-</v>
      </c>
      <c r="E186" s="90" t="str">
        <f>VLOOKUP('Приложение по чл.42 б'!Q245,'група разход-код'!E:F,2,)</f>
        <v>-</v>
      </c>
      <c r="F186" s="91"/>
      <c r="G186" s="90" t="str">
        <f>IF('Приложение по чл.42 б'!U245="","",SUBSTITUTE('Приложение по чл.42 б'!U245,";",","))</f>
        <v/>
      </c>
      <c r="H186" s="90" t="str">
        <f>VLOOKUP('Приложение по чл.42 б'!Y245,'група разход-код'!G:H,2,)</f>
        <v>-</v>
      </c>
    </row>
    <row r="187" spans="1:8">
      <c r="A187" s="91" t="s">
        <v>11753</v>
      </c>
      <c r="B187" s="91" t="str">
        <f>IF('Приложение по чл.42 б'!A246="","",SUBSTITUTE('Приложение по чл.42 б'!A246,";",","))</f>
        <v/>
      </c>
      <c r="C187" s="91" t="str">
        <f>IF('Приложение по чл.42 б'!J246=0,"",SUBSTITUTE('Приложение по чл.42 б'!J246,",","."))</f>
        <v/>
      </c>
      <c r="D187" s="90" t="str">
        <f>VLOOKUP('Приложение по чл.42 б'!N246,'група разход-код'!B:C,2,)</f>
        <v>-</v>
      </c>
      <c r="E187" s="90" t="str">
        <f>VLOOKUP('Приложение по чл.42 б'!Q246,'група разход-код'!E:F,2,)</f>
        <v>-</v>
      </c>
      <c r="F187" s="91"/>
      <c r="G187" s="90" t="str">
        <f>IF('Приложение по чл.42 б'!U246="","",SUBSTITUTE('Приложение по чл.42 б'!U246,";",","))</f>
        <v/>
      </c>
      <c r="H187" s="90" t="str">
        <f>VLOOKUP('Приложение по чл.42 б'!Y246,'група разход-код'!G:H,2,)</f>
        <v>-</v>
      </c>
    </row>
    <row r="188" spans="1:8">
      <c r="A188" s="91" t="s">
        <v>11753</v>
      </c>
      <c r="B188" s="91" t="str">
        <f>IF('Приложение по чл.42 б'!A247="","",SUBSTITUTE('Приложение по чл.42 б'!A247,";",","))</f>
        <v/>
      </c>
      <c r="C188" s="91" t="str">
        <f>IF('Приложение по чл.42 б'!J247=0,"",SUBSTITUTE('Приложение по чл.42 б'!J247,",","."))</f>
        <v/>
      </c>
      <c r="D188" s="90" t="str">
        <f>VLOOKUP('Приложение по чл.42 б'!N247,'група разход-код'!B:C,2,)</f>
        <v>-</v>
      </c>
      <c r="E188" s="90" t="str">
        <f>VLOOKUP('Приложение по чл.42 б'!Q247,'група разход-код'!E:F,2,)</f>
        <v>-</v>
      </c>
      <c r="F188" s="91"/>
      <c r="G188" s="90" t="str">
        <f>IF('Приложение по чл.42 б'!U247="","",SUBSTITUTE('Приложение по чл.42 б'!U247,";",","))</f>
        <v/>
      </c>
      <c r="H188" s="90" t="str">
        <f>VLOOKUP('Приложение по чл.42 б'!Y247,'група разход-код'!G:H,2,)</f>
        <v>-</v>
      </c>
    </row>
    <row r="189" spans="1:8">
      <c r="A189" s="91" t="s">
        <v>11753</v>
      </c>
      <c r="B189" s="91" t="str">
        <f>IF('Приложение по чл.42 б'!A248="","",SUBSTITUTE('Приложение по чл.42 б'!A248,";",","))</f>
        <v/>
      </c>
      <c r="C189" s="91" t="str">
        <f>IF('Приложение по чл.42 б'!J248=0,"",SUBSTITUTE('Приложение по чл.42 б'!J248,",","."))</f>
        <v/>
      </c>
      <c r="D189" s="90" t="str">
        <f>VLOOKUP('Приложение по чл.42 б'!N248,'група разход-код'!B:C,2,)</f>
        <v>-</v>
      </c>
      <c r="E189" s="90" t="str">
        <f>VLOOKUP('Приложение по чл.42 б'!Q248,'група разход-код'!E:F,2,)</f>
        <v>-</v>
      </c>
      <c r="F189" s="91"/>
      <c r="G189" s="90" t="str">
        <f>IF('Приложение по чл.42 б'!U248="","",SUBSTITUTE('Приложение по чл.42 б'!U248,";",","))</f>
        <v/>
      </c>
      <c r="H189" s="90" t="str">
        <f>VLOOKUP('Приложение по чл.42 б'!Y248,'група разход-код'!G:H,2,)</f>
        <v>-</v>
      </c>
    </row>
    <row r="190" spans="1:8">
      <c r="A190" s="91" t="s">
        <v>11753</v>
      </c>
      <c r="B190" s="91" t="str">
        <f>IF('Приложение по чл.42 б'!A249="","",SUBSTITUTE('Приложение по чл.42 б'!A249,";",","))</f>
        <v/>
      </c>
      <c r="C190" s="91" t="str">
        <f>IF('Приложение по чл.42 б'!J249=0,"",SUBSTITUTE('Приложение по чл.42 б'!J249,",","."))</f>
        <v/>
      </c>
      <c r="D190" s="90" t="str">
        <f>VLOOKUP('Приложение по чл.42 б'!N249,'група разход-код'!B:C,2,)</f>
        <v>-</v>
      </c>
      <c r="E190" s="90" t="str">
        <f>VLOOKUP('Приложение по чл.42 б'!Q249,'група разход-код'!E:F,2,)</f>
        <v>-</v>
      </c>
      <c r="F190" s="91"/>
      <c r="G190" s="90" t="str">
        <f>IF('Приложение по чл.42 б'!U249="","",SUBSTITUTE('Приложение по чл.42 б'!U249,";",","))</f>
        <v/>
      </c>
      <c r="H190" s="90" t="str">
        <f>VLOOKUP('Приложение по чл.42 б'!Y249,'група разход-код'!G:H,2,)</f>
        <v>-</v>
      </c>
    </row>
    <row r="191" spans="1:8">
      <c r="A191" s="91" t="s">
        <v>11753</v>
      </c>
      <c r="B191" s="91" t="str">
        <f>IF('Приложение по чл.42 б'!A250="","",SUBSTITUTE('Приложение по чл.42 б'!A250,";",","))</f>
        <v/>
      </c>
      <c r="C191" s="91" t="str">
        <f>IF('Приложение по чл.42 б'!J250=0,"",SUBSTITUTE('Приложение по чл.42 б'!J250,",","."))</f>
        <v/>
      </c>
      <c r="D191" s="90" t="str">
        <f>VLOOKUP('Приложение по чл.42 б'!N250,'група разход-код'!B:C,2,)</f>
        <v>-</v>
      </c>
      <c r="E191" s="90" t="str">
        <f>VLOOKUP('Приложение по чл.42 б'!Q250,'група разход-код'!E:F,2,)</f>
        <v>-</v>
      </c>
      <c r="F191" s="91"/>
      <c r="G191" s="90" t="str">
        <f>IF('Приложение по чл.42 б'!U250="","",SUBSTITUTE('Приложение по чл.42 б'!U250,";",","))</f>
        <v/>
      </c>
      <c r="H191" s="90" t="str">
        <f>VLOOKUP('Приложение по чл.42 б'!Y250,'група разход-код'!G:H,2,)</f>
        <v>-</v>
      </c>
    </row>
    <row r="192" spans="1:8">
      <c r="A192" s="91" t="s">
        <v>11753</v>
      </c>
      <c r="B192" s="91" t="str">
        <f>IF('Приложение по чл.42 б'!A251="","",SUBSTITUTE('Приложение по чл.42 б'!A251,";",","))</f>
        <v/>
      </c>
      <c r="C192" s="91" t="str">
        <f>IF('Приложение по чл.42 б'!J251=0,"",SUBSTITUTE('Приложение по чл.42 б'!J251,",","."))</f>
        <v/>
      </c>
      <c r="D192" s="90" t="str">
        <f>VLOOKUP('Приложение по чл.42 б'!N251,'група разход-код'!B:C,2,)</f>
        <v>-</v>
      </c>
      <c r="E192" s="90" t="str">
        <f>VLOOKUP('Приложение по чл.42 б'!Q251,'група разход-код'!E:F,2,)</f>
        <v>-</v>
      </c>
      <c r="F192" s="91"/>
      <c r="G192" s="90" t="str">
        <f>IF('Приложение по чл.42 б'!U251="","",SUBSTITUTE('Приложение по чл.42 б'!U251,";",","))</f>
        <v/>
      </c>
      <c r="H192" s="90" t="str">
        <f>VLOOKUP('Приложение по чл.42 б'!Y251,'група разход-код'!G:H,2,)</f>
        <v>-</v>
      </c>
    </row>
    <row r="193" spans="1:6">
      <c r="A193" s="91" t="s">
        <v>11754</v>
      </c>
      <c r="B193" s="91" t="str">
        <f>IF('Приложение по чл.42 б'!Q254="X","Y",IF('Приложение по чл.42 б'!Q255="X","N",""))</f>
        <v/>
      </c>
      <c r="F193" s="91"/>
    </row>
    <row r="194" spans="1:6">
      <c r="F194" s="91"/>
    </row>
  </sheetData>
  <sheetProtection password="C5EB"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pageSetUpPr autoPageBreaks="0"/>
  </sheetPr>
  <dimension ref="A1:K5481"/>
  <sheetViews>
    <sheetView topLeftCell="A5448" workbookViewId="0">
      <selection activeCell="B49" sqref="B49"/>
    </sheetView>
  </sheetViews>
  <sheetFormatPr defaultRowHeight="12.75"/>
  <cols>
    <col min="1" max="1" width="50.7109375" style="24" customWidth="1"/>
    <col min="2" max="2" width="15.85546875" style="24" customWidth="1"/>
    <col min="3" max="3" width="9.140625" style="19"/>
    <col min="4" max="4" width="44.28515625" style="19" customWidth="1"/>
    <col min="5" max="16384" width="9.140625" style="19"/>
  </cols>
  <sheetData>
    <row r="1" spans="1:11">
      <c r="A1" s="18" t="s">
        <v>204</v>
      </c>
      <c r="B1" s="18" t="s">
        <v>205</v>
      </c>
    </row>
    <row r="2" spans="1:11">
      <c r="A2" s="20" t="s">
        <v>206</v>
      </c>
      <c r="B2" s="21" t="s">
        <v>207</v>
      </c>
    </row>
    <row r="3" spans="1:11">
      <c r="A3" s="20" t="s">
        <v>208</v>
      </c>
      <c r="B3" s="21" t="s">
        <v>209</v>
      </c>
    </row>
    <row r="4" spans="1:11">
      <c r="A4" s="20" t="s">
        <v>210</v>
      </c>
      <c r="B4" s="21" t="s">
        <v>211</v>
      </c>
    </row>
    <row r="5" spans="1:11">
      <c r="A5" s="20" t="s">
        <v>212</v>
      </c>
      <c r="B5" s="21" t="s">
        <v>213</v>
      </c>
    </row>
    <row r="6" spans="1:11">
      <c r="A6" s="20" t="s">
        <v>214</v>
      </c>
      <c r="B6" s="21" t="s">
        <v>215</v>
      </c>
    </row>
    <row r="7" spans="1:11">
      <c r="A7" s="20" t="s">
        <v>216</v>
      </c>
      <c r="B7" s="21" t="s">
        <v>217</v>
      </c>
    </row>
    <row r="8" spans="1:11">
      <c r="A8" s="20" t="s">
        <v>218</v>
      </c>
      <c r="B8" s="21" t="s">
        <v>219</v>
      </c>
    </row>
    <row r="9" spans="1:11">
      <c r="A9" s="20" t="s">
        <v>220</v>
      </c>
      <c r="B9" s="21" t="s">
        <v>221</v>
      </c>
      <c r="E9" s="299"/>
      <c r="F9" s="299"/>
      <c r="G9" s="299"/>
      <c r="H9" s="299"/>
      <c r="I9" s="299"/>
      <c r="J9" s="299"/>
      <c r="K9" s="299"/>
    </row>
    <row r="10" spans="1:11">
      <c r="A10" s="20" t="s">
        <v>222</v>
      </c>
      <c r="B10" s="21" t="s">
        <v>223</v>
      </c>
      <c r="E10" s="299"/>
      <c r="F10" s="299"/>
      <c r="G10" s="299"/>
      <c r="H10" s="299"/>
      <c r="I10" s="299"/>
      <c r="J10" s="299"/>
      <c r="K10" s="299"/>
    </row>
    <row r="11" spans="1:11">
      <c r="A11" s="20" t="s">
        <v>224</v>
      </c>
      <c r="B11" s="21" t="s">
        <v>225</v>
      </c>
      <c r="E11" s="299"/>
      <c r="F11" s="299"/>
      <c r="G11" s="299"/>
      <c r="H11" s="299"/>
      <c r="I11" s="299"/>
      <c r="J11" s="299"/>
      <c r="K11" s="299"/>
    </row>
    <row r="12" spans="1:11">
      <c r="A12" s="20" t="s">
        <v>226</v>
      </c>
      <c r="B12" s="21" t="s">
        <v>227</v>
      </c>
    </row>
    <row r="13" spans="1:11">
      <c r="A13" s="20" t="s">
        <v>228</v>
      </c>
      <c r="B13" s="21" t="s">
        <v>229</v>
      </c>
    </row>
    <row r="14" spans="1:11">
      <c r="A14" s="20" t="s">
        <v>230</v>
      </c>
      <c r="B14" s="21" t="s">
        <v>231</v>
      </c>
    </row>
    <row r="15" spans="1:11">
      <c r="A15" s="20" t="s">
        <v>232</v>
      </c>
      <c r="B15" s="21" t="s">
        <v>233</v>
      </c>
    </row>
    <row r="16" spans="1:11">
      <c r="A16" s="20" t="s">
        <v>234</v>
      </c>
      <c r="B16" s="21" t="s">
        <v>235</v>
      </c>
    </row>
    <row r="17" spans="1:2">
      <c r="A17" s="20" t="s">
        <v>236</v>
      </c>
      <c r="B17" s="21" t="s">
        <v>237</v>
      </c>
    </row>
    <row r="18" spans="1:2">
      <c r="A18" s="20" t="s">
        <v>238</v>
      </c>
      <c r="B18" s="21" t="s">
        <v>239</v>
      </c>
    </row>
    <row r="19" spans="1:2">
      <c r="A19" s="20" t="s">
        <v>240</v>
      </c>
      <c r="B19" s="21" t="s">
        <v>241</v>
      </c>
    </row>
    <row r="20" spans="1:2">
      <c r="A20" s="20" t="s">
        <v>242</v>
      </c>
      <c r="B20" s="21" t="s">
        <v>243</v>
      </c>
    </row>
    <row r="21" spans="1:2">
      <c r="A21" s="20" t="s">
        <v>244</v>
      </c>
      <c r="B21" s="21" t="s">
        <v>245</v>
      </c>
    </row>
    <row r="22" spans="1:2">
      <c r="A22" s="20" t="s">
        <v>246</v>
      </c>
      <c r="B22" s="21" t="s">
        <v>247</v>
      </c>
    </row>
    <row r="23" spans="1:2">
      <c r="A23" s="20" t="s">
        <v>248</v>
      </c>
      <c r="B23" s="21" t="s">
        <v>249</v>
      </c>
    </row>
    <row r="24" spans="1:2">
      <c r="A24" s="20" t="s">
        <v>250</v>
      </c>
      <c r="B24" s="21" t="s">
        <v>251</v>
      </c>
    </row>
    <row r="25" spans="1:2">
      <c r="A25" s="20" t="s">
        <v>252</v>
      </c>
      <c r="B25" s="21" t="s">
        <v>253</v>
      </c>
    </row>
    <row r="26" spans="1:2">
      <c r="A26" s="20" t="s">
        <v>254</v>
      </c>
      <c r="B26" s="21" t="s">
        <v>255</v>
      </c>
    </row>
    <row r="27" spans="1:2">
      <c r="A27" s="20" t="s">
        <v>256</v>
      </c>
      <c r="B27" s="21" t="s">
        <v>257</v>
      </c>
    </row>
    <row r="28" spans="1:2">
      <c r="A28" s="20" t="s">
        <v>258</v>
      </c>
      <c r="B28" s="21" t="s">
        <v>259</v>
      </c>
    </row>
    <row r="29" spans="1:2">
      <c r="A29" s="20" t="s">
        <v>260</v>
      </c>
      <c r="B29" s="21" t="s">
        <v>261</v>
      </c>
    </row>
    <row r="30" spans="1:2">
      <c r="A30" s="20" t="s">
        <v>262</v>
      </c>
      <c r="B30" s="21" t="s">
        <v>263</v>
      </c>
    </row>
    <row r="31" spans="1:2">
      <c r="A31" s="20" t="s">
        <v>264</v>
      </c>
      <c r="B31" s="21" t="s">
        <v>265</v>
      </c>
    </row>
    <row r="32" spans="1:2">
      <c r="A32" s="20" t="s">
        <v>266</v>
      </c>
      <c r="B32" s="21" t="s">
        <v>267</v>
      </c>
    </row>
    <row r="33" spans="1:2">
      <c r="A33" s="20" t="s">
        <v>268</v>
      </c>
      <c r="B33" s="21" t="s">
        <v>269</v>
      </c>
    </row>
    <row r="34" spans="1:2">
      <c r="A34" s="20" t="s">
        <v>270</v>
      </c>
      <c r="B34" s="21" t="s">
        <v>271</v>
      </c>
    </row>
    <row r="35" spans="1:2">
      <c r="A35" s="20" t="s">
        <v>272</v>
      </c>
      <c r="B35" s="21" t="s">
        <v>273</v>
      </c>
    </row>
    <row r="36" spans="1:2">
      <c r="A36" s="20" t="s">
        <v>274</v>
      </c>
      <c r="B36" s="21" t="s">
        <v>275</v>
      </c>
    </row>
    <row r="37" spans="1:2">
      <c r="A37" s="20" t="s">
        <v>276</v>
      </c>
      <c r="B37" s="21" t="s">
        <v>277</v>
      </c>
    </row>
    <row r="38" spans="1:2">
      <c r="A38" s="20" t="s">
        <v>278</v>
      </c>
      <c r="B38" s="21" t="s">
        <v>279</v>
      </c>
    </row>
    <row r="39" spans="1:2">
      <c r="A39" s="20" t="s">
        <v>280</v>
      </c>
      <c r="B39" s="21" t="s">
        <v>281</v>
      </c>
    </row>
    <row r="40" spans="1:2">
      <c r="A40" s="20" t="s">
        <v>282</v>
      </c>
      <c r="B40" s="21" t="s">
        <v>283</v>
      </c>
    </row>
    <row r="41" spans="1:2">
      <c r="A41" s="20" t="s">
        <v>284</v>
      </c>
      <c r="B41" s="21" t="s">
        <v>285</v>
      </c>
    </row>
    <row r="42" spans="1:2">
      <c r="A42" s="20" t="s">
        <v>286</v>
      </c>
      <c r="B42" s="21" t="s">
        <v>287</v>
      </c>
    </row>
    <row r="43" spans="1:2">
      <c r="A43" s="20" t="s">
        <v>288</v>
      </c>
      <c r="B43" s="21" t="s">
        <v>289</v>
      </c>
    </row>
    <row r="44" spans="1:2">
      <c r="A44" s="20" t="s">
        <v>290</v>
      </c>
      <c r="B44" s="21" t="s">
        <v>291</v>
      </c>
    </row>
    <row r="45" spans="1:2">
      <c r="A45" s="20" t="s">
        <v>292</v>
      </c>
      <c r="B45" s="21" t="s">
        <v>293</v>
      </c>
    </row>
    <row r="46" spans="1:2">
      <c r="A46" s="20" t="s">
        <v>294</v>
      </c>
      <c r="B46" s="21" t="s">
        <v>295</v>
      </c>
    </row>
    <row r="47" spans="1:2">
      <c r="A47" s="20" t="s">
        <v>296</v>
      </c>
      <c r="B47" s="21" t="s">
        <v>297</v>
      </c>
    </row>
    <row r="48" spans="1:2">
      <c r="A48" s="20" t="s">
        <v>298</v>
      </c>
      <c r="B48" s="21" t="s">
        <v>299</v>
      </c>
    </row>
    <row r="49" spans="1:2">
      <c r="A49" s="20" t="s">
        <v>300</v>
      </c>
      <c r="B49" s="21" t="s">
        <v>301</v>
      </c>
    </row>
    <row r="50" spans="1:2">
      <c r="A50" s="20" t="s">
        <v>302</v>
      </c>
      <c r="B50" s="21" t="s">
        <v>303</v>
      </c>
    </row>
    <row r="51" spans="1:2">
      <c r="A51" s="20" t="s">
        <v>304</v>
      </c>
      <c r="B51" s="21" t="s">
        <v>305</v>
      </c>
    </row>
    <row r="52" spans="1:2">
      <c r="A52" s="20" t="s">
        <v>306</v>
      </c>
      <c r="B52" s="21" t="s">
        <v>307</v>
      </c>
    </row>
    <row r="53" spans="1:2">
      <c r="A53" s="20" t="s">
        <v>308</v>
      </c>
      <c r="B53" s="21" t="s">
        <v>309</v>
      </c>
    </row>
    <row r="54" spans="1:2">
      <c r="A54" s="20" t="s">
        <v>310</v>
      </c>
      <c r="B54" s="21" t="s">
        <v>311</v>
      </c>
    </row>
    <row r="55" spans="1:2">
      <c r="A55" s="20" t="s">
        <v>312</v>
      </c>
      <c r="B55" s="21" t="s">
        <v>313</v>
      </c>
    </row>
    <row r="56" spans="1:2">
      <c r="A56" s="20" t="s">
        <v>314</v>
      </c>
      <c r="B56" s="21" t="s">
        <v>315</v>
      </c>
    </row>
    <row r="57" spans="1:2">
      <c r="A57" s="20" t="s">
        <v>316</v>
      </c>
      <c r="B57" s="21" t="s">
        <v>317</v>
      </c>
    </row>
    <row r="58" spans="1:2">
      <c r="A58" s="20" t="s">
        <v>318</v>
      </c>
      <c r="B58" s="21" t="s">
        <v>319</v>
      </c>
    </row>
    <row r="59" spans="1:2">
      <c r="A59" s="20" t="s">
        <v>320</v>
      </c>
      <c r="B59" s="21" t="s">
        <v>321</v>
      </c>
    </row>
    <row r="60" spans="1:2">
      <c r="A60" s="20" t="s">
        <v>322</v>
      </c>
      <c r="B60" s="21" t="s">
        <v>323</v>
      </c>
    </row>
    <row r="61" spans="1:2">
      <c r="A61" s="20" t="s">
        <v>324</v>
      </c>
      <c r="B61" s="21" t="s">
        <v>325</v>
      </c>
    </row>
    <row r="62" spans="1:2">
      <c r="A62" s="20" t="s">
        <v>326</v>
      </c>
      <c r="B62" s="21" t="s">
        <v>327</v>
      </c>
    </row>
    <row r="63" spans="1:2">
      <c r="A63" s="20" t="s">
        <v>328</v>
      </c>
      <c r="B63" s="21" t="s">
        <v>329</v>
      </c>
    </row>
    <row r="64" spans="1:2">
      <c r="A64" s="20" t="s">
        <v>330</v>
      </c>
      <c r="B64" s="21" t="s">
        <v>331</v>
      </c>
    </row>
    <row r="65" spans="1:2">
      <c r="A65" s="20" t="s">
        <v>332</v>
      </c>
      <c r="B65" s="21" t="s">
        <v>333</v>
      </c>
    </row>
    <row r="66" spans="1:2">
      <c r="A66" s="20" t="s">
        <v>334</v>
      </c>
      <c r="B66" s="21" t="s">
        <v>335</v>
      </c>
    </row>
    <row r="67" spans="1:2">
      <c r="A67" s="20" t="s">
        <v>336</v>
      </c>
      <c r="B67" s="21" t="s">
        <v>337</v>
      </c>
    </row>
    <row r="68" spans="1:2">
      <c r="A68" s="20" t="s">
        <v>338</v>
      </c>
      <c r="B68" s="21" t="s">
        <v>339</v>
      </c>
    </row>
    <row r="69" spans="1:2">
      <c r="A69" s="20" t="s">
        <v>340</v>
      </c>
      <c r="B69" s="21" t="s">
        <v>341</v>
      </c>
    </row>
    <row r="70" spans="1:2">
      <c r="A70" s="20" t="s">
        <v>342</v>
      </c>
      <c r="B70" s="21" t="s">
        <v>343</v>
      </c>
    </row>
    <row r="71" spans="1:2">
      <c r="A71" s="20" t="s">
        <v>344</v>
      </c>
      <c r="B71" s="21" t="s">
        <v>345</v>
      </c>
    </row>
    <row r="72" spans="1:2">
      <c r="A72" s="20" t="s">
        <v>346</v>
      </c>
      <c r="B72" s="21" t="s">
        <v>347</v>
      </c>
    </row>
    <row r="73" spans="1:2">
      <c r="A73" s="20" t="s">
        <v>348</v>
      </c>
      <c r="B73" s="21" t="s">
        <v>349</v>
      </c>
    </row>
    <row r="74" spans="1:2">
      <c r="A74" s="20" t="s">
        <v>350</v>
      </c>
      <c r="B74" s="21" t="s">
        <v>351</v>
      </c>
    </row>
    <row r="75" spans="1:2">
      <c r="A75" s="20" t="s">
        <v>352</v>
      </c>
      <c r="B75" s="21" t="s">
        <v>353</v>
      </c>
    </row>
    <row r="76" spans="1:2">
      <c r="A76" s="20" t="s">
        <v>354</v>
      </c>
      <c r="B76" s="21" t="s">
        <v>355</v>
      </c>
    </row>
    <row r="77" spans="1:2">
      <c r="A77" s="20" t="s">
        <v>356</v>
      </c>
      <c r="B77" s="21" t="s">
        <v>357</v>
      </c>
    </row>
    <row r="78" spans="1:2">
      <c r="A78" s="20" t="s">
        <v>358</v>
      </c>
      <c r="B78" s="21" t="s">
        <v>359</v>
      </c>
    </row>
    <row r="79" spans="1:2">
      <c r="A79" s="20" t="s">
        <v>360</v>
      </c>
      <c r="B79" s="21" t="s">
        <v>361</v>
      </c>
    </row>
    <row r="80" spans="1:2">
      <c r="A80" s="20" t="s">
        <v>362</v>
      </c>
      <c r="B80" s="21" t="s">
        <v>363</v>
      </c>
    </row>
    <row r="81" spans="1:2">
      <c r="A81" s="20" t="s">
        <v>364</v>
      </c>
      <c r="B81" s="21" t="s">
        <v>365</v>
      </c>
    </row>
    <row r="82" spans="1:2">
      <c r="A82" s="20" t="s">
        <v>366</v>
      </c>
      <c r="B82" s="21" t="s">
        <v>367</v>
      </c>
    </row>
    <row r="83" spans="1:2">
      <c r="A83" s="20" t="s">
        <v>368</v>
      </c>
      <c r="B83" s="21" t="s">
        <v>369</v>
      </c>
    </row>
    <row r="84" spans="1:2">
      <c r="A84" s="20" t="s">
        <v>370</v>
      </c>
      <c r="B84" s="21" t="s">
        <v>371</v>
      </c>
    </row>
    <row r="85" spans="1:2">
      <c r="A85" s="20" t="s">
        <v>372</v>
      </c>
      <c r="B85" s="21" t="s">
        <v>373</v>
      </c>
    </row>
    <row r="86" spans="1:2">
      <c r="A86" s="20" t="s">
        <v>374</v>
      </c>
      <c r="B86" s="21" t="s">
        <v>375</v>
      </c>
    </row>
    <row r="87" spans="1:2">
      <c r="A87" s="20" t="s">
        <v>376</v>
      </c>
      <c r="B87" s="21" t="s">
        <v>377</v>
      </c>
    </row>
    <row r="88" spans="1:2">
      <c r="A88" s="20" t="s">
        <v>378</v>
      </c>
      <c r="B88" s="21" t="s">
        <v>379</v>
      </c>
    </row>
    <row r="89" spans="1:2">
      <c r="A89" s="20" t="s">
        <v>380</v>
      </c>
      <c r="B89" s="21" t="s">
        <v>381</v>
      </c>
    </row>
    <row r="90" spans="1:2">
      <c r="A90" s="20" t="s">
        <v>382</v>
      </c>
      <c r="B90" s="21" t="s">
        <v>383</v>
      </c>
    </row>
    <row r="91" spans="1:2">
      <c r="A91" s="20" t="s">
        <v>384</v>
      </c>
      <c r="B91" s="21" t="s">
        <v>385</v>
      </c>
    </row>
    <row r="92" spans="1:2">
      <c r="A92" s="20" t="s">
        <v>386</v>
      </c>
      <c r="B92" s="21" t="s">
        <v>387</v>
      </c>
    </row>
    <row r="93" spans="1:2">
      <c r="A93" s="20" t="s">
        <v>388</v>
      </c>
      <c r="B93" s="21" t="s">
        <v>389</v>
      </c>
    </row>
    <row r="94" spans="1:2">
      <c r="A94" s="20" t="s">
        <v>390</v>
      </c>
      <c r="B94" s="21" t="s">
        <v>391</v>
      </c>
    </row>
    <row r="95" spans="1:2">
      <c r="A95" s="20" t="s">
        <v>392</v>
      </c>
      <c r="B95" s="21" t="s">
        <v>393</v>
      </c>
    </row>
    <row r="96" spans="1:2">
      <c r="A96" s="20" t="s">
        <v>394</v>
      </c>
      <c r="B96" s="21" t="s">
        <v>395</v>
      </c>
    </row>
    <row r="97" spans="1:2">
      <c r="A97" s="20" t="s">
        <v>396</v>
      </c>
      <c r="B97" s="21" t="s">
        <v>397</v>
      </c>
    </row>
    <row r="98" spans="1:2">
      <c r="A98" s="20" t="s">
        <v>398</v>
      </c>
      <c r="B98" s="21" t="s">
        <v>399</v>
      </c>
    </row>
    <row r="99" spans="1:2">
      <c r="A99" s="20" t="s">
        <v>400</v>
      </c>
      <c r="B99" s="21" t="s">
        <v>401</v>
      </c>
    </row>
    <row r="100" spans="1:2">
      <c r="A100" s="20" t="s">
        <v>402</v>
      </c>
      <c r="B100" s="21" t="s">
        <v>403</v>
      </c>
    </row>
    <row r="101" spans="1:2">
      <c r="A101" s="20" t="s">
        <v>404</v>
      </c>
      <c r="B101" s="21" t="s">
        <v>405</v>
      </c>
    </row>
    <row r="102" spans="1:2">
      <c r="A102" s="20" t="s">
        <v>406</v>
      </c>
      <c r="B102" s="21" t="s">
        <v>407</v>
      </c>
    </row>
    <row r="103" spans="1:2">
      <c r="A103" s="20" t="s">
        <v>408</v>
      </c>
      <c r="B103" s="21" t="s">
        <v>409</v>
      </c>
    </row>
    <row r="104" spans="1:2">
      <c r="A104" s="20" t="s">
        <v>410</v>
      </c>
      <c r="B104" s="21" t="s">
        <v>411</v>
      </c>
    </row>
    <row r="105" spans="1:2">
      <c r="A105" s="20" t="s">
        <v>412</v>
      </c>
      <c r="B105" s="21" t="s">
        <v>413</v>
      </c>
    </row>
    <row r="106" spans="1:2">
      <c r="A106" s="20" t="s">
        <v>414</v>
      </c>
      <c r="B106" s="21" t="s">
        <v>415</v>
      </c>
    </row>
    <row r="107" spans="1:2">
      <c r="A107" s="20" t="s">
        <v>416</v>
      </c>
      <c r="B107" s="21" t="s">
        <v>417</v>
      </c>
    </row>
    <row r="108" spans="1:2">
      <c r="A108" s="20" t="s">
        <v>418</v>
      </c>
      <c r="B108" s="21" t="s">
        <v>419</v>
      </c>
    </row>
    <row r="109" spans="1:2">
      <c r="A109" s="20" t="s">
        <v>420</v>
      </c>
      <c r="B109" s="21" t="s">
        <v>421</v>
      </c>
    </row>
    <row r="110" spans="1:2">
      <c r="A110" s="20" t="s">
        <v>422</v>
      </c>
      <c r="B110" s="21" t="s">
        <v>423</v>
      </c>
    </row>
    <row r="111" spans="1:2">
      <c r="A111" s="20" t="s">
        <v>424</v>
      </c>
      <c r="B111" s="21" t="s">
        <v>425</v>
      </c>
    </row>
    <row r="112" spans="1:2">
      <c r="A112" s="20" t="s">
        <v>426</v>
      </c>
      <c r="B112" s="21" t="s">
        <v>427</v>
      </c>
    </row>
    <row r="113" spans="1:2">
      <c r="A113" s="20" t="s">
        <v>428</v>
      </c>
      <c r="B113" s="21" t="s">
        <v>429</v>
      </c>
    </row>
    <row r="114" spans="1:2">
      <c r="A114" s="20" t="s">
        <v>430</v>
      </c>
      <c r="B114" s="21" t="s">
        <v>431</v>
      </c>
    </row>
    <row r="115" spans="1:2">
      <c r="A115" s="20" t="s">
        <v>432</v>
      </c>
      <c r="B115" s="21" t="s">
        <v>433</v>
      </c>
    </row>
    <row r="116" spans="1:2">
      <c r="A116" s="20" t="s">
        <v>434</v>
      </c>
      <c r="B116" s="21" t="s">
        <v>435</v>
      </c>
    </row>
    <row r="117" spans="1:2">
      <c r="A117" s="20" t="s">
        <v>436</v>
      </c>
      <c r="B117" s="21" t="s">
        <v>437</v>
      </c>
    </row>
    <row r="118" spans="1:2">
      <c r="A118" s="20" t="s">
        <v>438</v>
      </c>
      <c r="B118" s="21" t="s">
        <v>439</v>
      </c>
    </row>
    <row r="119" spans="1:2">
      <c r="A119" s="20" t="s">
        <v>440</v>
      </c>
      <c r="B119" s="21" t="s">
        <v>441</v>
      </c>
    </row>
    <row r="120" spans="1:2">
      <c r="A120" s="20" t="s">
        <v>442</v>
      </c>
      <c r="B120" s="21" t="s">
        <v>443</v>
      </c>
    </row>
    <row r="121" spans="1:2">
      <c r="A121" s="20" t="s">
        <v>444</v>
      </c>
      <c r="B121" s="21" t="s">
        <v>445</v>
      </c>
    </row>
    <row r="122" spans="1:2">
      <c r="A122" s="20" t="s">
        <v>446</v>
      </c>
      <c r="B122" s="21" t="s">
        <v>447</v>
      </c>
    </row>
    <row r="123" spans="1:2">
      <c r="A123" s="20" t="s">
        <v>448</v>
      </c>
      <c r="B123" s="21" t="s">
        <v>449</v>
      </c>
    </row>
    <row r="124" spans="1:2">
      <c r="A124" s="20" t="s">
        <v>450</v>
      </c>
      <c r="B124" s="21" t="s">
        <v>451</v>
      </c>
    </row>
    <row r="125" spans="1:2">
      <c r="A125" s="20" t="s">
        <v>452</v>
      </c>
      <c r="B125" s="21" t="s">
        <v>453</v>
      </c>
    </row>
    <row r="126" spans="1:2">
      <c r="A126" s="20" t="s">
        <v>454</v>
      </c>
      <c r="B126" s="21" t="s">
        <v>455</v>
      </c>
    </row>
    <row r="127" spans="1:2">
      <c r="A127" s="20" t="s">
        <v>456</v>
      </c>
      <c r="B127" s="21" t="s">
        <v>457</v>
      </c>
    </row>
    <row r="128" spans="1:2">
      <c r="A128" s="20" t="s">
        <v>458</v>
      </c>
      <c r="B128" s="21" t="s">
        <v>459</v>
      </c>
    </row>
    <row r="129" spans="1:2">
      <c r="A129" s="20" t="s">
        <v>460</v>
      </c>
      <c r="B129" s="21" t="s">
        <v>461</v>
      </c>
    </row>
    <row r="130" spans="1:2">
      <c r="A130" s="20" t="s">
        <v>462</v>
      </c>
      <c r="B130" s="21" t="s">
        <v>463</v>
      </c>
    </row>
    <row r="131" spans="1:2">
      <c r="A131" s="20" t="s">
        <v>464</v>
      </c>
      <c r="B131" s="21" t="s">
        <v>465</v>
      </c>
    </row>
    <row r="132" spans="1:2">
      <c r="A132" s="20" t="s">
        <v>466</v>
      </c>
      <c r="B132" s="21" t="s">
        <v>467</v>
      </c>
    </row>
    <row r="133" spans="1:2">
      <c r="A133" s="20" t="s">
        <v>468</v>
      </c>
      <c r="B133" s="21" t="s">
        <v>469</v>
      </c>
    </row>
    <row r="134" spans="1:2">
      <c r="A134" s="20" t="s">
        <v>470</v>
      </c>
      <c r="B134" s="21" t="s">
        <v>471</v>
      </c>
    </row>
    <row r="135" spans="1:2">
      <c r="A135" s="20" t="s">
        <v>472</v>
      </c>
      <c r="B135" s="21" t="s">
        <v>473</v>
      </c>
    </row>
    <row r="136" spans="1:2">
      <c r="A136" s="20" t="s">
        <v>474</v>
      </c>
      <c r="B136" s="21" t="s">
        <v>475</v>
      </c>
    </row>
    <row r="137" spans="1:2">
      <c r="A137" s="20" t="s">
        <v>476</v>
      </c>
      <c r="B137" s="21" t="s">
        <v>477</v>
      </c>
    </row>
    <row r="138" spans="1:2">
      <c r="A138" s="20" t="s">
        <v>478</v>
      </c>
      <c r="B138" s="21" t="s">
        <v>479</v>
      </c>
    </row>
    <row r="139" spans="1:2">
      <c r="A139" s="20" t="s">
        <v>480</v>
      </c>
      <c r="B139" s="21" t="s">
        <v>481</v>
      </c>
    </row>
    <row r="140" spans="1:2">
      <c r="A140" s="20" t="s">
        <v>482</v>
      </c>
      <c r="B140" s="21" t="s">
        <v>483</v>
      </c>
    </row>
    <row r="141" spans="1:2">
      <c r="A141" s="20" t="s">
        <v>484</v>
      </c>
      <c r="B141" s="21" t="s">
        <v>485</v>
      </c>
    </row>
    <row r="142" spans="1:2">
      <c r="A142" s="20" t="s">
        <v>486</v>
      </c>
      <c r="B142" s="21" t="s">
        <v>487</v>
      </c>
    </row>
    <row r="143" spans="1:2">
      <c r="A143" s="20" t="s">
        <v>488</v>
      </c>
      <c r="B143" s="21" t="s">
        <v>489</v>
      </c>
    </row>
    <row r="144" spans="1:2">
      <c r="A144" s="20" t="s">
        <v>490</v>
      </c>
      <c r="B144" s="21" t="s">
        <v>491</v>
      </c>
    </row>
    <row r="145" spans="1:2">
      <c r="A145" s="20" t="s">
        <v>492</v>
      </c>
      <c r="B145" s="21" t="s">
        <v>493</v>
      </c>
    </row>
    <row r="146" spans="1:2">
      <c r="A146" s="20" t="s">
        <v>494</v>
      </c>
      <c r="B146" s="21" t="s">
        <v>495</v>
      </c>
    </row>
    <row r="147" spans="1:2">
      <c r="A147" s="20" t="s">
        <v>496</v>
      </c>
      <c r="B147" s="21" t="s">
        <v>497</v>
      </c>
    </row>
    <row r="148" spans="1:2">
      <c r="A148" s="20" t="s">
        <v>498</v>
      </c>
      <c r="B148" s="21" t="s">
        <v>499</v>
      </c>
    </row>
    <row r="149" spans="1:2">
      <c r="A149" s="20" t="s">
        <v>500</v>
      </c>
      <c r="B149" s="21" t="s">
        <v>501</v>
      </c>
    </row>
    <row r="150" spans="1:2">
      <c r="A150" s="20" t="s">
        <v>502</v>
      </c>
      <c r="B150" s="21" t="s">
        <v>503</v>
      </c>
    </row>
    <row r="151" spans="1:2">
      <c r="A151" s="20" t="s">
        <v>504</v>
      </c>
      <c r="B151" s="21" t="s">
        <v>505</v>
      </c>
    </row>
    <row r="152" spans="1:2">
      <c r="A152" s="20" t="s">
        <v>506</v>
      </c>
      <c r="B152" s="21" t="s">
        <v>507</v>
      </c>
    </row>
    <row r="153" spans="1:2">
      <c r="A153" s="20" t="s">
        <v>508</v>
      </c>
      <c r="B153" s="21" t="s">
        <v>509</v>
      </c>
    </row>
    <row r="154" spans="1:2">
      <c r="A154" s="20" t="s">
        <v>510</v>
      </c>
      <c r="B154" s="21" t="s">
        <v>511</v>
      </c>
    </row>
    <row r="155" spans="1:2">
      <c r="A155" s="20" t="s">
        <v>512</v>
      </c>
      <c r="B155" s="21" t="s">
        <v>513</v>
      </c>
    </row>
    <row r="156" spans="1:2">
      <c r="A156" s="20" t="s">
        <v>514</v>
      </c>
      <c r="B156" s="21" t="s">
        <v>515</v>
      </c>
    </row>
    <row r="157" spans="1:2">
      <c r="A157" s="20" t="s">
        <v>516</v>
      </c>
      <c r="B157" s="21" t="s">
        <v>517</v>
      </c>
    </row>
    <row r="158" spans="1:2">
      <c r="A158" s="20" t="s">
        <v>518</v>
      </c>
      <c r="B158" s="21" t="s">
        <v>519</v>
      </c>
    </row>
    <row r="159" spans="1:2">
      <c r="A159" s="20" t="s">
        <v>520</v>
      </c>
      <c r="B159" s="21" t="s">
        <v>521</v>
      </c>
    </row>
    <row r="160" spans="1:2">
      <c r="A160" s="20" t="s">
        <v>522</v>
      </c>
      <c r="B160" s="21" t="s">
        <v>523</v>
      </c>
    </row>
    <row r="161" spans="1:2">
      <c r="A161" s="20" t="s">
        <v>524</v>
      </c>
      <c r="B161" s="21" t="s">
        <v>525</v>
      </c>
    </row>
    <row r="162" spans="1:2">
      <c r="A162" s="20" t="s">
        <v>526</v>
      </c>
      <c r="B162" s="21" t="s">
        <v>527</v>
      </c>
    </row>
    <row r="163" spans="1:2">
      <c r="A163" s="20" t="s">
        <v>528</v>
      </c>
      <c r="B163" s="21" t="s">
        <v>529</v>
      </c>
    </row>
    <row r="164" spans="1:2">
      <c r="A164" s="20" t="s">
        <v>530</v>
      </c>
      <c r="B164" s="21" t="s">
        <v>531</v>
      </c>
    </row>
    <row r="165" spans="1:2">
      <c r="A165" s="20" t="s">
        <v>532</v>
      </c>
      <c r="B165" s="21" t="s">
        <v>533</v>
      </c>
    </row>
    <row r="166" spans="1:2">
      <c r="A166" s="20" t="s">
        <v>534</v>
      </c>
      <c r="B166" s="21" t="s">
        <v>535</v>
      </c>
    </row>
    <row r="167" spans="1:2">
      <c r="A167" s="20" t="s">
        <v>536</v>
      </c>
      <c r="B167" s="21" t="s">
        <v>537</v>
      </c>
    </row>
    <row r="168" spans="1:2">
      <c r="A168" s="20" t="s">
        <v>538</v>
      </c>
      <c r="B168" s="21" t="s">
        <v>539</v>
      </c>
    </row>
    <row r="169" spans="1:2">
      <c r="A169" s="20" t="s">
        <v>540</v>
      </c>
      <c r="B169" s="21" t="s">
        <v>541</v>
      </c>
    </row>
    <row r="170" spans="1:2">
      <c r="A170" s="20" t="s">
        <v>542</v>
      </c>
      <c r="B170" s="21" t="s">
        <v>543</v>
      </c>
    </row>
    <row r="171" spans="1:2">
      <c r="A171" s="20" t="s">
        <v>544</v>
      </c>
      <c r="B171" s="21" t="s">
        <v>545</v>
      </c>
    </row>
    <row r="172" spans="1:2">
      <c r="A172" s="20" t="s">
        <v>546</v>
      </c>
      <c r="B172" s="21" t="s">
        <v>547</v>
      </c>
    </row>
    <row r="173" spans="1:2">
      <c r="A173" s="20" t="s">
        <v>548</v>
      </c>
      <c r="B173" s="21" t="s">
        <v>549</v>
      </c>
    </row>
    <row r="174" spans="1:2">
      <c r="A174" s="20" t="s">
        <v>550</v>
      </c>
      <c r="B174" s="21" t="s">
        <v>551</v>
      </c>
    </row>
    <row r="175" spans="1:2">
      <c r="A175" s="20" t="s">
        <v>552</v>
      </c>
      <c r="B175" s="21" t="s">
        <v>553</v>
      </c>
    </row>
    <row r="176" spans="1:2">
      <c r="A176" s="20" t="s">
        <v>554</v>
      </c>
      <c r="B176" s="21" t="s">
        <v>555</v>
      </c>
    </row>
    <row r="177" spans="1:2">
      <c r="A177" s="20" t="s">
        <v>556</v>
      </c>
      <c r="B177" s="21" t="s">
        <v>557</v>
      </c>
    </row>
    <row r="178" spans="1:2">
      <c r="A178" s="20" t="s">
        <v>558</v>
      </c>
      <c r="B178" s="21" t="s">
        <v>559</v>
      </c>
    </row>
    <row r="179" spans="1:2">
      <c r="A179" s="20" t="s">
        <v>560</v>
      </c>
      <c r="B179" s="21" t="s">
        <v>561</v>
      </c>
    </row>
    <row r="180" spans="1:2">
      <c r="A180" s="20" t="s">
        <v>562</v>
      </c>
      <c r="B180" s="21" t="s">
        <v>563</v>
      </c>
    </row>
    <row r="181" spans="1:2">
      <c r="A181" s="20" t="s">
        <v>564</v>
      </c>
      <c r="B181" s="21" t="s">
        <v>565</v>
      </c>
    </row>
    <row r="182" spans="1:2">
      <c r="A182" s="20" t="s">
        <v>566</v>
      </c>
      <c r="B182" s="21" t="s">
        <v>567</v>
      </c>
    </row>
    <row r="183" spans="1:2">
      <c r="A183" s="20" t="s">
        <v>568</v>
      </c>
      <c r="B183" s="21" t="s">
        <v>569</v>
      </c>
    </row>
    <row r="184" spans="1:2">
      <c r="A184" s="20" t="s">
        <v>570</v>
      </c>
      <c r="B184" s="21" t="s">
        <v>571</v>
      </c>
    </row>
    <row r="185" spans="1:2">
      <c r="A185" s="20" t="s">
        <v>572</v>
      </c>
      <c r="B185" s="21" t="s">
        <v>573</v>
      </c>
    </row>
    <row r="186" spans="1:2">
      <c r="A186" s="20" t="s">
        <v>574</v>
      </c>
      <c r="B186" s="21" t="s">
        <v>575</v>
      </c>
    </row>
    <row r="187" spans="1:2">
      <c r="A187" s="20" t="s">
        <v>576</v>
      </c>
      <c r="B187" s="21" t="s">
        <v>577</v>
      </c>
    </row>
    <row r="188" spans="1:2">
      <c r="A188" s="20" t="s">
        <v>578</v>
      </c>
      <c r="B188" s="21" t="s">
        <v>579</v>
      </c>
    </row>
    <row r="189" spans="1:2">
      <c r="A189" s="20" t="s">
        <v>580</v>
      </c>
      <c r="B189" s="21" t="s">
        <v>581</v>
      </c>
    </row>
    <row r="190" spans="1:2">
      <c r="A190" s="20" t="s">
        <v>582</v>
      </c>
      <c r="B190" s="21" t="s">
        <v>583</v>
      </c>
    </row>
    <row r="191" spans="1:2">
      <c r="A191" s="20" t="s">
        <v>584</v>
      </c>
      <c r="B191" s="21" t="s">
        <v>585</v>
      </c>
    </row>
    <row r="192" spans="1:2">
      <c r="A192" s="20" t="s">
        <v>586</v>
      </c>
      <c r="B192" s="21" t="s">
        <v>587</v>
      </c>
    </row>
    <row r="193" spans="1:2">
      <c r="A193" s="20" t="s">
        <v>588</v>
      </c>
      <c r="B193" s="21" t="s">
        <v>589</v>
      </c>
    </row>
    <row r="194" spans="1:2">
      <c r="A194" s="20" t="s">
        <v>590</v>
      </c>
      <c r="B194" s="21" t="s">
        <v>591</v>
      </c>
    </row>
    <row r="195" spans="1:2">
      <c r="A195" s="20" t="s">
        <v>592</v>
      </c>
      <c r="B195" s="21" t="s">
        <v>593</v>
      </c>
    </row>
    <row r="196" spans="1:2">
      <c r="A196" s="20" t="s">
        <v>594</v>
      </c>
      <c r="B196" s="21" t="s">
        <v>595</v>
      </c>
    </row>
    <row r="197" spans="1:2">
      <c r="A197" s="20" t="s">
        <v>596</v>
      </c>
      <c r="B197" s="21" t="s">
        <v>597</v>
      </c>
    </row>
    <row r="198" spans="1:2">
      <c r="A198" s="20" t="s">
        <v>598</v>
      </c>
      <c r="B198" s="21" t="s">
        <v>599</v>
      </c>
    </row>
    <row r="199" spans="1:2">
      <c r="A199" s="20" t="s">
        <v>600</v>
      </c>
      <c r="B199" s="21" t="s">
        <v>601</v>
      </c>
    </row>
    <row r="200" spans="1:2">
      <c r="A200" s="20" t="s">
        <v>602</v>
      </c>
      <c r="B200" s="21" t="s">
        <v>603</v>
      </c>
    </row>
    <row r="201" spans="1:2">
      <c r="A201" s="20" t="s">
        <v>604</v>
      </c>
      <c r="B201" s="21" t="s">
        <v>605</v>
      </c>
    </row>
    <row r="202" spans="1:2">
      <c r="A202" s="20" t="s">
        <v>606</v>
      </c>
      <c r="B202" s="21" t="s">
        <v>607</v>
      </c>
    </row>
    <row r="203" spans="1:2">
      <c r="A203" s="20" t="s">
        <v>608</v>
      </c>
      <c r="B203" s="21" t="s">
        <v>609</v>
      </c>
    </row>
    <row r="204" spans="1:2">
      <c r="A204" s="20" t="s">
        <v>610</v>
      </c>
      <c r="B204" s="21" t="s">
        <v>611</v>
      </c>
    </row>
    <row r="205" spans="1:2">
      <c r="A205" s="20" t="s">
        <v>612</v>
      </c>
      <c r="B205" s="21" t="s">
        <v>613</v>
      </c>
    </row>
    <row r="206" spans="1:2">
      <c r="A206" s="20" t="s">
        <v>614</v>
      </c>
      <c r="B206" s="21" t="s">
        <v>615</v>
      </c>
    </row>
    <row r="207" spans="1:2">
      <c r="A207" s="20" t="s">
        <v>616</v>
      </c>
      <c r="B207" s="21" t="s">
        <v>617</v>
      </c>
    </row>
    <row r="208" spans="1:2">
      <c r="A208" s="20" t="s">
        <v>618</v>
      </c>
      <c r="B208" s="21" t="s">
        <v>619</v>
      </c>
    </row>
    <row r="209" spans="1:2">
      <c r="A209" s="20" t="s">
        <v>620</v>
      </c>
      <c r="B209" s="21" t="s">
        <v>621</v>
      </c>
    </row>
    <row r="210" spans="1:2">
      <c r="A210" s="20" t="s">
        <v>622</v>
      </c>
      <c r="B210" s="21" t="s">
        <v>623</v>
      </c>
    </row>
    <row r="211" spans="1:2">
      <c r="A211" s="20" t="s">
        <v>624</v>
      </c>
      <c r="B211" s="21" t="s">
        <v>625</v>
      </c>
    </row>
    <row r="212" spans="1:2">
      <c r="A212" s="20" t="s">
        <v>626</v>
      </c>
      <c r="B212" s="21" t="s">
        <v>627</v>
      </c>
    </row>
    <row r="213" spans="1:2">
      <c r="A213" s="20" t="s">
        <v>628</v>
      </c>
      <c r="B213" s="21" t="s">
        <v>629</v>
      </c>
    </row>
    <row r="214" spans="1:2">
      <c r="A214" s="20" t="s">
        <v>630</v>
      </c>
      <c r="B214" s="21" t="s">
        <v>631</v>
      </c>
    </row>
    <row r="215" spans="1:2">
      <c r="A215" s="20" t="s">
        <v>632</v>
      </c>
      <c r="B215" s="21" t="s">
        <v>633</v>
      </c>
    </row>
    <row r="216" spans="1:2">
      <c r="A216" s="20" t="s">
        <v>634</v>
      </c>
      <c r="B216" s="21" t="s">
        <v>635</v>
      </c>
    </row>
    <row r="217" spans="1:2">
      <c r="A217" s="20" t="s">
        <v>636</v>
      </c>
      <c r="B217" s="21" t="s">
        <v>637</v>
      </c>
    </row>
    <row r="218" spans="1:2">
      <c r="A218" s="20" t="s">
        <v>638</v>
      </c>
      <c r="B218" s="21" t="s">
        <v>639</v>
      </c>
    </row>
    <row r="219" spans="1:2">
      <c r="A219" s="20" t="s">
        <v>640</v>
      </c>
      <c r="B219" s="21" t="s">
        <v>641</v>
      </c>
    </row>
    <row r="220" spans="1:2">
      <c r="A220" s="20" t="s">
        <v>642</v>
      </c>
      <c r="B220" s="21" t="s">
        <v>643</v>
      </c>
    </row>
    <row r="221" spans="1:2">
      <c r="A221" s="20" t="s">
        <v>644</v>
      </c>
      <c r="B221" s="21" t="s">
        <v>645</v>
      </c>
    </row>
    <row r="222" spans="1:2">
      <c r="A222" s="20" t="s">
        <v>646</v>
      </c>
      <c r="B222" s="21" t="s">
        <v>647</v>
      </c>
    </row>
    <row r="223" spans="1:2">
      <c r="A223" s="20" t="s">
        <v>648</v>
      </c>
      <c r="B223" s="21" t="s">
        <v>649</v>
      </c>
    </row>
    <row r="224" spans="1:2">
      <c r="A224" s="20" t="s">
        <v>650</v>
      </c>
      <c r="B224" s="21" t="s">
        <v>651</v>
      </c>
    </row>
    <row r="225" spans="1:2">
      <c r="A225" s="20" t="s">
        <v>652</v>
      </c>
      <c r="B225" s="21" t="s">
        <v>653</v>
      </c>
    </row>
    <row r="226" spans="1:2">
      <c r="A226" s="20" t="s">
        <v>654</v>
      </c>
      <c r="B226" s="21" t="s">
        <v>655</v>
      </c>
    </row>
    <row r="227" spans="1:2">
      <c r="A227" s="20" t="s">
        <v>656</v>
      </c>
      <c r="B227" s="21" t="s">
        <v>657</v>
      </c>
    </row>
    <row r="228" spans="1:2">
      <c r="A228" s="20" t="s">
        <v>658</v>
      </c>
      <c r="B228" s="21" t="s">
        <v>659</v>
      </c>
    </row>
    <row r="229" spans="1:2">
      <c r="A229" s="20" t="s">
        <v>660</v>
      </c>
      <c r="B229" s="21" t="s">
        <v>661</v>
      </c>
    </row>
    <row r="230" spans="1:2">
      <c r="A230" s="20" t="s">
        <v>662</v>
      </c>
      <c r="B230" s="21" t="s">
        <v>663</v>
      </c>
    </row>
    <row r="231" spans="1:2">
      <c r="A231" s="20" t="s">
        <v>664</v>
      </c>
      <c r="B231" s="21" t="s">
        <v>665</v>
      </c>
    </row>
    <row r="232" spans="1:2">
      <c r="A232" s="20" t="s">
        <v>666</v>
      </c>
      <c r="B232" s="21" t="s">
        <v>667</v>
      </c>
    </row>
    <row r="233" spans="1:2">
      <c r="A233" s="20" t="s">
        <v>668</v>
      </c>
      <c r="B233" s="21" t="s">
        <v>669</v>
      </c>
    </row>
    <row r="234" spans="1:2">
      <c r="A234" s="20" t="s">
        <v>670</v>
      </c>
      <c r="B234" s="21" t="s">
        <v>671</v>
      </c>
    </row>
    <row r="235" spans="1:2">
      <c r="A235" s="20" t="s">
        <v>672</v>
      </c>
      <c r="B235" s="21" t="s">
        <v>673</v>
      </c>
    </row>
    <row r="236" spans="1:2">
      <c r="A236" s="20" t="s">
        <v>674</v>
      </c>
      <c r="B236" s="21" t="s">
        <v>675</v>
      </c>
    </row>
    <row r="237" spans="1:2">
      <c r="A237" s="20" t="s">
        <v>676</v>
      </c>
      <c r="B237" s="21" t="s">
        <v>677</v>
      </c>
    </row>
    <row r="238" spans="1:2">
      <c r="A238" s="20" t="s">
        <v>678</v>
      </c>
      <c r="B238" s="21" t="s">
        <v>679</v>
      </c>
    </row>
    <row r="239" spans="1:2">
      <c r="A239" s="20" t="s">
        <v>680</v>
      </c>
      <c r="B239" s="21" t="s">
        <v>681</v>
      </c>
    </row>
    <row r="240" spans="1:2">
      <c r="A240" s="20" t="s">
        <v>682</v>
      </c>
      <c r="B240" s="21" t="s">
        <v>683</v>
      </c>
    </row>
    <row r="241" spans="1:2">
      <c r="A241" s="20" t="s">
        <v>684</v>
      </c>
      <c r="B241" s="21" t="s">
        <v>685</v>
      </c>
    </row>
    <row r="242" spans="1:2">
      <c r="A242" s="20" t="s">
        <v>686</v>
      </c>
      <c r="B242" s="21" t="s">
        <v>687</v>
      </c>
    </row>
    <row r="243" spans="1:2">
      <c r="A243" s="20" t="s">
        <v>688</v>
      </c>
      <c r="B243" s="21" t="s">
        <v>689</v>
      </c>
    </row>
    <row r="244" spans="1:2">
      <c r="A244" s="20" t="s">
        <v>690</v>
      </c>
      <c r="B244" s="21" t="s">
        <v>691</v>
      </c>
    </row>
    <row r="245" spans="1:2">
      <c r="A245" s="20" t="s">
        <v>692</v>
      </c>
      <c r="B245" s="21" t="s">
        <v>693</v>
      </c>
    </row>
    <row r="246" spans="1:2">
      <c r="A246" s="20" t="s">
        <v>694</v>
      </c>
      <c r="B246" s="21" t="s">
        <v>695</v>
      </c>
    </row>
    <row r="247" spans="1:2">
      <c r="A247" s="20" t="s">
        <v>696</v>
      </c>
      <c r="B247" s="21" t="s">
        <v>697</v>
      </c>
    </row>
    <row r="248" spans="1:2">
      <c r="A248" s="20" t="s">
        <v>698</v>
      </c>
      <c r="B248" s="21" t="s">
        <v>699</v>
      </c>
    </row>
    <row r="249" spans="1:2">
      <c r="A249" s="20" t="s">
        <v>700</v>
      </c>
      <c r="B249" s="21" t="s">
        <v>701</v>
      </c>
    </row>
    <row r="250" spans="1:2">
      <c r="A250" s="20" t="s">
        <v>702</v>
      </c>
      <c r="B250" s="21" t="s">
        <v>703</v>
      </c>
    </row>
    <row r="251" spans="1:2">
      <c r="A251" s="20" t="s">
        <v>704</v>
      </c>
      <c r="B251" s="21" t="s">
        <v>705</v>
      </c>
    </row>
    <row r="252" spans="1:2">
      <c r="A252" s="20" t="s">
        <v>706</v>
      </c>
      <c r="B252" s="21" t="s">
        <v>707</v>
      </c>
    </row>
    <row r="253" spans="1:2">
      <c r="A253" s="20" t="s">
        <v>708</v>
      </c>
      <c r="B253" s="21" t="s">
        <v>709</v>
      </c>
    </row>
    <row r="254" spans="1:2">
      <c r="A254" s="20" t="s">
        <v>710</v>
      </c>
      <c r="B254" s="21" t="s">
        <v>711</v>
      </c>
    </row>
    <row r="255" spans="1:2">
      <c r="A255" s="20" t="s">
        <v>712</v>
      </c>
      <c r="B255" s="21" t="s">
        <v>713</v>
      </c>
    </row>
    <row r="256" spans="1:2">
      <c r="A256" s="20" t="s">
        <v>714</v>
      </c>
      <c r="B256" s="21" t="s">
        <v>715</v>
      </c>
    </row>
    <row r="257" spans="1:2">
      <c r="A257" s="20" t="s">
        <v>716</v>
      </c>
      <c r="B257" s="21" t="s">
        <v>717</v>
      </c>
    </row>
    <row r="258" spans="1:2">
      <c r="A258" s="20" t="s">
        <v>718</v>
      </c>
      <c r="B258" s="21" t="s">
        <v>719</v>
      </c>
    </row>
    <row r="259" spans="1:2">
      <c r="A259" s="20" t="s">
        <v>720</v>
      </c>
      <c r="B259" s="21" t="s">
        <v>721</v>
      </c>
    </row>
    <row r="260" spans="1:2">
      <c r="A260" s="20" t="s">
        <v>722</v>
      </c>
      <c r="B260" s="21" t="s">
        <v>723</v>
      </c>
    </row>
    <row r="261" spans="1:2">
      <c r="A261" s="20" t="s">
        <v>724</v>
      </c>
      <c r="B261" s="21" t="s">
        <v>725</v>
      </c>
    </row>
    <row r="262" spans="1:2">
      <c r="A262" s="20" t="s">
        <v>726</v>
      </c>
      <c r="B262" s="21" t="s">
        <v>727</v>
      </c>
    </row>
    <row r="263" spans="1:2">
      <c r="A263" s="20" t="s">
        <v>728</v>
      </c>
      <c r="B263" s="21" t="s">
        <v>729</v>
      </c>
    </row>
    <row r="264" spans="1:2">
      <c r="A264" s="20" t="s">
        <v>730</v>
      </c>
      <c r="B264" s="21" t="s">
        <v>731</v>
      </c>
    </row>
    <row r="265" spans="1:2">
      <c r="A265" s="20" t="s">
        <v>732</v>
      </c>
      <c r="B265" s="21" t="s">
        <v>733</v>
      </c>
    </row>
    <row r="266" spans="1:2">
      <c r="A266" s="20" t="s">
        <v>734</v>
      </c>
      <c r="B266" s="21" t="s">
        <v>735</v>
      </c>
    </row>
    <row r="267" spans="1:2">
      <c r="A267" s="20" t="s">
        <v>736</v>
      </c>
      <c r="B267" s="21" t="s">
        <v>737</v>
      </c>
    </row>
    <row r="268" spans="1:2">
      <c r="A268" s="20" t="s">
        <v>738</v>
      </c>
      <c r="B268" s="21" t="s">
        <v>739</v>
      </c>
    </row>
    <row r="269" spans="1:2">
      <c r="A269" s="20" t="s">
        <v>740</v>
      </c>
      <c r="B269" s="21" t="s">
        <v>741</v>
      </c>
    </row>
    <row r="270" spans="1:2">
      <c r="A270" s="20" t="s">
        <v>742</v>
      </c>
      <c r="B270" s="21" t="s">
        <v>743</v>
      </c>
    </row>
    <row r="271" spans="1:2">
      <c r="A271" s="20" t="s">
        <v>744</v>
      </c>
      <c r="B271" s="21" t="s">
        <v>745</v>
      </c>
    </row>
    <row r="272" spans="1:2">
      <c r="A272" s="20" t="s">
        <v>746</v>
      </c>
      <c r="B272" s="21" t="s">
        <v>747</v>
      </c>
    </row>
    <row r="273" spans="1:2">
      <c r="A273" s="20" t="s">
        <v>748</v>
      </c>
      <c r="B273" s="21" t="s">
        <v>749</v>
      </c>
    </row>
    <row r="274" spans="1:2">
      <c r="A274" s="20" t="s">
        <v>750</v>
      </c>
      <c r="B274" s="21" t="s">
        <v>751</v>
      </c>
    </row>
    <row r="275" spans="1:2">
      <c r="A275" s="20" t="s">
        <v>752</v>
      </c>
      <c r="B275" s="21" t="s">
        <v>753</v>
      </c>
    </row>
    <row r="276" spans="1:2">
      <c r="A276" s="20" t="s">
        <v>754</v>
      </c>
      <c r="B276" s="21" t="s">
        <v>755</v>
      </c>
    </row>
    <row r="277" spans="1:2">
      <c r="A277" s="20" t="s">
        <v>756</v>
      </c>
      <c r="B277" s="21" t="s">
        <v>757</v>
      </c>
    </row>
    <row r="278" spans="1:2">
      <c r="A278" s="20" t="s">
        <v>758</v>
      </c>
      <c r="B278" s="21" t="s">
        <v>759</v>
      </c>
    </row>
    <row r="279" spans="1:2">
      <c r="A279" s="20" t="s">
        <v>760</v>
      </c>
      <c r="B279" s="21" t="s">
        <v>761</v>
      </c>
    </row>
    <row r="280" spans="1:2">
      <c r="A280" s="20" t="s">
        <v>762</v>
      </c>
      <c r="B280" s="21" t="s">
        <v>763</v>
      </c>
    </row>
    <row r="281" spans="1:2">
      <c r="A281" s="20" t="s">
        <v>764</v>
      </c>
      <c r="B281" s="21" t="s">
        <v>765</v>
      </c>
    </row>
    <row r="282" spans="1:2">
      <c r="A282" s="20" t="s">
        <v>766</v>
      </c>
      <c r="B282" s="21" t="s">
        <v>767</v>
      </c>
    </row>
    <row r="283" spans="1:2">
      <c r="A283" s="20" t="s">
        <v>768</v>
      </c>
      <c r="B283" s="21" t="s">
        <v>769</v>
      </c>
    </row>
    <row r="284" spans="1:2">
      <c r="A284" s="20" t="s">
        <v>770</v>
      </c>
      <c r="B284" s="21" t="s">
        <v>771</v>
      </c>
    </row>
    <row r="285" spans="1:2">
      <c r="A285" s="20" t="s">
        <v>772</v>
      </c>
      <c r="B285" s="21" t="s">
        <v>773</v>
      </c>
    </row>
    <row r="286" spans="1:2">
      <c r="A286" s="20" t="s">
        <v>774</v>
      </c>
      <c r="B286" s="21" t="s">
        <v>775</v>
      </c>
    </row>
    <row r="287" spans="1:2">
      <c r="A287" s="20" t="s">
        <v>776</v>
      </c>
      <c r="B287" s="21" t="s">
        <v>777</v>
      </c>
    </row>
    <row r="288" spans="1:2">
      <c r="A288" s="20" t="s">
        <v>778</v>
      </c>
      <c r="B288" s="21" t="s">
        <v>779</v>
      </c>
    </row>
    <row r="289" spans="1:2">
      <c r="A289" s="20" t="s">
        <v>780</v>
      </c>
      <c r="B289" s="21" t="s">
        <v>781</v>
      </c>
    </row>
    <row r="290" spans="1:2">
      <c r="A290" s="20" t="s">
        <v>782</v>
      </c>
      <c r="B290" s="21" t="s">
        <v>783</v>
      </c>
    </row>
    <row r="291" spans="1:2">
      <c r="A291" s="20" t="s">
        <v>784</v>
      </c>
      <c r="B291" s="21" t="s">
        <v>785</v>
      </c>
    </row>
    <row r="292" spans="1:2">
      <c r="A292" s="20" t="s">
        <v>786</v>
      </c>
      <c r="B292" s="21" t="s">
        <v>787</v>
      </c>
    </row>
    <row r="293" spans="1:2">
      <c r="A293" s="20" t="s">
        <v>788</v>
      </c>
      <c r="B293" s="21" t="s">
        <v>789</v>
      </c>
    </row>
    <row r="294" spans="1:2">
      <c r="A294" s="20" t="s">
        <v>790</v>
      </c>
      <c r="B294" s="21" t="s">
        <v>791</v>
      </c>
    </row>
    <row r="295" spans="1:2">
      <c r="A295" s="20" t="s">
        <v>792</v>
      </c>
      <c r="B295" s="21" t="s">
        <v>793</v>
      </c>
    </row>
    <row r="296" spans="1:2">
      <c r="A296" s="20" t="s">
        <v>794</v>
      </c>
      <c r="B296" s="21" t="s">
        <v>795</v>
      </c>
    </row>
    <row r="297" spans="1:2">
      <c r="A297" s="20" t="s">
        <v>796</v>
      </c>
      <c r="B297" s="21" t="s">
        <v>797</v>
      </c>
    </row>
    <row r="298" spans="1:2">
      <c r="A298" s="20" t="s">
        <v>798</v>
      </c>
      <c r="B298" s="21" t="s">
        <v>799</v>
      </c>
    </row>
    <row r="299" spans="1:2">
      <c r="A299" s="20" t="s">
        <v>800</v>
      </c>
      <c r="B299" s="21" t="s">
        <v>801</v>
      </c>
    </row>
    <row r="300" spans="1:2">
      <c r="A300" s="20" t="s">
        <v>802</v>
      </c>
      <c r="B300" s="21" t="s">
        <v>803</v>
      </c>
    </row>
    <row r="301" spans="1:2">
      <c r="A301" s="20" t="s">
        <v>804</v>
      </c>
      <c r="B301" s="21" t="s">
        <v>805</v>
      </c>
    </row>
    <row r="302" spans="1:2">
      <c r="A302" s="20" t="s">
        <v>806</v>
      </c>
      <c r="B302" s="21" t="s">
        <v>807</v>
      </c>
    </row>
    <row r="303" spans="1:2">
      <c r="A303" s="20" t="s">
        <v>808</v>
      </c>
      <c r="B303" s="21" t="s">
        <v>809</v>
      </c>
    </row>
    <row r="304" spans="1:2">
      <c r="A304" s="20" t="s">
        <v>810</v>
      </c>
      <c r="B304" s="21" t="s">
        <v>811</v>
      </c>
    </row>
    <row r="305" spans="1:2">
      <c r="A305" s="20" t="s">
        <v>812</v>
      </c>
      <c r="B305" s="21" t="s">
        <v>813</v>
      </c>
    </row>
    <row r="306" spans="1:2">
      <c r="A306" s="20" t="s">
        <v>814</v>
      </c>
      <c r="B306" s="21" t="s">
        <v>815</v>
      </c>
    </row>
    <row r="307" spans="1:2">
      <c r="A307" s="20" t="s">
        <v>816</v>
      </c>
      <c r="B307" s="21" t="s">
        <v>817</v>
      </c>
    </row>
    <row r="308" spans="1:2">
      <c r="A308" s="20" t="s">
        <v>818</v>
      </c>
      <c r="B308" s="21" t="s">
        <v>819</v>
      </c>
    </row>
    <row r="309" spans="1:2">
      <c r="A309" s="20" t="s">
        <v>820</v>
      </c>
      <c r="B309" s="21" t="s">
        <v>821</v>
      </c>
    </row>
    <row r="310" spans="1:2">
      <c r="A310" s="20" t="s">
        <v>822</v>
      </c>
      <c r="B310" s="21" t="s">
        <v>823</v>
      </c>
    </row>
    <row r="311" spans="1:2">
      <c r="A311" s="20" t="s">
        <v>824</v>
      </c>
      <c r="B311" s="21" t="s">
        <v>825</v>
      </c>
    </row>
    <row r="312" spans="1:2">
      <c r="A312" s="20" t="s">
        <v>826</v>
      </c>
      <c r="B312" s="21" t="s">
        <v>827</v>
      </c>
    </row>
    <row r="313" spans="1:2">
      <c r="A313" s="20" t="s">
        <v>828</v>
      </c>
      <c r="B313" s="21" t="s">
        <v>829</v>
      </c>
    </row>
    <row r="314" spans="1:2">
      <c r="A314" s="20" t="s">
        <v>830</v>
      </c>
      <c r="B314" s="21" t="s">
        <v>831</v>
      </c>
    </row>
    <row r="315" spans="1:2">
      <c r="A315" s="20" t="s">
        <v>832</v>
      </c>
      <c r="B315" s="21" t="s">
        <v>833</v>
      </c>
    </row>
    <row r="316" spans="1:2">
      <c r="A316" s="20" t="s">
        <v>834</v>
      </c>
      <c r="B316" s="21" t="s">
        <v>835</v>
      </c>
    </row>
    <row r="317" spans="1:2">
      <c r="A317" s="20" t="s">
        <v>836</v>
      </c>
      <c r="B317" s="21" t="s">
        <v>837</v>
      </c>
    </row>
    <row r="318" spans="1:2">
      <c r="A318" s="20" t="s">
        <v>838</v>
      </c>
      <c r="B318" s="21" t="s">
        <v>839</v>
      </c>
    </row>
    <row r="319" spans="1:2">
      <c r="A319" s="20" t="s">
        <v>840</v>
      </c>
      <c r="B319" s="21" t="s">
        <v>841</v>
      </c>
    </row>
    <row r="320" spans="1:2">
      <c r="A320" s="20" t="s">
        <v>842</v>
      </c>
      <c r="B320" s="21" t="s">
        <v>843</v>
      </c>
    </row>
    <row r="321" spans="1:2">
      <c r="A321" s="20" t="s">
        <v>844</v>
      </c>
      <c r="B321" s="21" t="s">
        <v>845</v>
      </c>
    </row>
    <row r="322" spans="1:2">
      <c r="A322" s="20" t="s">
        <v>846</v>
      </c>
      <c r="B322" s="21" t="s">
        <v>847</v>
      </c>
    </row>
    <row r="323" spans="1:2">
      <c r="A323" s="20" t="s">
        <v>848</v>
      </c>
      <c r="B323" s="21" t="s">
        <v>849</v>
      </c>
    </row>
    <row r="324" spans="1:2">
      <c r="A324" s="20" t="s">
        <v>850</v>
      </c>
      <c r="B324" s="21" t="s">
        <v>851</v>
      </c>
    </row>
    <row r="325" spans="1:2">
      <c r="A325" s="20" t="s">
        <v>852</v>
      </c>
      <c r="B325" s="21" t="s">
        <v>853</v>
      </c>
    </row>
    <row r="326" spans="1:2">
      <c r="A326" s="20" t="s">
        <v>854</v>
      </c>
      <c r="B326" s="21" t="s">
        <v>855</v>
      </c>
    </row>
    <row r="327" spans="1:2">
      <c r="A327" s="20" t="s">
        <v>856</v>
      </c>
      <c r="B327" s="21" t="s">
        <v>857</v>
      </c>
    </row>
    <row r="328" spans="1:2">
      <c r="A328" s="20" t="s">
        <v>858</v>
      </c>
      <c r="B328" s="21" t="s">
        <v>859</v>
      </c>
    </row>
    <row r="329" spans="1:2">
      <c r="A329" s="20" t="s">
        <v>860</v>
      </c>
      <c r="B329" s="21" t="s">
        <v>861</v>
      </c>
    </row>
    <row r="330" spans="1:2">
      <c r="A330" s="20" t="s">
        <v>862</v>
      </c>
      <c r="B330" s="21" t="s">
        <v>863</v>
      </c>
    </row>
    <row r="331" spans="1:2">
      <c r="A331" s="20" t="s">
        <v>864</v>
      </c>
      <c r="B331" s="21" t="s">
        <v>865</v>
      </c>
    </row>
    <row r="332" spans="1:2">
      <c r="A332" s="20" t="s">
        <v>866</v>
      </c>
      <c r="B332" s="21" t="s">
        <v>867</v>
      </c>
    </row>
    <row r="333" spans="1:2">
      <c r="A333" s="20" t="s">
        <v>868</v>
      </c>
      <c r="B333" s="21" t="s">
        <v>869</v>
      </c>
    </row>
    <row r="334" spans="1:2">
      <c r="A334" s="20" t="s">
        <v>870</v>
      </c>
      <c r="B334" s="21" t="s">
        <v>871</v>
      </c>
    </row>
    <row r="335" spans="1:2">
      <c r="A335" s="20" t="s">
        <v>872</v>
      </c>
      <c r="B335" s="21" t="s">
        <v>873</v>
      </c>
    </row>
    <row r="336" spans="1:2">
      <c r="A336" s="20" t="s">
        <v>874</v>
      </c>
      <c r="B336" s="21" t="s">
        <v>875</v>
      </c>
    </row>
    <row r="337" spans="1:2">
      <c r="A337" s="20" t="s">
        <v>876</v>
      </c>
      <c r="B337" s="21" t="s">
        <v>877</v>
      </c>
    </row>
    <row r="338" spans="1:2">
      <c r="A338" s="20" t="s">
        <v>878</v>
      </c>
      <c r="B338" s="21" t="s">
        <v>879</v>
      </c>
    </row>
    <row r="339" spans="1:2">
      <c r="A339" s="20" t="s">
        <v>880</v>
      </c>
      <c r="B339" s="21" t="s">
        <v>881</v>
      </c>
    </row>
    <row r="340" spans="1:2">
      <c r="A340" s="20" t="s">
        <v>882</v>
      </c>
      <c r="B340" s="21" t="s">
        <v>883</v>
      </c>
    </row>
    <row r="341" spans="1:2">
      <c r="A341" s="20" t="s">
        <v>884</v>
      </c>
      <c r="B341" s="21" t="s">
        <v>885</v>
      </c>
    </row>
    <row r="342" spans="1:2">
      <c r="A342" s="20" t="s">
        <v>886</v>
      </c>
      <c r="B342" s="21" t="s">
        <v>887</v>
      </c>
    </row>
    <row r="343" spans="1:2">
      <c r="A343" s="20" t="s">
        <v>888</v>
      </c>
      <c r="B343" s="21" t="s">
        <v>889</v>
      </c>
    </row>
    <row r="344" spans="1:2">
      <c r="A344" s="20" t="s">
        <v>890</v>
      </c>
      <c r="B344" s="21" t="s">
        <v>891</v>
      </c>
    </row>
    <row r="345" spans="1:2">
      <c r="A345" s="20" t="s">
        <v>892</v>
      </c>
      <c r="B345" s="21" t="s">
        <v>893</v>
      </c>
    </row>
    <row r="346" spans="1:2">
      <c r="A346" s="20" t="s">
        <v>894</v>
      </c>
      <c r="B346" s="21" t="s">
        <v>895</v>
      </c>
    </row>
    <row r="347" spans="1:2">
      <c r="A347" s="20" t="s">
        <v>896</v>
      </c>
      <c r="B347" s="21" t="s">
        <v>897</v>
      </c>
    </row>
    <row r="348" spans="1:2">
      <c r="A348" s="20" t="s">
        <v>898</v>
      </c>
      <c r="B348" s="21" t="s">
        <v>899</v>
      </c>
    </row>
    <row r="349" spans="1:2">
      <c r="A349" s="20" t="s">
        <v>900</v>
      </c>
      <c r="B349" s="21" t="s">
        <v>901</v>
      </c>
    </row>
    <row r="350" spans="1:2">
      <c r="A350" s="20" t="s">
        <v>902</v>
      </c>
      <c r="B350" s="21" t="s">
        <v>903</v>
      </c>
    </row>
    <row r="351" spans="1:2">
      <c r="A351" s="20" t="s">
        <v>904</v>
      </c>
      <c r="B351" s="21" t="s">
        <v>905</v>
      </c>
    </row>
    <row r="352" spans="1:2">
      <c r="A352" s="20" t="s">
        <v>906</v>
      </c>
      <c r="B352" s="21" t="s">
        <v>907</v>
      </c>
    </row>
    <row r="353" spans="1:2">
      <c r="A353" s="20" t="s">
        <v>908</v>
      </c>
      <c r="B353" s="21" t="s">
        <v>909</v>
      </c>
    </row>
    <row r="354" spans="1:2">
      <c r="A354" s="20" t="s">
        <v>910</v>
      </c>
      <c r="B354" s="21" t="s">
        <v>911</v>
      </c>
    </row>
    <row r="355" spans="1:2">
      <c r="A355" s="20" t="s">
        <v>912</v>
      </c>
      <c r="B355" s="21" t="s">
        <v>913</v>
      </c>
    </row>
    <row r="356" spans="1:2">
      <c r="A356" s="20" t="s">
        <v>914</v>
      </c>
      <c r="B356" s="21" t="s">
        <v>915</v>
      </c>
    </row>
    <row r="357" spans="1:2">
      <c r="A357" s="20" t="s">
        <v>916</v>
      </c>
      <c r="B357" s="21" t="s">
        <v>917</v>
      </c>
    </row>
    <row r="358" spans="1:2">
      <c r="A358" s="20" t="s">
        <v>918</v>
      </c>
      <c r="B358" s="21" t="s">
        <v>919</v>
      </c>
    </row>
    <row r="359" spans="1:2">
      <c r="A359" s="20" t="s">
        <v>920</v>
      </c>
      <c r="B359" s="21" t="s">
        <v>921</v>
      </c>
    </row>
    <row r="360" spans="1:2">
      <c r="A360" s="20" t="s">
        <v>922</v>
      </c>
      <c r="B360" s="21" t="s">
        <v>923</v>
      </c>
    </row>
    <row r="361" spans="1:2">
      <c r="A361" s="20" t="s">
        <v>924</v>
      </c>
      <c r="B361" s="21" t="s">
        <v>925</v>
      </c>
    </row>
    <row r="362" spans="1:2">
      <c r="A362" s="20" t="s">
        <v>926</v>
      </c>
      <c r="B362" s="21" t="s">
        <v>927</v>
      </c>
    </row>
    <row r="363" spans="1:2">
      <c r="A363" s="20" t="s">
        <v>928</v>
      </c>
      <c r="B363" s="21" t="s">
        <v>929</v>
      </c>
    </row>
    <row r="364" spans="1:2">
      <c r="A364" s="20" t="s">
        <v>930</v>
      </c>
      <c r="B364" s="21" t="s">
        <v>931</v>
      </c>
    </row>
    <row r="365" spans="1:2">
      <c r="A365" s="20" t="s">
        <v>932</v>
      </c>
      <c r="B365" s="21" t="s">
        <v>933</v>
      </c>
    </row>
    <row r="366" spans="1:2">
      <c r="A366" s="20" t="s">
        <v>934</v>
      </c>
      <c r="B366" s="21" t="s">
        <v>935</v>
      </c>
    </row>
    <row r="367" spans="1:2">
      <c r="A367" s="20" t="s">
        <v>936</v>
      </c>
      <c r="B367" s="21" t="s">
        <v>937</v>
      </c>
    </row>
    <row r="368" spans="1:2">
      <c r="A368" s="20" t="s">
        <v>938</v>
      </c>
      <c r="B368" s="21" t="s">
        <v>939</v>
      </c>
    </row>
    <row r="369" spans="1:2">
      <c r="A369" s="20" t="s">
        <v>940</v>
      </c>
      <c r="B369" s="21" t="s">
        <v>941</v>
      </c>
    </row>
    <row r="370" spans="1:2">
      <c r="A370" s="20" t="s">
        <v>942</v>
      </c>
      <c r="B370" s="21" t="s">
        <v>943</v>
      </c>
    </row>
    <row r="371" spans="1:2">
      <c r="A371" s="20" t="s">
        <v>944</v>
      </c>
      <c r="B371" s="21" t="s">
        <v>945</v>
      </c>
    </row>
    <row r="372" spans="1:2">
      <c r="A372" s="20" t="s">
        <v>946</v>
      </c>
      <c r="B372" s="21" t="s">
        <v>947</v>
      </c>
    </row>
    <row r="373" spans="1:2">
      <c r="A373" s="20" t="s">
        <v>948</v>
      </c>
      <c r="B373" s="21" t="s">
        <v>949</v>
      </c>
    </row>
    <row r="374" spans="1:2">
      <c r="A374" s="20" t="s">
        <v>950</v>
      </c>
      <c r="B374" s="21" t="s">
        <v>951</v>
      </c>
    </row>
    <row r="375" spans="1:2">
      <c r="A375" s="20" t="s">
        <v>952</v>
      </c>
      <c r="B375" s="21" t="s">
        <v>953</v>
      </c>
    </row>
    <row r="376" spans="1:2">
      <c r="A376" s="20" t="s">
        <v>954</v>
      </c>
      <c r="B376" s="21" t="s">
        <v>955</v>
      </c>
    </row>
    <row r="377" spans="1:2">
      <c r="A377" s="20" t="s">
        <v>956</v>
      </c>
      <c r="B377" s="21" t="s">
        <v>957</v>
      </c>
    </row>
    <row r="378" spans="1:2">
      <c r="A378" s="20" t="s">
        <v>958</v>
      </c>
      <c r="B378" s="21" t="s">
        <v>959</v>
      </c>
    </row>
    <row r="379" spans="1:2">
      <c r="A379" s="20" t="s">
        <v>960</v>
      </c>
      <c r="B379" s="21" t="s">
        <v>961</v>
      </c>
    </row>
    <row r="380" spans="1:2">
      <c r="A380" s="20" t="s">
        <v>962</v>
      </c>
      <c r="B380" s="21" t="s">
        <v>963</v>
      </c>
    </row>
    <row r="381" spans="1:2">
      <c r="A381" s="20" t="s">
        <v>964</v>
      </c>
      <c r="B381" s="21" t="s">
        <v>965</v>
      </c>
    </row>
    <row r="382" spans="1:2">
      <c r="A382" s="20" t="s">
        <v>966</v>
      </c>
      <c r="B382" s="21" t="s">
        <v>967</v>
      </c>
    </row>
    <row r="383" spans="1:2">
      <c r="A383" s="20" t="s">
        <v>968</v>
      </c>
      <c r="B383" s="21" t="s">
        <v>969</v>
      </c>
    </row>
    <row r="384" spans="1:2">
      <c r="A384" s="20" t="s">
        <v>970</v>
      </c>
      <c r="B384" s="21" t="s">
        <v>971</v>
      </c>
    </row>
    <row r="385" spans="1:2">
      <c r="A385" s="20" t="s">
        <v>972</v>
      </c>
      <c r="B385" s="21" t="s">
        <v>973</v>
      </c>
    </row>
    <row r="386" spans="1:2">
      <c r="A386" s="20" t="s">
        <v>974</v>
      </c>
      <c r="B386" s="21" t="s">
        <v>975</v>
      </c>
    </row>
    <row r="387" spans="1:2">
      <c r="A387" s="20" t="s">
        <v>976</v>
      </c>
      <c r="B387" s="21" t="s">
        <v>977</v>
      </c>
    </row>
    <row r="388" spans="1:2">
      <c r="A388" s="20" t="s">
        <v>978</v>
      </c>
      <c r="B388" s="21" t="s">
        <v>979</v>
      </c>
    </row>
    <row r="389" spans="1:2">
      <c r="A389" s="20" t="s">
        <v>980</v>
      </c>
      <c r="B389" s="21" t="s">
        <v>981</v>
      </c>
    </row>
    <row r="390" spans="1:2">
      <c r="A390" s="20" t="s">
        <v>982</v>
      </c>
      <c r="B390" s="21" t="s">
        <v>983</v>
      </c>
    </row>
    <row r="391" spans="1:2">
      <c r="A391" s="20" t="s">
        <v>984</v>
      </c>
      <c r="B391" s="21" t="s">
        <v>985</v>
      </c>
    </row>
    <row r="392" spans="1:2">
      <c r="A392" s="20" t="s">
        <v>986</v>
      </c>
      <c r="B392" s="21" t="s">
        <v>987</v>
      </c>
    </row>
    <row r="393" spans="1:2">
      <c r="A393" s="20" t="s">
        <v>988</v>
      </c>
      <c r="B393" s="21" t="s">
        <v>989</v>
      </c>
    </row>
    <row r="394" spans="1:2">
      <c r="A394" s="20" t="s">
        <v>990</v>
      </c>
      <c r="B394" s="21" t="s">
        <v>991</v>
      </c>
    </row>
    <row r="395" spans="1:2">
      <c r="A395" s="20" t="s">
        <v>992</v>
      </c>
      <c r="B395" s="21" t="s">
        <v>993</v>
      </c>
    </row>
    <row r="396" spans="1:2">
      <c r="A396" s="20" t="s">
        <v>994</v>
      </c>
      <c r="B396" s="21" t="s">
        <v>995</v>
      </c>
    </row>
    <row r="397" spans="1:2">
      <c r="A397" s="20" t="s">
        <v>996</v>
      </c>
      <c r="B397" s="21" t="s">
        <v>997</v>
      </c>
    </row>
    <row r="398" spans="1:2">
      <c r="A398" s="20" t="s">
        <v>998</v>
      </c>
      <c r="B398" s="21" t="s">
        <v>999</v>
      </c>
    </row>
    <row r="399" spans="1:2">
      <c r="A399" s="20" t="s">
        <v>1000</v>
      </c>
      <c r="B399" s="21" t="s">
        <v>1001</v>
      </c>
    </row>
    <row r="400" spans="1:2">
      <c r="A400" s="20" t="s">
        <v>1002</v>
      </c>
      <c r="B400" s="21" t="s">
        <v>1003</v>
      </c>
    </row>
    <row r="401" spans="1:2">
      <c r="A401" s="20" t="s">
        <v>1004</v>
      </c>
      <c r="B401" s="21" t="s">
        <v>1005</v>
      </c>
    </row>
    <row r="402" spans="1:2">
      <c r="A402" s="20" t="s">
        <v>1006</v>
      </c>
      <c r="B402" s="21" t="s">
        <v>1007</v>
      </c>
    </row>
    <row r="403" spans="1:2">
      <c r="A403" s="20" t="s">
        <v>1008</v>
      </c>
      <c r="B403" s="21" t="s">
        <v>1009</v>
      </c>
    </row>
    <row r="404" spans="1:2">
      <c r="A404" s="20" t="s">
        <v>1010</v>
      </c>
      <c r="B404" s="21" t="s">
        <v>1011</v>
      </c>
    </row>
    <row r="405" spans="1:2">
      <c r="A405" s="20" t="s">
        <v>1012</v>
      </c>
      <c r="B405" s="21" t="s">
        <v>1013</v>
      </c>
    </row>
    <row r="406" spans="1:2">
      <c r="A406" s="20" t="s">
        <v>1014</v>
      </c>
      <c r="B406" s="21" t="s">
        <v>1015</v>
      </c>
    </row>
    <row r="407" spans="1:2">
      <c r="A407" s="20" t="s">
        <v>1016</v>
      </c>
      <c r="B407" s="21" t="s">
        <v>1017</v>
      </c>
    </row>
    <row r="408" spans="1:2">
      <c r="A408" s="20" t="s">
        <v>1018</v>
      </c>
      <c r="B408" s="21" t="s">
        <v>1019</v>
      </c>
    </row>
    <row r="409" spans="1:2">
      <c r="A409" s="20" t="s">
        <v>1020</v>
      </c>
      <c r="B409" s="21" t="s">
        <v>1021</v>
      </c>
    </row>
    <row r="410" spans="1:2">
      <c r="A410" s="20" t="s">
        <v>1022</v>
      </c>
      <c r="B410" s="21" t="s">
        <v>1023</v>
      </c>
    </row>
    <row r="411" spans="1:2">
      <c r="A411" s="20" t="s">
        <v>1024</v>
      </c>
      <c r="B411" s="21" t="s">
        <v>1025</v>
      </c>
    </row>
    <row r="412" spans="1:2">
      <c r="A412" s="20" t="s">
        <v>1026</v>
      </c>
      <c r="B412" s="21" t="s">
        <v>1027</v>
      </c>
    </row>
    <row r="413" spans="1:2">
      <c r="A413" s="20" t="s">
        <v>1028</v>
      </c>
      <c r="B413" s="21" t="s">
        <v>1029</v>
      </c>
    </row>
    <row r="414" spans="1:2">
      <c r="A414" s="20" t="s">
        <v>1030</v>
      </c>
      <c r="B414" s="21" t="s">
        <v>1031</v>
      </c>
    </row>
    <row r="415" spans="1:2">
      <c r="A415" s="20" t="s">
        <v>1032</v>
      </c>
      <c r="B415" s="21" t="s">
        <v>1033</v>
      </c>
    </row>
    <row r="416" spans="1:2">
      <c r="A416" s="20" t="s">
        <v>1034</v>
      </c>
      <c r="B416" s="21" t="s">
        <v>1035</v>
      </c>
    </row>
    <row r="417" spans="1:2">
      <c r="A417" s="20" t="s">
        <v>1036</v>
      </c>
      <c r="B417" s="21" t="s">
        <v>1037</v>
      </c>
    </row>
    <row r="418" spans="1:2">
      <c r="A418" s="20" t="s">
        <v>1038</v>
      </c>
      <c r="B418" s="21" t="s">
        <v>1039</v>
      </c>
    </row>
    <row r="419" spans="1:2">
      <c r="A419" s="20" t="s">
        <v>1040</v>
      </c>
      <c r="B419" s="21" t="s">
        <v>1041</v>
      </c>
    </row>
    <row r="420" spans="1:2">
      <c r="A420" s="20" t="s">
        <v>1042</v>
      </c>
      <c r="B420" s="21" t="s">
        <v>1043</v>
      </c>
    </row>
    <row r="421" spans="1:2">
      <c r="A421" s="20" t="s">
        <v>1044</v>
      </c>
      <c r="B421" s="21" t="s">
        <v>1045</v>
      </c>
    </row>
    <row r="422" spans="1:2">
      <c r="A422" s="20" t="s">
        <v>1046</v>
      </c>
      <c r="B422" s="21" t="s">
        <v>1047</v>
      </c>
    </row>
    <row r="423" spans="1:2">
      <c r="A423" s="20" t="s">
        <v>1048</v>
      </c>
      <c r="B423" s="21" t="s">
        <v>1049</v>
      </c>
    </row>
    <row r="424" spans="1:2">
      <c r="A424" s="20" t="s">
        <v>1050</v>
      </c>
      <c r="B424" s="21" t="s">
        <v>1051</v>
      </c>
    </row>
    <row r="425" spans="1:2">
      <c r="A425" s="20" t="s">
        <v>1052</v>
      </c>
      <c r="B425" s="21" t="s">
        <v>1053</v>
      </c>
    </row>
    <row r="426" spans="1:2">
      <c r="A426" s="20" t="s">
        <v>1054</v>
      </c>
      <c r="B426" s="21" t="s">
        <v>1055</v>
      </c>
    </row>
    <row r="427" spans="1:2">
      <c r="A427" s="20" t="s">
        <v>1056</v>
      </c>
      <c r="B427" s="21" t="s">
        <v>1057</v>
      </c>
    </row>
    <row r="428" spans="1:2">
      <c r="A428" s="20" t="s">
        <v>1058</v>
      </c>
      <c r="B428" s="21" t="s">
        <v>1059</v>
      </c>
    </row>
    <row r="429" spans="1:2">
      <c r="A429" s="20" t="s">
        <v>1060</v>
      </c>
      <c r="B429" s="21" t="s">
        <v>1061</v>
      </c>
    </row>
    <row r="430" spans="1:2">
      <c r="A430" s="20" t="s">
        <v>1062</v>
      </c>
      <c r="B430" s="21" t="s">
        <v>1063</v>
      </c>
    </row>
    <row r="431" spans="1:2">
      <c r="A431" s="20" t="s">
        <v>1064</v>
      </c>
      <c r="B431" s="21" t="s">
        <v>1065</v>
      </c>
    </row>
    <row r="432" spans="1:2">
      <c r="A432" s="20" t="s">
        <v>1066</v>
      </c>
      <c r="B432" s="21" t="s">
        <v>1067</v>
      </c>
    </row>
    <row r="433" spans="1:2">
      <c r="A433" s="20" t="s">
        <v>1068</v>
      </c>
      <c r="B433" s="21" t="s">
        <v>1069</v>
      </c>
    </row>
    <row r="434" spans="1:2">
      <c r="A434" s="20" t="s">
        <v>1070</v>
      </c>
      <c r="B434" s="21" t="s">
        <v>1071</v>
      </c>
    </row>
    <row r="435" spans="1:2">
      <c r="A435" s="20" t="s">
        <v>1072</v>
      </c>
      <c r="B435" s="21" t="s">
        <v>1073</v>
      </c>
    </row>
    <row r="436" spans="1:2">
      <c r="A436" s="20" t="s">
        <v>1074</v>
      </c>
      <c r="B436" s="21" t="s">
        <v>1075</v>
      </c>
    </row>
    <row r="437" spans="1:2">
      <c r="A437" s="20" t="s">
        <v>1076</v>
      </c>
      <c r="B437" s="21" t="s">
        <v>1077</v>
      </c>
    </row>
    <row r="438" spans="1:2">
      <c r="A438" s="20" t="s">
        <v>1078</v>
      </c>
      <c r="B438" s="21" t="s">
        <v>1079</v>
      </c>
    </row>
    <row r="439" spans="1:2">
      <c r="A439" s="20" t="s">
        <v>1080</v>
      </c>
      <c r="B439" s="21" t="s">
        <v>1081</v>
      </c>
    </row>
    <row r="440" spans="1:2">
      <c r="A440" s="20" t="s">
        <v>1082</v>
      </c>
      <c r="B440" s="21" t="s">
        <v>1083</v>
      </c>
    </row>
    <row r="441" spans="1:2">
      <c r="A441" s="20" t="s">
        <v>1084</v>
      </c>
      <c r="B441" s="21" t="s">
        <v>1085</v>
      </c>
    </row>
    <row r="442" spans="1:2">
      <c r="A442" s="20" t="s">
        <v>1086</v>
      </c>
      <c r="B442" s="21" t="s">
        <v>1087</v>
      </c>
    </row>
    <row r="443" spans="1:2">
      <c r="A443" s="20" t="s">
        <v>1088</v>
      </c>
      <c r="B443" s="21" t="s">
        <v>1089</v>
      </c>
    </row>
    <row r="444" spans="1:2">
      <c r="A444" s="20" t="s">
        <v>1090</v>
      </c>
      <c r="B444" s="21" t="s">
        <v>1091</v>
      </c>
    </row>
    <row r="445" spans="1:2">
      <c r="A445" s="20" t="s">
        <v>1092</v>
      </c>
      <c r="B445" s="21" t="s">
        <v>1093</v>
      </c>
    </row>
    <row r="446" spans="1:2">
      <c r="A446" s="20" t="s">
        <v>1094</v>
      </c>
      <c r="B446" s="21" t="s">
        <v>1095</v>
      </c>
    </row>
    <row r="447" spans="1:2">
      <c r="A447" s="20" t="s">
        <v>1096</v>
      </c>
      <c r="B447" s="21" t="s">
        <v>1097</v>
      </c>
    </row>
    <row r="448" spans="1:2">
      <c r="A448" s="20" t="s">
        <v>1098</v>
      </c>
      <c r="B448" s="21" t="s">
        <v>1099</v>
      </c>
    </row>
    <row r="449" spans="1:2">
      <c r="A449" s="20" t="s">
        <v>1100</v>
      </c>
      <c r="B449" s="21" t="s">
        <v>1101</v>
      </c>
    </row>
    <row r="450" spans="1:2">
      <c r="A450" s="20" t="s">
        <v>1102</v>
      </c>
      <c r="B450" s="21" t="s">
        <v>1103</v>
      </c>
    </row>
    <row r="451" spans="1:2">
      <c r="A451" s="20" t="s">
        <v>1104</v>
      </c>
      <c r="B451" s="21" t="s">
        <v>1105</v>
      </c>
    </row>
    <row r="452" spans="1:2">
      <c r="A452" s="20" t="s">
        <v>1106</v>
      </c>
      <c r="B452" s="21" t="s">
        <v>1107</v>
      </c>
    </row>
    <row r="453" spans="1:2">
      <c r="A453" s="20" t="s">
        <v>1108</v>
      </c>
      <c r="B453" s="21" t="s">
        <v>1109</v>
      </c>
    </row>
    <row r="454" spans="1:2">
      <c r="A454" s="20" t="s">
        <v>1110</v>
      </c>
      <c r="B454" s="21" t="s">
        <v>1111</v>
      </c>
    </row>
    <row r="455" spans="1:2">
      <c r="A455" s="20" t="s">
        <v>1112</v>
      </c>
      <c r="B455" s="21" t="s">
        <v>1113</v>
      </c>
    </row>
    <row r="456" spans="1:2">
      <c r="A456" s="20" t="s">
        <v>1114</v>
      </c>
      <c r="B456" s="21" t="s">
        <v>1115</v>
      </c>
    </row>
    <row r="457" spans="1:2">
      <c r="A457" s="20" t="s">
        <v>1116</v>
      </c>
      <c r="B457" s="21" t="s">
        <v>1117</v>
      </c>
    </row>
    <row r="458" spans="1:2">
      <c r="A458" s="20" t="s">
        <v>1118</v>
      </c>
      <c r="B458" s="21" t="s">
        <v>1119</v>
      </c>
    </row>
    <row r="459" spans="1:2">
      <c r="A459" s="20" t="s">
        <v>1120</v>
      </c>
      <c r="B459" s="21" t="s">
        <v>1121</v>
      </c>
    </row>
    <row r="460" spans="1:2">
      <c r="A460" s="20" t="s">
        <v>1122</v>
      </c>
      <c r="B460" s="21" t="s">
        <v>1123</v>
      </c>
    </row>
    <row r="461" spans="1:2">
      <c r="A461" s="20" t="s">
        <v>1124</v>
      </c>
      <c r="B461" s="21" t="s">
        <v>1125</v>
      </c>
    </row>
    <row r="462" spans="1:2">
      <c r="A462" s="20" t="s">
        <v>1126</v>
      </c>
      <c r="B462" s="21" t="s">
        <v>1127</v>
      </c>
    </row>
    <row r="463" spans="1:2">
      <c r="A463" s="20" t="s">
        <v>1128</v>
      </c>
      <c r="B463" s="21" t="s">
        <v>1129</v>
      </c>
    </row>
    <row r="464" spans="1:2">
      <c r="A464" s="20" t="s">
        <v>1130</v>
      </c>
      <c r="B464" s="21" t="s">
        <v>1131</v>
      </c>
    </row>
    <row r="465" spans="1:2">
      <c r="A465" s="20" t="s">
        <v>1132</v>
      </c>
      <c r="B465" s="21" t="s">
        <v>1133</v>
      </c>
    </row>
    <row r="466" spans="1:2">
      <c r="A466" s="20" t="s">
        <v>1134</v>
      </c>
      <c r="B466" s="21" t="s">
        <v>1135</v>
      </c>
    </row>
    <row r="467" spans="1:2">
      <c r="A467" s="20" t="s">
        <v>1136</v>
      </c>
      <c r="B467" s="21" t="s">
        <v>1137</v>
      </c>
    </row>
    <row r="468" spans="1:2">
      <c r="A468" s="20" t="s">
        <v>1138</v>
      </c>
      <c r="B468" s="21" t="s">
        <v>1139</v>
      </c>
    </row>
    <row r="469" spans="1:2">
      <c r="A469" s="20" t="s">
        <v>1140</v>
      </c>
      <c r="B469" s="21" t="s">
        <v>1141</v>
      </c>
    </row>
    <row r="470" spans="1:2">
      <c r="A470" s="20" t="s">
        <v>1142</v>
      </c>
      <c r="B470" s="21" t="s">
        <v>1143</v>
      </c>
    </row>
    <row r="471" spans="1:2">
      <c r="A471" s="20" t="s">
        <v>1144</v>
      </c>
      <c r="B471" s="21" t="s">
        <v>1145</v>
      </c>
    </row>
    <row r="472" spans="1:2">
      <c r="A472" s="20" t="s">
        <v>1146</v>
      </c>
      <c r="B472" s="21" t="s">
        <v>1147</v>
      </c>
    </row>
    <row r="473" spans="1:2">
      <c r="A473" s="20" t="s">
        <v>1148</v>
      </c>
      <c r="B473" s="21" t="s">
        <v>1149</v>
      </c>
    </row>
    <row r="474" spans="1:2">
      <c r="A474" s="20" t="s">
        <v>1150</v>
      </c>
      <c r="B474" s="21" t="s">
        <v>1151</v>
      </c>
    </row>
    <row r="475" spans="1:2">
      <c r="A475" s="20" t="s">
        <v>1152</v>
      </c>
      <c r="B475" s="21" t="s">
        <v>1153</v>
      </c>
    </row>
    <row r="476" spans="1:2">
      <c r="A476" s="20" t="s">
        <v>1154</v>
      </c>
      <c r="B476" s="21" t="s">
        <v>1155</v>
      </c>
    </row>
    <row r="477" spans="1:2">
      <c r="A477" s="20" t="s">
        <v>1156</v>
      </c>
      <c r="B477" s="21" t="s">
        <v>1157</v>
      </c>
    </row>
    <row r="478" spans="1:2">
      <c r="A478" s="20" t="s">
        <v>1158</v>
      </c>
      <c r="B478" s="21" t="s">
        <v>1159</v>
      </c>
    </row>
    <row r="479" spans="1:2">
      <c r="A479" s="20" t="s">
        <v>1160</v>
      </c>
      <c r="B479" s="21" t="s">
        <v>1161</v>
      </c>
    </row>
    <row r="480" spans="1:2">
      <c r="A480" s="20" t="s">
        <v>1162</v>
      </c>
      <c r="B480" s="21" t="s">
        <v>1163</v>
      </c>
    </row>
    <row r="481" spans="1:2">
      <c r="A481" s="20" t="s">
        <v>1164</v>
      </c>
      <c r="B481" s="21" t="s">
        <v>1165</v>
      </c>
    </row>
    <row r="482" spans="1:2">
      <c r="A482" s="20" t="s">
        <v>1166</v>
      </c>
      <c r="B482" s="21" t="s">
        <v>1167</v>
      </c>
    </row>
    <row r="483" spans="1:2">
      <c r="A483" s="20" t="s">
        <v>1168</v>
      </c>
      <c r="B483" s="21" t="s">
        <v>1169</v>
      </c>
    </row>
    <row r="484" spans="1:2">
      <c r="A484" s="20" t="s">
        <v>1170</v>
      </c>
      <c r="B484" s="21" t="s">
        <v>1171</v>
      </c>
    </row>
    <row r="485" spans="1:2">
      <c r="A485" s="20" t="s">
        <v>1172</v>
      </c>
      <c r="B485" s="21" t="s">
        <v>1173</v>
      </c>
    </row>
    <row r="486" spans="1:2">
      <c r="A486" s="20" t="s">
        <v>1174</v>
      </c>
      <c r="B486" s="21" t="s">
        <v>1175</v>
      </c>
    </row>
    <row r="487" spans="1:2">
      <c r="A487" s="20" t="s">
        <v>1176</v>
      </c>
      <c r="B487" s="21" t="s">
        <v>1177</v>
      </c>
    </row>
    <row r="488" spans="1:2">
      <c r="A488" s="20" t="s">
        <v>1178</v>
      </c>
      <c r="B488" s="21" t="s">
        <v>1179</v>
      </c>
    </row>
    <row r="489" spans="1:2">
      <c r="A489" s="20" t="s">
        <v>1180</v>
      </c>
      <c r="B489" s="21" t="s">
        <v>1181</v>
      </c>
    </row>
    <row r="490" spans="1:2">
      <c r="A490" s="20" t="s">
        <v>1182</v>
      </c>
      <c r="B490" s="21" t="s">
        <v>1183</v>
      </c>
    </row>
    <row r="491" spans="1:2">
      <c r="A491" s="20" t="s">
        <v>1184</v>
      </c>
      <c r="B491" s="21" t="s">
        <v>1185</v>
      </c>
    </row>
    <row r="492" spans="1:2">
      <c r="A492" s="20" t="s">
        <v>1186</v>
      </c>
      <c r="B492" s="21" t="s">
        <v>1187</v>
      </c>
    </row>
    <row r="493" spans="1:2">
      <c r="A493" s="20" t="s">
        <v>1188</v>
      </c>
      <c r="B493" s="21" t="s">
        <v>1189</v>
      </c>
    </row>
    <row r="494" spans="1:2">
      <c r="A494" s="20" t="s">
        <v>1190</v>
      </c>
      <c r="B494" s="21" t="s">
        <v>1191</v>
      </c>
    </row>
    <row r="495" spans="1:2">
      <c r="A495" s="20" t="s">
        <v>1192</v>
      </c>
      <c r="B495" s="21" t="s">
        <v>1193</v>
      </c>
    </row>
    <row r="496" spans="1:2">
      <c r="A496" s="20" t="s">
        <v>1194</v>
      </c>
      <c r="B496" s="21" t="s">
        <v>1195</v>
      </c>
    </row>
    <row r="497" spans="1:2">
      <c r="A497" s="20" t="s">
        <v>1196</v>
      </c>
      <c r="B497" s="21" t="s">
        <v>1197</v>
      </c>
    </row>
    <row r="498" spans="1:2">
      <c r="A498" s="20" t="s">
        <v>1198</v>
      </c>
      <c r="B498" s="21" t="s">
        <v>1199</v>
      </c>
    </row>
    <row r="499" spans="1:2">
      <c r="A499" s="20" t="s">
        <v>1200</v>
      </c>
      <c r="B499" s="21" t="s">
        <v>1201</v>
      </c>
    </row>
    <row r="500" spans="1:2">
      <c r="A500" s="20" t="s">
        <v>1202</v>
      </c>
      <c r="B500" s="21" t="s">
        <v>1203</v>
      </c>
    </row>
    <row r="501" spans="1:2">
      <c r="A501" s="20" t="s">
        <v>1204</v>
      </c>
      <c r="B501" s="21" t="s">
        <v>1205</v>
      </c>
    </row>
    <row r="502" spans="1:2">
      <c r="A502" s="20" t="s">
        <v>1206</v>
      </c>
      <c r="B502" s="21" t="s">
        <v>1207</v>
      </c>
    </row>
    <row r="503" spans="1:2">
      <c r="A503" s="20" t="s">
        <v>1208</v>
      </c>
      <c r="B503" s="21" t="s">
        <v>1209</v>
      </c>
    </row>
    <row r="504" spans="1:2">
      <c r="A504" s="20" t="s">
        <v>1210</v>
      </c>
      <c r="B504" s="21" t="s">
        <v>1211</v>
      </c>
    </row>
    <row r="505" spans="1:2">
      <c r="A505" s="20" t="s">
        <v>1212</v>
      </c>
      <c r="B505" s="21" t="s">
        <v>1213</v>
      </c>
    </row>
    <row r="506" spans="1:2">
      <c r="A506" s="20" t="s">
        <v>1214</v>
      </c>
      <c r="B506" s="21" t="s">
        <v>1215</v>
      </c>
    </row>
    <row r="507" spans="1:2">
      <c r="A507" s="20" t="s">
        <v>1216</v>
      </c>
      <c r="B507" s="21" t="s">
        <v>1217</v>
      </c>
    </row>
    <row r="508" spans="1:2">
      <c r="A508" s="20" t="s">
        <v>1218</v>
      </c>
      <c r="B508" s="21" t="s">
        <v>1219</v>
      </c>
    </row>
    <row r="509" spans="1:2">
      <c r="A509" s="20" t="s">
        <v>1220</v>
      </c>
      <c r="B509" s="21" t="s">
        <v>1221</v>
      </c>
    </row>
    <row r="510" spans="1:2">
      <c r="A510" s="20" t="s">
        <v>1222</v>
      </c>
      <c r="B510" s="21" t="s">
        <v>1223</v>
      </c>
    </row>
    <row r="511" spans="1:2">
      <c r="A511" s="20" t="s">
        <v>1224</v>
      </c>
      <c r="B511" s="21" t="s">
        <v>1225</v>
      </c>
    </row>
    <row r="512" spans="1:2">
      <c r="A512" s="20" t="s">
        <v>1226</v>
      </c>
      <c r="B512" s="21" t="s">
        <v>1227</v>
      </c>
    </row>
    <row r="513" spans="1:2">
      <c r="A513" s="20" t="s">
        <v>1228</v>
      </c>
      <c r="B513" s="21" t="s">
        <v>1229</v>
      </c>
    </row>
    <row r="514" spans="1:2">
      <c r="A514" s="20" t="s">
        <v>1230</v>
      </c>
      <c r="B514" s="21" t="s">
        <v>1231</v>
      </c>
    </row>
    <row r="515" spans="1:2">
      <c r="A515" s="20" t="s">
        <v>1232</v>
      </c>
      <c r="B515" s="21" t="s">
        <v>1233</v>
      </c>
    </row>
    <row r="516" spans="1:2">
      <c r="A516" s="20" t="s">
        <v>1234</v>
      </c>
      <c r="B516" s="21" t="s">
        <v>1235</v>
      </c>
    </row>
    <row r="517" spans="1:2">
      <c r="A517" s="20" t="s">
        <v>1236</v>
      </c>
      <c r="B517" s="21" t="s">
        <v>1237</v>
      </c>
    </row>
    <row r="518" spans="1:2">
      <c r="A518" s="20" t="s">
        <v>1238</v>
      </c>
      <c r="B518" s="21" t="s">
        <v>1239</v>
      </c>
    </row>
    <row r="519" spans="1:2">
      <c r="A519" s="20" t="s">
        <v>1240</v>
      </c>
      <c r="B519" s="21" t="s">
        <v>1241</v>
      </c>
    </row>
    <row r="520" spans="1:2">
      <c r="A520" s="20" t="s">
        <v>1242</v>
      </c>
      <c r="B520" s="21" t="s">
        <v>1243</v>
      </c>
    </row>
    <row r="521" spans="1:2">
      <c r="A521" s="20" t="s">
        <v>1244</v>
      </c>
      <c r="B521" s="21" t="s">
        <v>1245</v>
      </c>
    </row>
    <row r="522" spans="1:2">
      <c r="A522" s="20" t="s">
        <v>1246</v>
      </c>
      <c r="B522" s="21" t="s">
        <v>1247</v>
      </c>
    </row>
    <row r="523" spans="1:2">
      <c r="A523" s="20" t="s">
        <v>1248</v>
      </c>
      <c r="B523" s="21" t="s">
        <v>1249</v>
      </c>
    </row>
    <row r="524" spans="1:2">
      <c r="A524" s="20" t="s">
        <v>1250</v>
      </c>
      <c r="B524" s="21" t="s">
        <v>1251</v>
      </c>
    </row>
    <row r="525" spans="1:2">
      <c r="A525" s="20" t="s">
        <v>1252</v>
      </c>
      <c r="B525" s="21" t="s">
        <v>1253</v>
      </c>
    </row>
    <row r="526" spans="1:2">
      <c r="A526" s="20" t="s">
        <v>1254</v>
      </c>
      <c r="B526" s="21" t="s">
        <v>1255</v>
      </c>
    </row>
    <row r="527" spans="1:2">
      <c r="A527" s="20" t="s">
        <v>1256</v>
      </c>
      <c r="B527" s="21" t="s">
        <v>1257</v>
      </c>
    </row>
    <row r="528" spans="1:2">
      <c r="A528" s="20" t="s">
        <v>1258</v>
      </c>
      <c r="B528" s="21" t="s">
        <v>1259</v>
      </c>
    </row>
    <row r="529" spans="1:2">
      <c r="A529" s="20" t="s">
        <v>1260</v>
      </c>
      <c r="B529" s="21" t="s">
        <v>1261</v>
      </c>
    </row>
    <row r="530" spans="1:2">
      <c r="A530" s="20" t="s">
        <v>1262</v>
      </c>
      <c r="B530" s="21" t="s">
        <v>1263</v>
      </c>
    </row>
    <row r="531" spans="1:2">
      <c r="A531" s="20" t="s">
        <v>1264</v>
      </c>
      <c r="B531" s="21" t="s">
        <v>1265</v>
      </c>
    </row>
    <row r="532" spans="1:2">
      <c r="A532" s="20" t="s">
        <v>1266</v>
      </c>
      <c r="B532" s="21" t="s">
        <v>1267</v>
      </c>
    </row>
    <row r="533" spans="1:2">
      <c r="A533" s="20" t="s">
        <v>1268</v>
      </c>
      <c r="B533" s="21" t="s">
        <v>1269</v>
      </c>
    </row>
    <row r="534" spans="1:2">
      <c r="A534" s="20" t="s">
        <v>1270</v>
      </c>
      <c r="B534" s="21" t="s">
        <v>1271</v>
      </c>
    </row>
    <row r="535" spans="1:2">
      <c r="A535" s="20" t="s">
        <v>1272</v>
      </c>
      <c r="B535" s="21" t="s">
        <v>1273</v>
      </c>
    </row>
    <row r="536" spans="1:2">
      <c r="A536" s="20" t="s">
        <v>1274</v>
      </c>
      <c r="B536" s="21" t="s">
        <v>1275</v>
      </c>
    </row>
    <row r="537" spans="1:2">
      <c r="A537" s="20" t="s">
        <v>1276</v>
      </c>
      <c r="B537" s="21" t="s">
        <v>1277</v>
      </c>
    </row>
    <row r="538" spans="1:2">
      <c r="A538" s="20" t="s">
        <v>1278</v>
      </c>
      <c r="B538" s="21" t="s">
        <v>1279</v>
      </c>
    </row>
    <row r="539" spans="1:2">
      <c r="A539" s="20" t="s">
        <v>1280</v>
      </c>
      <c r="B539" s="21" t="s">
        <v>1281</v>
      </c>
    </row>
    <row r="540" spans="1:2">
      <c r="A540" s="20" t="s">
        <v>1282</v>
      </c>
      <c r="B540" s="21" t="s">
        <v>1283</v>
      </c>
    </row>
    <row r="541" spans="1:2">
      <c r="A541" s="20" t="s">
        <v>1284</v>
      </c>
      <c r="B541" s="21" t="s">
        <v>1285</v>
      </c>
    </row>
    <row r="542" spans="1:2">
      <c r="A542" s="20" t="s">
        <v>1286</v>
      </c>
      <c r="B542" s="21" t="s">
        <v>1287</v>
      </c>
    </row>
    <row r="543" spans="1:2">
      <c r="A543" s="20" t="s">
        <v>1288</v>
      </c>
      <c r="B543" s="21" t="s">
        <v>1289</v>
      </c>
    </row>
    <row r="544" spans="1:2">
      <c r="A544" s="20" t="s">
        <v>1290</v>
      </c>
      <c r="B544" s="21" t="s">
        <v>1291</v>
      </c>
    </row>
    <row r="545" spans="1:2">
      <c r="A545" s="20" t="s">
        <v>1292</v>
      </c>
      <c r="B545" s="21" t="s">
        <v>1293</v>
      </c>
    </row>
    <row r="546" spans="1:2">
      <c r="A546" s="20" t="s">
        <v>1294</v>
      </c>
      <c r="B546" s="21" t="s">
        <v>1295</v>
      </c>
    </row>
    <row r="547" spans="1:2">
      <c r="A547" s="20" t="s">
        <v>1296</v>
      </c>
      <c r="B547" s="21" t="s">
        <v>1297</v>
      </c>
    </row>
    <row r="548" spans="1:2">
      <c r="A548" s="20" t="s">
        <v>1298</v>
      </c>
      <c r="B548" s="21" t="s">
        <v>1299</v>
      </c>
    </row>
    <row r="549" spans="1:2">
      <c r="A549" s="20" t="s">
        <v>1300</v>
      </c>
      <c r="B549" s="21" t="s">
        <v>1301</v>
      </c>
    </row>
    <row r="550" spans="1:2">
      <c r="A550" s="20" t="s">
        <v>1302</v>
      </c>
      <c r="B550" s="21" t="s">
        <v>1303</v>
      </c>
    </row>
    <row r="551" spans="1:2">
      <c r="A551" s="20" t="s">
        <v>1304</v>
      </c>
      <c r="B551" s="21" t="s">
        <v>1305</v>
      </c>
    </row>
    <row r="552" spans="1:2">
      <c r="A552" s="20" t="s">
        <v>1306</v>
      </c>
      <c r="B552" s="21" t="s">
        <v>1307</v>
      </c>
    </row>
    <row r="553" spans="1:2">
      <c r="A553" s="20" t="s">
        <v>1308</v>
      </c>
      <c r="B553" s="21" t="s">
        <v>1309</v>
      </c>
    </row>
    <row r="554" spans="1:2">
      <c r="A554" s="20" t="s">
        <v>1310</v>
      </c>
      <c r="B554" s="21" t="s">
        <v>1311</v>
      </c>
    </row>
    <row r="555" spans="1:2">
      <c r="A555" s="20" t="s">
        <v>1312</v>
      </c>
      <c r="B555" s="21" t="s">
        <v>1313</v>
      </c>
    </row>
    <row r="556" spans="1:2">
      <c r="A556" s="20" t="s">
        <v>1314</v>
      </c>
      <c r="B556" s="21" t="s">
        <v>1315</v>
      </c>
    </row>
    <row r="557" spans="1:2">
      <c r="A557" s="20" t="s">
        <v>1316</v>
      </c>
      <c r="B557" s="21" t="s">
        <v>1317</v>
      </c>
    </row>
    <row r="558" spans="1:2">
      <c r="A558" s="20" t="s">
        <v>1318</v>
      </c>
      <c r="B558" s="21" t="s">
        <v>1319</v>
      </c>
    </row>
    <row r="559" spans="1:2">
      <c r="A559" s="20" t="s">
        <v>1320</v>
      </c>
      <c r="B559" s="21" t="s">
        <v>1321</v>
      </c>
    </row>
    <row r="560" spans="1:2">
      <c r="A560" s="20" t="s">
        <v>1322</v>
      </c>
      <c r="B560" s="21" t="s">
        <v>1323</v>
      </c>
    </row>
    <row r="561" spans="1:2">
      <c r="A561" s="20" t="s">
        <v>1324</v>
      </c>
      <c r="B561" s="21" t="s">
        <v>1325</v>
      </c>
    </row>
    <row r="562" spans="1:2">
      <c r="A562" s="20" t="s">
        <v>1326</v>
      </c>
      <c r="B562" s="21" t="s">
        <v>1327</v>
      </c>
    </row>
    <row r="563" spans="1:2">
      <c r="A563" s="20" t="s">
        <v>1328</v>
      </c>
      <c r="B563" s="21" t="s">
        <v>1329</v>
      </c>
    </row>
    <row r="564" spans="1:2">
      <c r="A564" s="20" t="s">
        <v>1330</v>
      </c>
      <c r="B564" s="21" t="s">
        <v>1331</v>
      </c>
    </row>
    <row r="565" spans="1:2">
      <c r="A565" s="20" t="s">
        <v>1332</v>
      </c>
      <c r="B565" s="21" t="s">
        <v>1333</v>
      </c>
    </row>
    <row r="566" spans="1:2">
      <c r="A566" s="20" t="s">
        <v>1334</v>
      </c>
      <c r="B566" s="21" t="s">
        <v>1335</v>
      </c>
    </row>
    <row r="567" spans="1:2">
      <c r="A567" s="20" t="s">
        <v>1336</v>
      </c>
      <c r="B567" s="21" t="s">
        <v>1337</v>
      </c>
    </row>
    <row r="568" spans="1:2">
      <c r="A568" s="20" t="s">
        <v>1338</v>
      </c>
      <c r="B568" s="21" t="s">
        <v>1339</v>
      </c>
    </row>
    <row r="569" spans="1:2">
      <c r="A569" s="20" t="s">
        <v>1340</v>
      </c>
      <c r="B569" s="21" t="s">
        <v>1341</v>
      </c>
    </row>
    <row r="570" spans="1:2">
      <c r="A570" s="20" t="s">
        <v>1342</v>
      </c>
      <c r="B570" s="21" t="s">
        <v>1343</v>
      </c>
    </row>
    <row r="571" spans="1:2">
      <c r="A571" s="20" t="s">
        <v>1344</v>
      </c>
      <c r="B571" s="21" t="s">
        <v>1345</v>
      </c>
    </row>
    <row r="572" spans="1:2">
      <c r="A572" s="20" t="s">
        <v>1346</v>
      </c>
      <c r="B572" s="21" t="s">
        <v>1347</v>
      </c>
    </row>
    <row r="573" spans="1:2">
      <c r="A573" s="20" t="s">
        <v>1348</v>
      </c>
      <c r="B573" s="21" t="s">
        <v>1349</v>
      </c>
    </row>
    <row r="574" spans="1:2">
      <c r="A574" s="20" t="s">
        <v>1350</v>
      </c>
      <c r="B574" s="21" t="s">
        <v>1351</v>
      </c>
    </row>
    <row r="575" spans="1:2">
      <c r="A575" s="20" t="s">
        <v>1352</v>
      </c>
      <c r="B575" s="21" t="s">
        <v>1353</v>
      </c>
    </row>
    <row r="576" spans="1:2">
      <c r="A576" s="20" t="s">
        <v>1354</v>
      </c>
      <c r="B576" s="21" t="s">
        <v>1355</v>
      </c>
    </row>
    <row r="577" spans="1:2">
      <c r="A577" s="20" t="s">
        <v>1356</v>
      </c>
      <c r="B577" s="21" t="s">
        <v>1357</v>
      </c>
    </row>
    <row r="578" spans="1:2">
      <c r="A578" s="20" t="s">
        <v>1358</v>
      </c>
      <c r="B578" s="21" t="s">
        <v>1359</v>
      </c>
    </row>
    <row r="579" spans="1:2">
      <c r="A579" s="20" t="s">
        <v>1360</v>
      </c>
      <c r="B579" s="21" t="s">
        <v>1361</v>
      </c>
    </row>
    <row r="580" spans="1:2">
      <c r="A580" s="20" t="s">
        <v>1362</v>
      </c>
      <c r="B580" s="21" t="s">
        <v>1363</v>
      </c>
    </row>
    <row r="581" spans="1:2">
      <c r="A581" s="20" t="s">
        <v>1364</v>
      </c>
      <c r="B581" s="21" t="s">
        <v>1365</v>
      </c>
    </row>
    <row r="582" spans="1:2">
      <c r="A582" s="20" t="s">
        <v>1366</v>
      </c>
      <c r="B582" s="21" t="s">
        <v>1367</v>
      </c>
    </row>
    <row r="583" spans="1:2">
      <c r="A583" s="20" t="s">
        <v>1368</v>
      </c>
      <c r="B583" s="21" t="s">
        <v>1369</v>
      </c>
    </row>
    <row r="584" spans="1:2">
      <c r="A584" s="20" t="s">
        <v>1370</v>
      </c>
      <c r="B584" s="21" t="s">
        <v>1371</v>
      </c>
    </row>
    <row r="585" spans="1:2">
      <c r="A585" s="20" t="s">
        <v>1372</v>
      </c>
      <c r="B585" s="21" t="s">
        <v>1373</v>
      </c>
    </row>
    <row r="586" spans="1:2">
      <c r="A586" s="20" t="s">
        <v>1374</v>
      </c>
      <c r="B586" s="21" t="s">
        <v>1375</v>
      </c>
    </row>
    <row r="587" spans="1:2">
      <c r="A587" s="20" t="s">
        <v>1376</v>
      </c>
      <c r="B587" s="21" t="s">
        <v>1377</v>
      </c>
    </row>
    <row r="588" spans="1:2">
      <c r="A588" s="20" t="s">
        <v>1378</v>
      </c>
      <c r="B588" s="21" t="s">
        <v>1379</v>
      </c>
    </row>
    <row r="589" spans="1:2">
      <c r="A589" s="20" t="s">
        <v>1380</v>
      </c>
      <c r="B589" s="21" t="s">
        <v>1381</v>
      </c>
    </row>
    <row r="590" spans="1:2">
      <c r="A590" s="20" t="s">
        <v>1382</v>
      </c>
      <c r="B590" s="21" t="s">
        <v>1383</v>
      </c>
    </row>
    <row r="591" spans="1:2">
      <c r="A591" s="20" t="s">
        <v>1384</v>
      </c>
      <c r="B591" s="21" t="s">
        <v>1385</v>
      </c>
    </row>
    <row r="592" spans="1:2">
      <c r="A592" s="20" t="s">
        <v>1386</v>
      </c>
      <c r="B592" s="21" t="s">
        <v>1387</v>
      </c>
    </row>
    <row r="593" spans="1:2">
      <c r="A593" s="20" t="s">
        <v>1388</v>
      </c>
      <c r="B593" s="21" t="s">
        <v>1389</v>
      </c>
    </row>
    <row r="594" spans="1:2">
      <c r="A594" s="20" t="s">
        <v>1390</v>
      </c>
      <c r="B594" s="21" t="s">
        <v>1391</v>
      </c>
    </row>
    <row r="595" spans="1:2">
      <c r="A595" s="20" t="s">
        <v>1392</v>
      </c>
      <c r="B595" s="21" t="s">
        <v>1393</v>
      </c>
    </row>
    <row r="596" spans="1:2">
      <c r="A596" s="20" t="s">
        <v>1394</v>
      </c>
      <c r="B596" s="21" t="s">
        <v>1395</v>
      </c>
    </row>
    <row r="597" spans="1:2">
      <c r="A597" s="20" t="s">
        <v>1396</v>
      </c>
      <c r="B597" s="21" t="s">
        <v>1397</v>
      </c>
    </row>
    <row r="598" spans="1:2">
      <c r="A598" s="20" t="s">
        <v>1398</v>
      </c>
      <c r="B598" s="21" t="s">
        <v>1399</v>
      </c>
    </row>
    <row r="599" spans="1:2">
      <c r="A599" s="20" t="s">
        <v>1400</v>
      </c>
      <c r="B599" s="21" t="s">
        <v>1401</v>
      </c>
    </row>
    <row r="600" spans="1:2">
      <c r="A600" s="20" t="s">
        <v>1402</v>
      </c>
      <c r="B600" s="21" t="s">
        <v>1403</v>
      </c>
    </row>
    <row r="601" spans="1:2">
      <c r="A601" s="20" t="s">
        <v>1404</v>
      </c>
      <c r="B601" s="21" t="s">
        <v>1405</v>
      </c>
    </row>
    <row r="602" spans="1:2">
      <c r="A602" s="20" t="s">
        <v>1406</v>
      </c>
      <c r="B602" s="21" t="s">
        <v>1407</v>
      </c>
    </row>
    <row r="603" spans="1:2">
      <c r="A603" s="20" t="s">
        <v>1408</v>
      </c>
      <c r="B603" s="21" t="s">
        <v>1409</v>
      </c>
    </row>
    <row r="604" spans="1:2">
      <c r="A604" s="20" t="s">
        <v>1410</v>
      </c>
      <c r="B604" s="21" t="s">
        <v>1411</v>
      </c>
    </row>
    <row r="605" spans="1:2">
      <c r="A605" s="20" t="s">
        <v>1412</v>
      </c>
      <c r="B605" s="21" t="s">
        <v>1413</v>
      </c>
    </row>
    <row r="606" spans="1:2">
      <c r="A606" s="20" t="s">
        <v>1414</v>
      </c>
      <c r="B606" s="21" t="s">
        <v>1415</v>
      </c>
    </row>
    <row r="607" spans="1:2">
      <c r="A607" s="20" t="s">
        <v>1416</v>
      </c>
      <c r="B607" s="21" t="s">
        <v>1417</v>
      </c>
    </row>
    <row r="608" spans="1:2">
      <c r="A608" s="20" t="s">
        <v>1418</v>
      </c>
      <c r="B608" s="21" t="s">
        <v>1419</v>
      </c>
    </row>
    <row r="609" spans="1:2">
      <c r="A609" s="20" t="s">
        <v>1420</v>
      </c>
      <c r="B609" s="21" t="s">
        <v>1421</v>
      </c>
    </row>
    <row r="610" spans="1:2">
      <c r="A610" s="20" t="s">
        <v>1422</v>
      </c>
      <c r="B610" s="21" t="s">
        <v>1423</v>
      </c>
    </row>
    <row r="611" spans="1:2">
      <c r="A611" s="20" t="s">
        <v>1424</v>
      </c>
      <c r="B611" s="21" t="s">
        <v>1425</v>
      </c>
    </row>
    <row r="612" spans="1:2">
      <c r="A612" s="20" t="s">
        <v>1426</v>
      </c>
      <c r="B612" s="21" t="s">
        <v>1427</v>
      </c>
    </row>
    <row r="613" spans="1:2">
      <c r="A613" s="20" t="s">
        <v>1428</v>
      </c>
      <c r="B613" s="21" t="s">
        <v>1429</v>
      </c>
    </row>
    <row r="614" spans="1:2">
      <c r="A614" s="20" t="s">
        <v>1430</v>
      </c>
      <c r="B614" s="21" t="s">
        <v>1431</v>
      </c>
    </row>
    <row r="615" spans="1:2">
      <c r="A615" s="20" t="s">
        <v>1432</v>
      </c>
      <c r="B615" s="21" t="s">
        <v>1433</v>
      </c>
    </row>
    <row r="616" spans="1:2">
      <c r="A616" s="20" t="s">
        <v>1434</v>
      </c>
      <c r="B616" s="21" t="s">
        <v>1435</v>
      </c>
    </row>
    <row r="617" spans="1:2">
      <c r="A617" s="20" t="s">
        <v>1436</v>
      </c>
      <c r="B617" s="21" t="s">
        <v>1437</v>
      </c>
    </row>
    <row r="618" spans="1:2">
      <c r="A618" s="20" t="s">
        <v>1438</v>
      </c>
      <c r="B618" s="21" t="s">
        <v>1439</v>
      </c>
    </row>
    <row r="619" spans="1:2">
      <c r="A619" s="20" t="s">
        <v>1440</v>
      </c>
      <c r="B619" s="21" t="s">
        <v>1441</v>
      </c>
    </row>
    <row r="620" spans="1:2">
      <c r="A620" s="20" t="s">
        <v>1442</v>
      </c>
      <c r="B620" s="21" t="s">
        <v>1443</v>
      </c>
    </row>
    <row r="621" spans="1:2">
      <c r="A621" s="20" t="s">
        <v>1444</v>
      </c>
      <c r="B621" s="21" t="s">
        <v>1445</v>
      </c>
    </row>
    <row r="622" spans="1:2">
      <c r="A622" s="20" t="s">
        <v>1446</v>
      </c>
      <c r="B622" s="21" t="s">
        <v>1447</v>
      </c>
    </row>
    <row r="623" spans="1:2">
      <c r="A623" s="20" t="s">
        <v>1448</v>
      </c>
      <c r="B623" s="21" t="s">
        <v>1449</v>
      </c>
    </row>
    <row r="624" spans="1:2">
      <c r="A624" s="20" t="s">
        <v>1450</v>
      </c>
      <c r="B624" s="21" t="s">
        <v>1451</v>
      </c>
    </row>
    <row r="625" spans="1:2">
      <c r="A625" s="20" t="s">
        <v>1452</v>
      </c>
      <c r="B625" s="21" t="s">
        <v>1453</v>
      </c>
    </row>
    <row r="626" spans="1:2">
      <c r="A626" s="20" t="s">
        <v>1454</v>
      </c>
      <c r="B626" s="21" t="s">
        <v>1455</v>
      </c>
    </row>
    <row r="627" spans="1:2">
      <c r="A627" s="20" t="s">
        <v>1456</v>
      </c>
      <c r="B627" s="21" t="s">
        <v>1457</v>
      </c>
    </row>
    <row r="628" spans="1:2">
      <c r="A628" s="20" t="s">
        <v>1458</v>
      </c>
      <c r="B628" s="21" t="s">
        <v>1459</v>
      </c>
    </row>
    <row r="629" spans="1:2">
      <c r="A629" s="20" t="s">
        <v>1460</v>
      </c>
      <c r="B629" s="21" t="s">
        <v>1461</v>
      </c>
    </row>
    <row r="630" spans="1:2">
      <c r="A630" s="20" t="s">
        <v>1462</v>
      </c>
      <c r="B630" s="21" t="s">
        <v>1463</v>
      </c>
    </row>
    <row r="631" spans="1:2">
      <c r="A631" s="20" t="s">
        <v>1464</v>
      </c>
      <c r="B631" s="21" t="s">
        <v>1465</v>
      </c>
    </row>
    <row r="632" spans="1:2">
      <c r="A632" s="20" t="s">
        <v>1466</v>
      </c>
      <c r="B632" s="21" t="s">
        <v>1467</v>
      </c>
    </row>
    <row r="633" spans="1:2">
      <c r="A633" s="20" t="s">
        <v>1468</v>
      </c>
      <c r="B633" s="21" t="s">
        <v>1469</v>
      </c>
    </row>
    <row r="634" spans="1:2">
      <c r="A634" s="20" t="s">
        <v>1470</v>
      </c>
      <c r="B634" s="21" t="s">
        <v>1471</v>
      </c>
    </row>
    <row r="635" spans="1:2">
      <c r="A635" s="20" t="s">
        <v>1472</v>
      </c>
      <c r="B635" s="21" t="s">
        <v>1473</v>
      </c>
    </row>
    <row r="636" spans="1:2">
      <c r="A636" s="20" t="s">
        <v>1474</v>
      </c>
      <c r="B636" s="21" t="s">
        <v>1475</v>
      </c>
    </row>
    <row r="637" spans="1:2">
      <c r="A637" s="20" t="s">
        <v>1476</v>
      </c>
      <c r="B637" s="21" t="s">
        <v>1477</v>
      </c>
    </row>
    <row r="638" spans="1:2">
      <c r="A638" s="20" t="s">
        <v>1478</v>
      </c>
      <c r="B638" s="21" t="s">
        <v>1479</v>
      </c>
    </row>
    <row r="639" spans="1:2">
      <c r="A639" s="20" t="s">
        <v>1480</v>
      </c>
      <c r="B639" s="21" t="s">
        <v>1481</v>
      </c>
    </row>
    <row r="640" spans="1:2">
      <c r="A640" s="20" t="s">
        <v>1482</v>
      </c>
      <c r="B640" s="21" t="s">
        <v>1483</v>
      </c>
    </row>
    <row r="641" spans="1:2">
      <c r="A641" s="20" t="s">
        <v>1484</v>
      </c>
      <c r="B641" s="21" t="s">
        <v>1485</v>
      </c>
    </row>
    <row r="642" spans="1:2">
      <c r="A642" s="20" t="s">
        <v>1486</v>
      </c>
      <c r="B642" s="21" t="s">
        <v>1487</v>
      </c>
    </row>
    <row r="643" spans="1:2">
      <c r="A643" s="20" t="s">
        <v>1488</v>
      </c>
      <c r="B643" s="21" t="s">
        <v>1489</v>
      </c>
    </row>
    <row r="644" spans="1:2">
      <c r="A644" s="20" t="s">
        <v>1490</v>
      </c>
      <c r="B644" s="21" t="s">
        <v>1491</v>
      </c>
    </row>
    <row r="645" spans="1:2">
      <c r="A645" s="20" t="s">
        <v>1492</v>
      </c>
      <c r="B645" s="21" t="s">
        <v>1493</v>
      </c>
    </row>
    <row r="646" spans="1:2">
      <c r="A646" s="20" t="s">
        <v>1494</v>
      </c>
      <c r="B646" s="21" t="s">
        <v>1495</v>
      </c>
    </row>
    <row r="647" spans="1:2">
      <c r="A647" s="20" t="s">
        <v>1496</v>
      </c>
      <c r="B647" s="21" t="s">
        <v>1497</v>
      </c>
    </row>
    <row r="648" spans="1:2">
      <c r="A648" s="20" t="s">
        <v>1498</v>
      </c>
      <c r="B648" s="21" t="s">
        <v>1499</v>
      </c>
    </row>
    <row r="649" spans="1:2">
      <c r="A649" s="20" t="s">
        <v>1500</v>
      </c>
      <c r="B649" s="21" t="s">
        <v>1501</v>
      </c>
    </row>
    <row r="650" spans="1:2">
      <c r="A650" s="20" t="s">
        <v>1502</v>
      </c>
      <c r="B650" s="21" t="s">
        <v>1503</v>
      </c>
    </row>
    <row r="651" spans="1:2">
      <c r="A651" s="20" t="s">
        <v>1504</v>
      </c>
      <c r="B651" s="21" t="s">
        <v>1505</v>
      </c>
    </row>
    <row r="652" spans="1:2">
      <c r="A652" s="20" t="s">
        <v>1506</v>
      </c>
      <c r="B652" s="21" t="s">
        <v>1507</v>
      </c>
    </row>
    <row r="653" spans="1:2">
      <c r="A653" s="20" t="s">
        <v>1508</v>
      </c>
      <c r="B653" s="21" t="s">
        <v>1509</v>
      </c>
    </row>
    <row r="654" spans="1:2">
      <c r="A654" s="20" t="s">
        <v>1510</v>
      </c>
      <c r="B654" s="21" t="s">
        <v>1511</v>
      </c>
    </row>
    <row r="655" spans="1:2">
      <c r="A655" s="20" t="s">
        <v>1512</v>
      </c>
      <c r="B655" s="21" t="s">
        <v>1513</v>
      </c>
    </row>
    <row r="656" spans="1:2">
      <c r="A656" s="20" t="s">
        <v>1514</v>
      </c>
      <c r="B656" s="21" t="s">
        <v>1515</v>
      </c>
    </row>
    <row r="657" spans="1:2">
      <c r="A657" s="20" t="s">
        <v>1516</v>
      </c>
      <c r="B657" s="21" t="s">
        <v>1517</v>
      </c>
    </row>
    <row r="658" spans="1:2">
      <c r="A658" s="20" t="s">
        <v>1518</v>
      </c>
      <c r="B658" s="21" t="s">
        <v>1519</v>
      </c>
    </row>
    <row r="659" spans="1:2">
      <c r="A659" s="20" t="s">
        <v>1520</v>
      </c>
      <c r="B659" s="21" t="s">
        <v>1521</v>
      </c>
    </row>
    <row r="660" spans="1:2">
      <c r="A660" s="20" t="s">
        <v>1522</v>
      </c>
      <c r="B660" s="21" t="s">
        <v>1523</v>
      </c>
    </row>
    <row r="661" spans="1:2">
      <c r="A661" s="20" t="s">
        <v>1524</v>
      </c>
      <c r="B661" s="21" t="s">
        <v>1525</v>
      </c>
    </row>
    <row r="662" spans="1:2">
      <c r="A662" s="20" t="s">
        <v>1526</v>
      </c>
      <c r="B662" s="21" t="s">
        <v>1527</v>
      </c>
    </row>
    <row r="663" spans="1:2">
      <c r="A663" s="20" t="s">
        <v>1528</v>
      </c>
      <c r="B663" s="21" t="s">
        <v>1529</v>
      </c>
    </row>
    <row r="664" spans="1:2">
      <c r="A664" s="20" t="s">
        <v>1530</v>
      </c>
      <c r="B664" s="21" t="s">
        <v>1531</v>
      </c>
    </row>
    <row r="665" spans="1:2">
      <c r="A665" s="20" t="s">
        <v>1532</v>
      </c>
      <c r="B665" s="21" t="s">
        <v>1533</v>
      </c>
    </row>
    <row r="666" spans="1:2">
      <c r="A666" s="20" t="s">
        <v>1534</v>
      </c>
      <c r="B666" s="21" t="s">
        <v>1535</v>
      </c>
    </row>
    <row r="667" spans="1:2">
      <c r="A667" s="20" t="s">
        <v>1536</v>
      </c>
      <c r="B667" s="21" t="s">
        <v>1537</v>
      </c>
    </row>
    <row r="668" spans="1:2">
      <c r="A668" s="20" t="s">
        <v>1538</v>
      </c>
      <c r="B668" s="21" t="s">
        <v>1539</v>
      </c>
    </row>
    <row r="669" spans="1:2">
      <c r="A669" s="20" t="s">
        <v>1540</v>
      </c>
      <c r="B669" s="21" t="s">
        <v>1541</v>
      </c>
    </row>
    <row r="670" spans="1:2">
      <c r="A670" s="20" t="s">
        <v>1542</v>
      </c>
      <c r="B670" s="21" t="s">
        <v>1543</v>
      </c>
    </row>
    <row r="671" spans="1:2">
      <c r="A671" s="20" t="s">
        <v>1544</v>
      </c>
      <c r="B671" s="21" t="s">
        <v>1545</v>
      </c>
    </row>
    <row r="672" spans="1:2">
      <c r="A672" s="20" t="s">
        <v>1546</v>
      </c>
      <c r="B672" s="21" t="s">
        <v>1547</v>
      </c>
    </row>
    <row r="673" spans="1:2">
      <c r="A673" s="20" t="s">
        <v>1548</v>
      </c>
      <c r="B673" s="21" t="s">
        <v>1549</v>
      </c>
    </row>
    <row r="674" spans="1:2">
      <c r="A674" s="20" t="s">
        <v>1550</v>
      </c>
      <c r="B674" s="21" t="s">
        <v>1551</v>
      </c>
    </row>
    <row r="675" spans="1:2">
      <c r="A675" s="20" t="s">
        <v>1552</v>
      </c>
      <c r="B675" s="21" t="s">
        <v>1553</v>
      </c>
    </row>
    <row r="676" spans="1:2">
      <c r="A676" s="20" t="s">
        <v>1554</v>
      </c>
      <c r="B676" s="21" t="s">
        <v>1555</v>
      </c>
    </row>
    <row r="677" spans="1:2">
      <c r="A677" s="20" t="s">
        <v>1556</v>
      </c>
      <c r="B677" s="21" t="s">
        <v>1557</v>
      </c>
    </row>
    <row r="678" spans="1:2">
      <c r="A678" s="20" t="s">
        <v>1558</v>
      </c>
      <c r="B678" s="21" t="s">
        <v>1559</v>
      </c>
    </row>
    <row r="679" spans="1:2">
      <c r="A679" s="20" t="s">
        <v>1560</v>
      </c>
      <c r="B679" s="21" t="s">
        <v>1561</v>
      </c>
    </row>
    <row r="680" spans="1:2">
      <c r="A680" s="20" t="s">
        <v>1562</v>
      </c>
      <c r="B680" s="21" t="s">
        <v>1563</v>
      </c>
    </row>
    <row r="681" spans="1:2">
      <c r="A681" s="20" t="s">
        <v>1564</v>
      </c>
      <c r="B681" s="21" t="s">
        <v>1565</v>
      </c>
    </row>
    <row r="682" spans="1:2">
      <c r="A682" s="20" t="s">
        <v>1566</v>
      </c>
      <c r="B682" s="21" t="s">
        <v>1567</v>
      </c>
    </row>
    <row r="683" spans="1:2">
      <c r="A683" s="20" t="s">
        <v>1568</v>
      </c>
      <c r="B683" s="21" t="s">
        <v>1569</v>
      </c>
    </row>
    <row r="684" spans="1:2">
      <c r="A684" s="20" t="s">
        <v>1570</v>
      </c>
      <c r="B684" s="21" t="s">
        <v>1571</v>
      </c>
    </row>
    <row r="685" spans="1:2">
      <c r="A685" s="20" t="s">
        <v>1572</v>
      </c>
      <c r="B685" s="21" t="s">
        <v>1573</v>
      </c>
    </row>
    <row r="686" spans="1:2">
      <c r="A686" s="20" t="s">
        <v>1574</v>
      </c>
      <c r="B686" s="21" t="s">
        <v>1575</v>
      </c>
    </row>
    <row r="687" spans="1:2">
      <c r="A687" s="20" t="s">
        <v>1576</v>
      </c>
      <c r="B687" s="21" t="s">
        <v>1577</v>
      </c>
    </row>
    <row r="688" spans="1:2">
      <c r="A688" s="20" t="s">
        <v>1578</v>
      </c>
      <c r="B688" s="21" t="s">
        <v>1579</v>
      </c>
    </row>
    <row r="689" spans="1:2">
      <c r="A689" s="20" t="s">
        <v>1580</v>
      </c>
      <c r="B689" s="21" t="s">
        <v>1581</v>
      </c>
    </row>
    <row r="690" spans="1:2">
      <c r="A690" s="20" t="s">
        <v>1582</v>
      </c>
      <c r="B690" s="21" t="s">
        <v>1583</v>
      </c>
    </row>
    <row r="691" spans="1:2">
      <c r="A691" s="20" t="s">
        <v>1584</v>
      </c>
      <c r="B691" s="21" t="s">
        <v>1585</v>
      </c>
    </row>
    <row r="692" spans="1:2">
      <c r="A692" s="20" t="s">
        <v>1586</v>
      </c>
      <c r="B692" s="21" t="s">
        <v>1587</v>
      </c>
    </row>
    <row r="693" spans="1:2">
      <c r="A693" s="20" t="s">
        <v>1588</v>
      </c>
      <c r="B693" s="21" t="s">
        <v>1589</v>
      </c>
    </row>
    <row r="694" spans="1:2">
      <c r="A694" s="20" t="s">
        <v>1590</v>
      </c>
      <c r="B694" s="21" t="s">
        <v>1591</v>
      </c>
    </row>
    <row r="695" spans="1:2">
      <c r="A695" s="20" t="s">
        <v>1592</v>
      </c>
      <c r="B695" s="21" t="s">
        <v>1593</v>
      </c>
    </row>
    <row r="696" spans="1:2">
      <c r="A696" s="20" t="s">
        <v>1594</v>
      </c>
      <c r="B696" s="21" t="s">
        <v>1595</v>
      </c>
    </row>
    <row r="697" spans="1:2">
      <c r="A697" s="20" t="s">
        <v>1596</v>
      </c>
      <c r="B697" s="21" t="s">
        <v>1597</v>
      </c>
    </row>
    <row r="698" spans="1:2">
      <c r="A698" s="20" t="s">
        <v>1598</v>
      </c>
      <c r="B698" s="21" t="s">
        <v>1599</v>
      </c>
    </row>
    <row r="699" spans="1:2">
      <c r="A699" s="20" t="s">
        <v>1600</v>
      </c>
      <c r="B699" s="21" t="s">
        <v>1601</v>
      </c>
    </row>
    <row r="700" spans="1:2">
      <c r="A700" s="20" t="s">
        <v>1602</v>
      </c>
      <c r="B700" s="21" t="s">
        <v>1603</v>
      </c>
    </row>
    <row r="701" spans="1:2">
      <c r="A701" s="20" t="s">
        <v>1604</v>
      </c>
      <c r="B701" s="21" t="s">
        <v>1605</v>
      </c>
    </row>
    <row r="702" spans="1:2">
      <c r="A702" s="20" t="s">
        <v>1606</v>
      </c>
      <c r="B702" s="21" t="s">
        <v>1607</v>
      </c>
    </row>
    <row r="703" spans="1:2">
      <c r="A703" s="20" t="s">
        <v>1608</v>
      </c>
      <c r="B703" s="21" t="s">
        <v>1609</v>
      </c>
    </row>
    <row r="704" spans="1:2">
      <c r="A704" s="20" t="s">
        <v>1610</v>
      </c>
      <c r="B704" s="21" t="s">
        <v>1611</v>
      </c>
    </row>
    <row r="705" spans="1:2">
      <c r="A705" s="20" t="s">
        <v>1612</v>
      </c>
      <c r="B705" s="21" t="s">
        <v>1613</v>
      </c>
    </row>
    <row r="706" spans="1:2">
      <c r="A706" s="20" t="s">
        <v>1614</v>
      </c>
      <c r="B706" s="21" t="s">
        <v>1615</v>
      </c>
    </row>
    <row r="707" spans="1:2">
      <c r="A707" s="20" t="s">
        <v>1616</v>
      </c>
      <c r="B707" s="21" t="s">
        <v>1617</v>
      </c>
    </row>
    <row r="708" spans="1:2">
      <c r="A708" s="20" t="s">
        <v>1618</v>
      </c>
      <c r="B708" s="21" t="s">
        <v>1619</v>
      </c>
    </row>
    <row r="709" spans="1:2">
      <c r="A709" s="20" t="s">
        <v>1620</v>
      </c>
      <c r="B709" s="21" t="s">
        <v>1621</v>
      </c>
    </row>
    <row r="710" spans="1:2">
      <c r="A710" s="20" t="s">
        <v>1622</v>
      </c>
      <c r="B710" s="21" t="s">
        <v>1623</v>
      </c>
    </row>
    <row r="711" spans="1:2">
      <c r="A711" s="20" t="s">
        <v>1624</v>
      </c>
      <c r="B711" s="21" t="s">
        <v>1625</v>
      </c>
    </row>
    <row r="712" spans="1:2">
      <c r="A712" s="20" t="s">
        <v>1626</v>
      </c>
      <c r="B712" s="21" t="s">
        <v>1627</v>
      </c>
    </row>
    <row r="713" spans="1:2">
      <c r="A713" s="20" t="s">
        <v>1628</v>
      </c>
      <c r="B713" s="21" t="s">
        <v>1629</v>
      </c>
    </row>
    <row r="714" spans="1:2">
      <c r="A714" s="20" t="s">
        <v>1630</v>
      </c>
      <c r="B714" s="21" t="s">
        <v>1631</v>
      </c>
    </row>
    <row r="715" spans="1:2">
      <c r="A715" s="20" t="s">
        <v>1632</v>
      </c>
      <c r="B715" s="21" t="s">
        <v>1633</v>
      </c>
    </row>
    <row r="716" spans="1:2">
      <c r="A716" s="20" t="s">
        <v>1634</v>
      </c>
      <c r="B716" s="21" t="s">
        <v>1635</v>
      </c>
    </row>
    <row r="717" spans="1:2">
      <c r="A717" s="20" t="s">
        <v>1636</v>
      </c>
      <c r="B717" s="21" t="s">
        <v>1637</v>
      </c>
    </row>
    <row r="718" spans="1:2">
      <c r="A718" s="20" t="s">
        <v>1638</v>
      </c>
      <c r="B718" s="21" t="s">
        <v>1639</v>
      </c>
    </row>
    <row r="719" spans="1:2">
      <c r="A719" s="20" t="s">
        <v>1640</v>
      </c>
      <c r="B719" s="21" t="s">
        <v>1641</v>
      </c>
    </row>
    <row r="720" spans="1:2">
      <c r="A720" s="20" t="s">
        <v>1642</v>
      </c>
      <c r="B720" s="21" t="s">
        <v>1643</v>
      </c>
    </row>
    <row r="721" spans="1:2">
      <c r="A721" s="20" t="s">
        <v>1644</v>
      </c>
      <c r="B721" s="21" t="s">
        <v>1645</v>
      </c>
    </row>
    <row r="722" spans="1:2">
      <c r="A722" s="20" t="s">
        <v>1646</v>
      </c>
      <c r="B722" s="21" t="s">
        <v>1647</v>
      </c>
    </row>
    <row r="723" spans="1:2">
      <c r="A723" s="20" t="s">
        <v>1648</v>
      </c>
      <c r="B723" s="21" t="s">
        <v>1649</v>
      </c>
    </row>
    <row r="724" spans="1:2">
      <c r="A724" s="20" t="s">
        <v>1650</v>
      </c>
      <c r="B724" s="21" t="s">
        <v>1651</v>
      </c>
    </row>
    <row r="725" spans="1:2">
      <c r="A725" s="20" t="s">
        <v>1652</v>
      </c>
      <c r="B725" s="21" t="s">
        <v>1653</v>
      </c>
    </row>
    <row r="726" spans="1:2">
      <c r="A726" s="20" t="s">
        <v>1654</v>
      </c>
      <c r="B726" s="21" t="s">
        <v>1655</v>
      </c>
    </row>
    <row r="727" spans="1:2">
      <c r="A727" s="20" t="s">
        <v>1656</v>
      </c>
      <c r="B727" s="21" t="s">
        <v>1657</v>
      </c>
    </row>
    <row r="728" spans="1:2">
      <c r="A728" s="20" t="s">
        <v>1658</v>
      </c>
      <c r="B728" s="21" t="s">
        <v>1659</v>
      </c>
    </row>
    <row r="729" spans="1:2">
      <c r="A729" s="20" t="s">
        <v>1660</v>
      </c>
      <c r="B729" s="21" t="s">
        <v>1661</v>
      </c>
    </row>
    <row r="730" spans="1:2">
      <c r="A730" s="20" t="s">
        <v>1662</v>
      </c>
      <c r="B730" s="21" t="s">
        <v>1663</v>
      </c>
    </row>
    <row r="731" spans="1:2">
      <c r="A731" s="20" t="s">
        <v>1664</v>
      </c>
      <c r="B731" s="21" t="s">
        <v>1665</v>
      </c>
    </row>
    <row r="732" spans="1:2">
      <c r="A732" s="20" t="s">
        <v>1666</v>
      </c>
      <c r="B732" s="21" t="s">
        <v>1667</v>
      </c>
    </row>
    <row r="733" spans="1:2">
      <c r="A733" s="20" t="s">
        <v>1668</v>
      </c>
      <c r="B733" s="21" t="s">
        <v>1669</v>
      </c>
    </row>
    <row r="734" spans="1:2">
      <c r="A734" s="20" t="s">
        <v>1670</v>
      </c>
      <c r="B734" s="21" t="s">
        <v>1671</v>
      </c>
    </row>
    <row r="735" spans="1:2">
      <c r="A735" s="20" t="s">
        <v>1672</v>
      </c>
      <c r="B735" s="21" t="s">
        <v>1673</v>
      </c>
    </row>
    <row r="736" spans="1:2">
      <c r="A736" s="20" t="s">
        <v>1674</v>
      </c>
      <c r="B736" s="21" t="s">
        <v>1675</v>
      </c>
    </row>
    <row r="737" spans="1:2">
      <c r="A737" s="20" t="s">
        <v>1676</v>
      </c>
      <c r="B737" s="21" t="s">
        <v>1677</v>
      </c>
    </row>
    <row r="738" spans="1:2">
      <c r="A738" s="20" t="s">
        <v>1678</v>
      </c>
      <c r="B738" s="21" t="s">
        <v>1679</v>
      </c>
    </row>
    <row r="739" spans="1:2">
      <c r="A739" s="20" t="s">
        <v>1680</v>
      </c>
      <c r="B739" s="21" t="s">
        <v>1681</v>
      </c>
    </row>
    <row r="740" spans="1:2">
      <c r="A740" s="20" t="s">
        <v>1682</v>
      </c>
      <c r="B740" s="21" t="s">
        <v>1683</v>
      </c>
    </row>
    <row r="741" spans="1:2">
      <c r="A741" s="20" t="s">
        <v>1684</v>
      </c>
      <c r="B741" s="21" t="s">
        <v>1685</v>
      </c>
    </row>
    <row r="742" spans="1:2">
      <c r="A742" s="20" t="s">
        <v>1686</v>
      </c>
      <c r="B742" s="21" t="s">
        <v>1687</v>
      </c>
    </row>
    <row r="743" spans="1:2">
      <c r="A743" s="20" t="s">
        <v>1688</v>
      </c>
      <c r="B743" s="21" t="s">
        <v>1689</v>
      </c>
    </row>
    <row r="744" spans="1:2">
      <c r="A744" s="20" t="s">
        <v>1690</v>
      </c>
      <c r="B744" s="21" t="s">
        <v>1691</v>
      </c>
    </row>
    <row r="745" spans="1:2">
      <c r="A745" s="20" t="s">
        <v>1692</v>
      </c>
      <c r="B745" s="21" t="s">
        <v>1693</v>
      </c>
    </row>
    <row r="746" spans="1:2">
      <c r="A746" s="20" t="s">
        <v>1694</v>
      </c>
      <c r="B746" s="21" t="s">
        <v>1695</v>
      </c>
    </row>
    <row r="747" spans="1:2">
      <c r="A747" s="20" t="s">
        <v>1696</v>
      </c>
      <c r="B747" s="21" t="s">
        <v>1697</v>
      </c>
    </row>
    <row r="748" spans="1:2">
      <c r="A748" s="20" t="s">
        <v>1698</v>
      </c>
      <c r="B748" s="21" t="s">
        <v>1699</v>
      </c>
    </row>
    <row r="749" spans="1:2">
      <c r="A749" s="20" t="s">
        <v>1700</v>
      </c>
      <c r="B749" s="21" t="s">
        <v>1701</v>
      </c>
    </row>
    <row r="750" spans="1:2">
      <c r="A750" s="20" t="s">
        <v>1702</v>
      </c>
      <c r="B750" s="21" t="s">
        <v>1703</v>
      </c>
    </row>
    <row r="751" spans="1:2">
      <c r="A751" s="20" t="s">
        <v>1704</v>
      </c>
      <c r="B751" s="21" t="s">
        <v>1705</v>
      </c>
    </row>
    <row r="752" spans="1:2">
      <c r="A752" s="20" t="s">
        <v>1706</v>
      </c>
      <c r="B752" s="21" t="s">
        <v>1707</v>
      </c>
    </row>
    <row r="753" spans="1:2">
      <c r="A753" s="20" t="s">
        <v>1708</v>
      </c>
      <c r="B753" s="21" t="s">
        <v>1709</v>
      </c>
    </row>
    <row r="754" spans="1:2">
      <c r="A754" s="20" t="s">
        <v>1710</v>
      </c>
      <c r="B754" s="21" t="s">
        <v>1711</v>
      </c>
    </row>
    <row r="755" spans="1:2">
      <c r="A755" s="20" t="s">
        <v>1712</v>
      </c>
      <c r="B755" s="21" t="s">
        <v>1713</v>
      </c>
    </row>
    <row r="756" spans="1:2">
      <c r="A756" s="20" t="s">
        <v>1714</v>
      </c>
      <c r="B756" s="21" t="s">
        <v>1715</v>
      </c>
    </row>
    <row r="757" spans="1:2">
      <c r="A757" s="20" t="s">
        <v>1716</v>
      </c>
      <c r="B757" s="21" t="s">
        <v>1717</v>
      </c>
    </row>
    <row r="758" spans="1:2">
      <c r="A758" s="20" t="s">
        <v>1718</v>
      </c>
      <c r="B758" s="21" t="s">
        <v>1719</v>
      </c>
    </row>
    <row r="759" spans="1:2">
      <c r="A759" s="20" t="s">
        <v>1720</v>
      </c>
      <c r="B759" s="21" t="s">
        <v>1721</v>
      </c>
    </row>
    <row r="760" spans="1:2">
      <c r="A760" s="20" t="s">
        <v>1722</v>
      </c>
      <c r="B760" s="21" t="s">
        <v>1723</v>
      </c>
    </row>
    <row r="761" spans="1:2">
      <c r="A761" s="20" t="s">
        <v>1724</v>
      </c>
      <c r="B761" s="21" t="s">
        <v>1725</v>
      </c>
    </row>
    <row r="762" spans="1:2">
      <c r="A762" s="20" t="s">
        <v>1726</v>
      </c>
      <c r="B762" s="21" t="s">
        <v>1727</v>
      </c>
    </row>
    <row r="763" spans="1:2">
      <c r="A763" s="20" t="s">
        <v>1728</v>
      </c>
      <c r="B763" s="21" t="s">
        <v>1729</v>
      </c>
    </row>
    <row r="764" spans="1:2">
      <c r="A764" s="20" t="s">
        <v>1730</v>
      </c>
      <c r="B764" s="21" t="s">
        <v>1731</v>
      </c>
    </row>
    <row r="765" spans="1:2">
      <c r="A765" s="20" t="s">
        <v>1732</v>
      </c>
      <c r="B765" s="21" t="s">
        <v>1733</v>
      </c>
    </row>
    <row r="766" spans="1:2">
      <c r="A766" s="20" t="s">
        <v>1734</v>
      </c>
      <c r="B766" s="21" t="s">
        <v>1735</v>
      </c>
    </row>
    <row r="767" spans="1:2">
      <c r="A767" s="20" t="s">
        <v>1736</v>
      </c>
      <c r="B767" s="21" t="s">
        <v>1737</v>
      </c>
    </row>
    <row r="768" spans="1:2">
      <c r="A768" s="20" t="s">
        <v>1738</v>
      </c>
      <c r="B768" s="21" t="s">
        <v>1739</v>
      </c>
    </row>
    <row r="769" spans="1:2">
      <c r="A769" s="20" t="s">
        <v>1740</v>
      </c>
      <c r="B769" s="21" t="s">
        <v>1741</v>
      </c>
    </row>
    <row r="770" spans="1:2">
      <c r="A770" s="20" t="s">
        <v>1742</v>
      </c>
      <c r="B770" s="21" t="s">
        <v>1743</v>
      </c>
    </row>
    <row r="771" spans="1:2">
      <c r="A771" s="20" t="s">
        <v>1744</v>
      </c>
      <c r="B771" s="21" t="s">
        <v>1745</v>
      </c>
    </row>
    <row r="772" spans="1:2">
      <c r="A772" s="20" t="s">
        <v>1746</v>
      </c>
      <c r="B772" s="21" t="s">
        <v>1747</v>
      </c>
    </row>
    <row r="773" spans="1:2">
      <c r="A773" s="20" t="s">
        <v>1748</v>
      </c>
      <c r="B773" s="21" t="s">
        <v>1749</v>
      </c>
    </row>
    <row r="774" spans="1:2">
      <c r="A774" s="20" t="s">
        <v>1750</v>
      </c>
      <c r="B774" s="21" t="s">
        <v>1751</v>
      </c>
    </row>
    <row r="775" spans="1:2">
      <c r="A775" s="20" t="s">
        <v>1752</v>
      </c>
      <c r="B775" s="21" t="s">
        <v>1753</v>
      </c>
    </row>
    <row r="776" spans="1:2">
      <c r="A776" s="20" t="s">
        <v>1754</v>
      </c>
      <c r="B776" s="21" t="s">
        <v>1755</v>
      </c>
    </row>
    <row r="777" spans="1:2">
      <c r="A777" s="20" t="s">
        <v>1756</v>
      </c>
      <c r="B777" s="21" t="s">
        <v>1757</v>
      </c>
    </row>
    <row r="778" spans="1:2">
      <c r="A778" s="20" t="s">
        <v>1758</v>
      </c>
      <c r="B778" s="21" t="s">
        <v>1759</v>
      </c>
    </row>
    <row r="779" spans="1:2">
      <c r="A779" s="20" t="s">
        <v>1760</v>
      </c>
      <c r="B779" s="21" t="s">
        <v>1761</v>
      </c>
    </row>
    <row r="780" spans="1:2">
      <c r="A780" s="20" t="s">
        <v>1762</v>
      </c>
      <c r="B780" s="21" t="s">
        <v>1763</v>
      </c>
    </row>
    <row r="781" spans="1:2">
      <c r="A781" s="20" t="s">
        <v>1764</v>
      </c>
      <c r="B781" s="21" t="s">
        <v>1765</v>
      </c>
    </row>
    <row r="782" spans="1:2">
      <c r="A782" s="20" t="s">
        <v>1766</v>
      </c>
      <c r="B782" s="21" t="s">
        <v>1767</v>
      </c>
    </row>
    <row r="783" spans="1:2">
      <c r="A783" s="20" t="s">
        <v>1768</v>
      </c>
      <c r="B783" s="21" t="s">
        <v>1769</v>
      </c>
    </row>
    <row r="784" spans="1:2">
      <c r="A784" s="20" t="s">
        <v>1770</v>
      </c>
      <c r="B784" s="21" t="s">
        <v>1771</v>
      </c>
    </row>
    <row r="785" spans="1:2">
      <c r="A785" s="20" t="s">
        <v>1772</v>
      </c>
      <c r="B785" s="21" t="s">
        <v>1773</v>
      </c>
    </row>
    <row r="786" spans="1:2">
      <c r="A786" s="20" t="s">
        <v>1774</v>
      </c>
      <c r="B786" s="21" t="s">
        <v>1775</v>
      </c>
    </row>
    <row r="787" spans="1:2">
      <c r="A787" s="20" t="s">
        <v>1776</v>
      </c>
      <c r="B787" s="21" t="s">
        <v>1777</v>
      </c>
    </row>
    <row r="788" spans="1:2">
      <c r="A788" s="20" t="s">
        <v>1778</v>
      </c>
      <c r="B788" s="21" t="s">
        <v>1779</v>
      </c>
    </row>
    <row r="789" spans="1:2">
      <c r="A789" s="20" t="s">
        <v>1780</v>
      </c>
      <c r="B789" s="21" t="s">
        <v>1781</v>
      </c>
    </row>
    <row r="790" spans="1:2">
      <c r="A790" s="20" t="s">
        <v>1782</v>
      </c>
      <c r="B790" s="21" t="s">
        <v>1783</v>
      </c>
    </row>
    <row r="791" spans="1:2">
      <c r="A791" s="20" t="s">
        <v>1784</v>
      </c>
      <c r="B791" s="21" t="s">
        <v>1785</v>
      </c>
    </row>
    <row r="792" spans="1:2">
      <c r="A792" s="20" t="s">
        <v>1786</v>
      </c>
      <c r="B792" s="21" t="s">
        <v>1787</v>
      </c>
    </row>
    <row r="793" spans="1:2">
      <c r="A793" s="20" t="s">
        <v>1788</v>
      </c>
      <c r="B793" s="21" t="s">
        <v>1789</v>
      </c>
    </row>
    <row r="794" spans="1:2">
      <c r="A794" s="20" t="s">
        <v>1790</v>
      </c>
      <c r="B794" s="21" t="s">
        <v>1791</v>
      </c>
    </row>
    <row r="795" spans="1:2">
      <c r="A795" s="20" t="s">
        <v>1792</v>
      </c>
      <c r="B795" s="21" t="s">
        <v>1793</v>
      </c>
    </row>
    <row r="796" spans="1:2">
      <c r="A796" s="20" t="s">
        <v>1794</v>
      </c>
      <c r="B796" s="21" t="s">
        <v>1795</v>
      </c>
    </row>
    <row r="797" spans="1:2">
      <c r="A797" s="20" t="s">
        <v>1796</v>
      </c>
      <c r="B797" s="21" t="s">
        <v>1797</v>
      </c>
    </row>
    <row r="798" spans="1:2">
      <c r="A798" s="20" t="s">
        <v>1798</v>
      </c>
      <c r="B798" s="21" t="s">
        <v>1799</v>
      </c>
    </row>
    <row r="799" spans="1:2">
      <c r="A799" s="20" t="s">
        <v>1800</v>
      </c>
      <c r="B799" s="21" t="s">
        <v>1801</v>
      </c>
    </row>
    <row r="800" spans="1:2">
      <c r="A800" s="20" t="s">
        <v>1802</v>
      </c>
      <c r="B800" s="21" t="s">
        <v>1803</v>
      </c>
    </row>
    <row r="801" spans="1:2">
      <c r="A801" s="20" t="s">
        <v>1804</v>
      </c>
      <c r="B801" s="21" t="s">
        <v>1805</v>
      </c>
    </row>
    <row r="802" spans="1:2">
      <c r="A802" s="20" t="s">
        <v>1806</v>
      </c>
      <c r="B802" s="21" t="s">
        <v>1807</v>
      </c>
    </row>
    <row r="803" spans="1:2">
      <c r="A803" s="20" t="s">
        <v>1808</v>
      </c>
      <c r="B803" s="21" t="s">
        <v>1809</v>
      </c>
    </row>
    <row r="804" spans="1:2">
      <c r="A804" s="20" t="s">
        <v>1810</v>
      </c>
      <c r="B804" s="21" t="s">
        <v>1811</v>
      </c>
    </row>
    <row r="805" spans="1:2">
      <c r="A805" s="20" t="s">
        <v>1812</v>
      </c>
      <c r="B805" s="21" t="s">
        <v>1813</v>
      </c>
    </row>
    <row r="806" spans="1:2">
      <c r="A806" s="20" t="s">
        <v>1814</v>
      </c>
      <c r="B806" s="21" t="s">
        <v>1815</v>
      </c>
    </row>
    <row r="807" spans="1:2">
      <c r="A807" s="20" t="s">
        <v>1816</v>
      </c>
      <c r="B807" s="21" t="s">
        <v>1817</v>
      </c>
    </row>
    <row r="808" spans="1:2">
      <c r="A808" s="20" t="s">
        <v>1818</v>
      </c>
      <c r="B808" s="21" t="s">
        <v>1819</v>
      </c>
    </row>
    <row r="809" spans="1:2">
      <c r="A809" s="20" t="s">
        <v>1820</v>
      </c>
      <c r="B809" s="21" t="s">
        <v>1821</v>
      </c>
    </row>
    <row r="810" spans="1:2">
      <c r="A810" s="20" t="s">
        <v>1822</v>
      </c>
      <c r="B810" s="21" t="s">
        <v>1823</v>
      </c>
    </row>
    <row r="811" spans="1:2">
      <c r="A811" s="20" t="s">
        <v>1824</v>
      </c>
      <c r="B811" s="21" t="s">
        <v>1825</v>
      </c>
    </row>
    <row r="812" spans="1:2">
      <c r="A812" s="20" t="s">
        <v>1826</v>
      </c>
      <c r="B812" s="21" t="s">
        <v>1827</v>
      </c>
    </row>
    <row r="813" spans="1:2">
      <c r="A813" s="20" t="s">
        <v>1828</v>
      </c>
      <c r="B813" s="21" t="s">
        <v>1829</v>
      </c>
    </row>
    <row r="814" spans="1:2">
      <c r="A814" s="20" t="s">
        <v>1830</v>
      </c>
      <c r="B814" s="21" t="s">
        <v>1831</v>
      </c>
    </row>
    <row r="815" spans="1:2">
      <c r="A815" s="20" t="s">
        <v>1832</v>
      </c>
      <c r="B815" s="21" t="s">
        <v>1833</v>
      </c>
    </row>
    <row r="816" spans="1:2">
      <c r="A816" s="20" t="s">
        <v>1834</v>
      </c>
      <c r="B816" s="21" t="s">
        <v>1835</v>
      </c>
    </row>
    <row r="817" spans="1:2">
      <c r="A817" s="20" t="s">
        <v>1836</v>
      </c>
      <c r="B817" s="21" t="s">
        <v>1837</v>
      </c>
    </row>
    <row r="818" spans="1:2">
      <c r="A818" s="20" t="s">
        <v>1838</v>
      </c>
      <c r="B818" s="21" t="s">
        <v>1839</v>
      </c>
    </row>
    <row r="819" spans="1:2">
      <c r="A819" s="20" t="s">
        <v>1840</v>
      </c>
      <c r="B819" s="21" t="s">
        <v>1841</v>
      </c>
    </row>
    <row r="820" spans="1:2">
      <c r="A820" s="20" t="s">
        <v>1842</v>
      </c>
      <c r="B820" s="21" t="s">
        <v>1843</v>
      </c>
    </row>
    <row r="821" spans="1:2">
      <c r="A821" s="20" t="s">
        <v>1844</v>
      </c>
      <c r="B821" s="21" t="s">
        <v>1845</v>
      </c>
    </row>
    <row r="822" spans="1:2">
      <c r="A822" s="20" t="s">
        <v>1846</v>
      </c>
      <c r="B822" s="21" t="s">
        <v>1847</v>
      </c>
    </row>
    <row r="823" spans="1:2">
      <c r="A823" s="20" t="s">
        <v>1848</v>
      </c>
      <c r="B823" s="21" t="s">
        <v>1849</v>
      </c>
    </row>
    <row r="824" spans="1:2">
      <c r="A824" s="20" t="s">
        <v>1850</v>
      </c>
      <c r="B824" s="21" t="s">
        <v>1851</v>
      </c>
    </row>
    <row r="825" spans="1:2">
      <c r="A825" s="20" t="s">
        <v>1852</v>
      </c>
      <c r="B825" s="21" t="s">
        <v>1853</v>
      </c>
    </row>
    <row r="826" spans="1:2">
      <c r="A826" s="20" t="s">
        <v>1854</v>
      </c>
      <c r="B826" s="21" t="s">
        <v>1855</v>
      </c>
    </row>
    <row r="827" spans="1:2">
      <c r="A827" s="20" t="s">
        <v>1856</v>
      </c>
      <c r="B827" s="21" t="s">
        <v>1857</v>
      </c>
    </row>
    <row r="828" spans="1:2">
      <c r="A828" s="20" t="s">
        <v>1858</v>
      </c>
      <c r="B828" s="21" t="s">
        <v>1859</v>
      </c>
    </row>
    <row r="829" spans="1:2">
      <c r="A829" s="20" t="s">
        <v>1860</v>
      </c>
      <c r="B829" s="21" t="s">
        <v>1861</v>
      </c>
    </row>
    <row r="830" spans="1:2">
      <c r="A830" s="20" t="s">
        <v>1862</v>
      </c>
      <c r="B830" s="21" t="s">
        <v>1863</v>
      </c>
    </row>
    <row r="831" spans="1:2">
      <c r="A831" s="20" t="s">
        <v>1864</v>
      </c>
      <c r="B831" s="21" t="s">
        <v>1865</v>
      </c>
    </row>
    <row r="832" spans="1:2">
      <c r="A832" s="20" t="s">
        <v>1866</v>
      </c>
      <c r="B832" s="21" t="s">
        <v>1867</v>
      </c>
    </row>
    <row r="833" spans="1:2">
      <c r="A833" s="20" t="s">
        <v>1868</v>
      </c>
      <c r="B833" s="21" t="s">
        <v>1869</v>
      </c>
    </row>
    <row r="834" spans="1:2">
      <c r="A834" s="20" t="s">
        <v>1870</v>
      </c>
      <c r="B834" s="21" t="s">
        <v>1871</v>
      </c>
    </row>
    <row r="835" spans="1:2">
      <c r="A835" s="20" t="s">
        <v>1872</v>
      </c>
      <c r="B835" s="21" t="s">
        <v>1873</v>
      </c>
    </row>
    <row r="836" spans="1:2">
      <c r="A836" s="20" t="s">
        <v>1874</v>
      </c>
      <c r="B836" s="21" t="s">
        <v>1875</v>
      </c>
    </row>
    <row r="837" spans="1:2">
      <c r="A837" s="20" t="s">
        <v>1876</v>
      </c>
      <c r="B837" s="21" t="s">
        <v>1877</v>
      </c>
    </row>
    <row r="838" spans="1:2">
      <c r="A838" s="20" t="s">
        <v>1878</v>
      </c>
      <c r="B838" s="21" t="s">
        <v>1879</v>
      </c>
    </row>
    <row r="839" spans="1:2">
      <c r="A839" s="20" t="s">
        <v>1880</v>
      </c>
      <c r="B839" s="21" t="s">
        <v>1881</v>
      </c>
    </row>
    <row r="840" spans="1:2">
      <c r="A840" s="20" t="s">
        <v>1882</v>
      </c>
      <c r="B840" s="21" t="s">
        <v>1883</v>
      </c>
    </row>
    <row r="841" spans="1:2">
      <c r="A841" s="20" t="s">
        <v>1884</v>
      </c>
      <c r="B841" s="21" t="s">
        <v>1885</v>
      </c>
    </row>
    <row r="842" spans="1:2">
      <c r="A842" s="20" t="s">
        <v>1886</v>
      </c>
      <c r="B842" s="21" t="s">
        <v>1887</v>
      </c>
    </row>
    <row r="843" spans="1:2">
      <c r="A843" s="20" t="s">
        <v>1888</v>
      </c>
      <c r="B843" s="21" t="s">
        <v>1889</v>
      </c>
    </row>
    <row r="844" spans="1:2">
      <c r="A844" s="20" t="s">
        <v>1890</v>
      </c>
      <c r="B844" s="21" t="s">
        <v>1891</v>
      </c>
    </row>
    <row r="845" spans="1:2">
      <c r="A845" s="20" t="s">
        <v>1892</v>
      </c>
      <c r="B845" s="21" t="s">
        <v>1893</v>
      </c>
    </row>
    <row r="846" spans="1:2">
      <c r="A846" s="20" t="s">
        <v>1894</v>
      </c>
      <c r="B846" s="21" t="s">
        <v>1895</v>
      </c>
    </row>
    <row r="847" spans="1:2">
      <c r="A847" s="20" t="s">
        <v>1896</v>
      </c>
      <c r="B847" s="21" t="s">
        <v>1897</v>
      </c>
    </row>
    <row r="848" spans="1:2">
      <c r="A848" s="20" t="s">
        <v>1898</v>
      </c>
      <c r="B848" s="21" t="s">
        <v>1899</v>
      </c>
    </row>
    <row r="849" spans="1:2">
      <c r="A849" s="20" t="s">
        <v>1900</v>
      </c>
      <c r="B849" s="21" t="s">
        <v>1901</v>
      </c>
    </row>
    <row r="850" spans="1:2">
      <c r="A850" s="20" t="s">
        <v>1902</v>
      </c>
      <c r="B850" s="21" t="s">
        <v>1903</v>
      </c>
    </row>
    <row r="851" spans="1:2">
      <c r="A851" s="20" t="s">
        <v>1904</v>
      </c>
      <c r="B851" s="21" t="s">
        <v>1905</v>
      </c>
    </row>
    <row r="852" spans="1:2">
      <c r="A852" s="20" t="s">
        <v>1906</v>
      </c>
      <c r="B852" s="21" t="s">
        <v>1907</v>
      </c>
    </row>
    <row r="853" spans="1:2">
      <c r="A853" s="20" t="s">
        <v>1908</v>
      </c>
      <c r="B853" s="21" t="s">
        <v>1909</v>
      </c>
    </row>
    <row r="854" spans="1:2">
      <c r="A854" s="20" t="s">
        <v>1910</v>
      </c>
      <c r="B854" s="21" t="s">
        <v>1911</v>
      </c>
    </row>
    <row r="855" spans="1:2">
      <c r="A855" s="20" t="s">
        <v>1912</v>
      </c>
      <c r="B855" s="21" t="s">
        <v>1913</v>
      </c>
    </row>
    <row r="856" spans="1:2">
      <c r="A856" s="20" t="s">
        <v>1914</v>
      </c>
      <c r="B856" s="21" t="s">
        <v>1915</v>
      </c>
    </row>
    <row r="857" spans="1:2">
      <c r="A857" s="20" t="s">
        <v>1916</v>
      </c>
      <c r="B857" s="21" t="s">
        <v>1917</v>
      </c>
    </row>
    <row r="858" spans="1:2">
      <c r="A858" s="20" t="s">
        <v>1918</v>
      </c>
      <c r="B858" s="21" t="s">
        <v>1919</v>
      </c>
    </row>
    <row r="859" spans="1:2">
      <c r="A859" s="20" t="s">
        <v>1920</v>
      </c>
      <c r="B859" s="21" t="s">
        <v>1921</v>
      </c>
    </row>
    <row r="860" spans="1:2">
      <c r="A860" s="20" t="s">
        <v>1922</v>
      </c>
      <c r="B860" s="21" t="s">
        <v>1923</v>
      </c>
    </row>
    <row r="861" spans="1:2">
      <c r="A861" s="20" t="s">
        <v>1924</v>
      </c>
      <c r="B861" s="21" t="s">
        <v>1925</v>
      </c>
    </row>
    <row r="862" spans="1:2">
      <c r="A862" s="20" t="s">
        <v>1926</v>
      </c>
      <c r="B862" s="21" t="s">
        <v>1927</v>
      </c>
    </row>
    <row r="863" spans="1:2">
      <c r="A863" s="20" t="s">
        <v>1928</v>
      </c>
      <c r="B863" s="21" t="s">
        <v>1929</v>
      </c>
    </row>
    <row r="864" spans="1:2">
      <c r="A864" s="20" t="s">
        <v>1930</v>
      </c>
      <c r="B864" s="21" t="s">
        <v>1931</v>
      </c>
    </row>
    <row r="865" spans="1:2">
      <c r="A865" s="20" t="s">
        <v>1932</v>
      </c>
      <c r="B865" s="21" t="s">
        <v>1933</v>
      </c>
    </row>
    <row r="866" spans="1:2">
      <c r="A866" s="20" t="s">
        <v>1934</v>
      </c>
      <c r="B866" s="21" t="s">
        <v>1935</v>
      </c>
    </row>
    <row r="867" spans="1:2">
      <c r="A867" s="20" t="s">
        <v>1936</v>
      </c>
      <c r="B867" s="21" t="s">
        <v>1937</v>
      </c>
    </row>
    <row r="868" spans="1:2">
      <c r="A868" s="20" t="s">
        <v>1938</v>
      </c>
      <c r="B868" s="21" t="s">
        <v>1939</v>
      </c>
    </row>
    <row r="869" spans="1:2">
      <c r="A869" s="20" t="s">
        <v>1940</v>
      </c>
      <c r="B869" s="21" t="s">
        <v>1941</v>
      </c>
    </row>
    <row r="870" spans="1:2">
      <c r="A870" s="20" t="s">
        <v>1942</v>
      </c>
      <c r="B870" s="21" t="s">
        <v>1943</v>
      </c>
    </row>
    <row r="871" spans="1:2">
      <c r="A871" s="20" t="s">
        <v>1944</v>
      </c>
      <c r="B871" s="21" t="s">
        <v>1945</v>
      </c>
    </row>
    <row r="872" spans="1:2">
      <c r="A872" s="20" t="s">
        <v>1946</v>
      </c>
      <c r="B872" s="21" t="s">
        <v>1947</v>
      </c>
    </row>
    <row r="873" spans="1:2">
      <c r="A873" s="20" t="s">
        <v>1948</v>
      </c>
      <c r="B873" s="21" t="s">
        <v>1949</v>
      </c>
    </row>
    <row r="874" spans="1:2">
      <c r="A874" s="20" t="s">
        <v>1950</v>
      </c>
      <c r="B874" s="21" t="s">
        <v>1951</v>
      </c>
    </row>
    <row r="875" spans="1:2">
      <c r="A875" s="20" t="s">
        <v>1952</v>
      </c>
      <c r="B875" s="21" t="s">
        <v>1953</v>
      </c>
    </row>
    <row r="876" spans="1:2">
      <c r="A876" s="20" t="s">
        <v>1954</v>
      </c>
      <c r="B876" s="21" t="s">
        <v>1955</v>
      </c>
    </row>
    <row r="877" spans="1:2">
      <c r="A877" s="20" t="s">
        <v>1956</v>
      </c>
      <c r="B877" s="21" t="s">
        <v>1957</v>
      </c>
    </row>
    <row r="878" spans="1:2">
      <c r="A878" s="20" t="s">
        <v>1958</v>
      </c>
      <c r="B878" s="21" t="s">
        <v>1959</v>
      </c>
    </row>
    <row r="879" spans="1:2">
      <c r="A879" s="20" t="s">
        <v>1960</v>
      </c>
      <c r="B879" s="21" t="s">
        <v>1961</v>
      </c>
    </row>
    <row r="880" spans="1:2">
      <c r="A880" s="20" t="s">
        <v>1962</v>
      </c>
      <c r="B880" s="21" t="s">
        <v>1963</v>
      </c>
    </row>
    <row r="881" spans="1:2">
      <c r="A881" s="20" t="s">
        <v>1964</v>
      </c>
      <c r="B881" s="21" t="s">
        <v>1965</v>
      </c>
    </row>
    <row r="882" spans="1:2">
      <c r="A882" s="20" t="s">
        <v>1966</v>
      </c>
      <c r="B882" s="21" t="s">
        <v>1967</v>
      </c>
    </row>
    <row r="883" spans="1:2">
      <c r="A883" s="20" t="s">
        <v>1968</v>
      </c>
      <c r="B883" s="21" t="s">
        <v>1969</v>
      </c>
    </row>
    <row r="884" spans="1:2">
      <c r="A884" s="20" t="s">
        <v>1970</v>
      </c>
      <c r="B884" s="21" t="s">
        <v>1971</v>
      </c>
    </row>
    <row r="885" spans="1:2">
      <c r="A885" s="20" t="s">
        <v>1972</v>
      </c>
      <c r="B885" s="21" t="s">
        <v>1973</v>
      </c>
    </row>
    <row r="886" spans="1:2">
      <c r="A886" s="20" t="s">
        <v>1974</v>
      </c>
      <c r="B886" s="21" t="s">
        <v>1975</v>
      </c>
    </row>
    <row r="887" spans="1:2">
      <c r="A887" s="20" t="s">
        <v>1976</v>
      </c>
      <c r="B887" s="21" t="s">
        <v>1977</v>
      </c>
    </row>
    <row r="888" spans="1:2">
      <c r="A888" s="20" t="s">
        <v>1978</v>
      </c>
      <c r="B888" s="21" t="s">
        <v>1979</v>
      </c>
    </row>
    <row r="889" spans="1:2">
      <c r="A889" s="20" t="s">
        <v>1980</v>
      </c>
      <c r="B889" s="21" t="s">
        <v>1981</v>
      </c>
    </row>
    <row r="890" spans="1:2">
      <c r="A890" s="20" t="s">
        <v>1982</v>
      </c>
      <c r="B890" s="21" t="s">
        <v>1983</v>
      </c>
    </row>
    <row r="891" spans="1:2">
      <c r="A891" s="20" t="s">
        <v>1984</v>
      </c>
      <c r="B891" s="21" t="s">
        <v>1985</v>
      </c>
    </row>
    <row r="892" spans="1:2">
      <c r="A892" s="20" t="s">
        <v>1984</v>
      </c>
      <c r="B892" s="21" t="s">
        <v>1986</v>
      </c>
    </row>
    <row r="893" spans="1:2">
      <c r="A893" s="20" t="s">
        <v>1987</v>
      </c>
      <c r="B893" s="21" t="s">
        <v>1988</v>
      </c>
    </row>
    <row r="894" spans="1:2">
      <c r="A894" s="20" t="s">
        <v>1989</v>
      </c>
      <c r="B894" s="21" t="s">
        <v>1990</v>
      </c>
    </row>
    <row r="895" spans="1:2">
      <c r="A895" s="20" t="s">
        <v>1991</v>
      </c>
      <c r="B895" s="21" t="s">
        <v>1992</v>
      </c>
    </row>
    <row r="896" spans="1:2">
      <c r="A896" s="20" t="s">
        <v>1993</v>
      </c>
      <c r="B896" s="21" t="s">
        <v>1994</v>
      </c>
    </row>
    <row r="897" spans="1:2">
      <c r="A897" s="20" t="s">
        <v>1995</v>
      </c>
      <c r="B897" s="21" t="s">
        <v>1996</v>
      </c>
    </row>
    <row r="898" spans="1:2">
      <c r="A898" s="20" t="s">
        <v>1997</v>
      </c>
      <c r="B898" s="21" t="s">
        <v>1998</v>
      </c>
    </row>
    <row r="899" spans="1:2">
      <c r="A899" s="20" t="s">
        <v>1999</v>
      </c>
      <c r="B899" s="21" t="s">
        <v>2000</v>
      </c>
    </row>
    <row r="900" spans="1:2">
      <c r="A900" s="20" t="s">
        <v>2001</v>
      </c>
      <c r="B900" s="21" t="s">
        <v>2002</v>
      </c>
    </row>
    <row r="901" spans="1:2">
      <c r="A901" s="20" t="s">
        <v>2003</v>
      </c>
      <c r="B901" s="21" t="s">
        <v>2004</v>
      </c>
    </row>
    <row r="902" spans="1:2">
      <c r="A902" s="20" t="s">
        <v>2005</v>
      </c>
      <c r="B902" s="21" t="s">
        <v>2006</v>
      </c>
    </row>
    <row r="903" spans="1:2">
      <c r="A903" s="20" t="s">
        <v>2007</v>
      </c>
      <c r="B903" s="21" t="s">
        <v>2008</v>
      </c>
    </row>
    <row r="904" spans="1:2">
      <c r="A904" s="20" t="s">
        <v>2009</v>
      </c>
      <c r="B904" s="21" t="s">
        <v>2010</v>
      </c>
    </row>
    <row r="905" spans="1:2">
      <c r="A905" s="20" t="s">
        <v>2011</v>
      </c>
      <c r="B905" s="21" t="s">
        <v>2012</v>
      </c>
    </row>
    <row r="906" spans="1:2">
      <c r="A906" s="20" t="s">
        <v>2013</v>
      </c>
      <c r="B906" s="21" t="s">
        <v>2014</v>
      </c>
    </row>
    <row r="907" spans="1:2">
      <c r="A907" s="20" t="s">
        <v>2015</v>
      </c>
      <c r="B907" s="21" t="s">
        <v>2016</v>
      </c>
    </row>
    <row r="908" spans="1:2">
      <c r="A908" s="20" t="s">
        <v>2017</v>
      </c>
      <c r="B908" s="21" t="s">
        <v>2018</v>
      </c>
    </row>
    <row r="909" spans="1:2">
      <c r="A909" s="20" t="s">
        <v>2019</v>
      </c>
      <c r="B909" s="21" t="s">
        <v>2020</v>
      </c>
    </row>
    <row r="910" spans="1:2">
      <c r="A910" s="20" t="s">
        <v>2021</v>
      </c>
      <c r="B910" s="21" t="s">
        <v>2022</v>
      </c>
    </row>
    <row r="911" spans="1:2">
      <c r="A911" s="20" t="s">
        <v>2023</v>
      </c>
      <c r="B911" s="21" t="s">
        <v>2024</v>
      </c>
    </row>
    <row r="912" spans="1:2">
      <c r="A912" s="20" t="s">
        <v>2025</v>
      </c>
      <c r="B912" s="21" t="s">
        <v>2026</v>
      </c>
    </row>
    <row r="913" spans="1:2">
      <c r="A913" s="20" t="s">
        <v>2027</v>
      </c>
      <c r="B913" s="21" t="s">
        <v>2028</v>
      </c>
    </row>
    <row r="914" spans="1:2">
      <c r="A914" s="20" t="s">
        <v>2029</v>
      </c>
      <c r="B914" s="21" t="s">
        <v>2030</v>
      </c>
    </row>
    <row r="915" spans="1:2">
      <c r="A915" s="20" t="s">
        <v>2031</v>
      </c>
      <c r="B915" s="21" t="s">
        <v>2032</v>
      </c>
    </row>
    <row r="916" spans="1:2">
      <c r="A916" s="20" t="s">
        <v>2033</v>
      </c>
      <c r="B916" s="21" t="s">
        <v>2034</v>
      </c>
    </row>
    <row r="917" spans="1:2">
      <c r="A917" s="20" t="s">
        <v>2035</v>
      </c>
      <c r="B917" s="21" t="s">
        <v>2036</v>
      </c>
    </row>
    <row r="918" spans="1:2">
      <c r="A918" s="20" t="s">
        <v>2037</v>
      </c>
      <c r="B918" s="21" t="s">
        <v>2038</v>
      </c>
    </row>
    <row r="919" spans="1:2">
      <c r="A919" s="20" t="s">
        <v>2039</v>
      </c>
      <c r="B919" s="21" t="s">
        <v>2040</v>
      </c>
    </row>
    <row r="920" spans="1:2">
      <c r="A920" s="20" t="s">
        <v>2041</v>
      </c>
      <c r="B920" s="21" t="s">
        <v>2042</v>
      </c>
    </row>
    <row r="921" spans="1:2">
      <c r="A921" s="20" t="s">
        <v>2043</v>
      </c>
      <c r="B921" s="21" t="s">
        <v>2044</v>
      </c>
    </row>
    <row r="922" spans="1:2">
      <c r="A922" s="20" t="s">
        <v>2045</v>
      </c>
      <c r="B922" s="21" t="s">
        <v>2046</v>
      </c>
    </row>
    <row r="923" spans="1:2">
      <c r="A923" s="20" t="s">
        <v>2047</v>
      </c>
      <c r="B923" s="21" t="s">
        <v>2048</v>
      </c>
    </row>
    <row r="924" spans="1:2">
      <c r="A924" s="20" t="s">
        <v>2049</v>
      </c>
      <c r="B924" s="21" t="s">
        <v>2050</v>
      </c>
    </row>
    <row r="925" spans="1:2">
      <c r="A925" s="20" t="s">
        <v>2051</v>
      </c>
      <c r="B925" s="21" t="s">
        <v>2052</v>
      </c>
    </row>
    <row r="926" spans="1:2">
      <c r="A926" s="20" t="s">
        <v>2053</v>
      </c>
      <c r="B926" s="21" t="s">
        <v>2054</v>
      </c>
    </row>
    <row r="927" spans="1:2">
      <c r="A927" s="20" t="s">
        <v>2055</v>
      </c>
      <c r="B927" s="21" t="s">
        <v>2056</v>
      </c>
    </row>
    <row r="928" spans="1:2">
      <c r="A928" s="20" t="s">
        <v>2057</v>
      </c>
      <c r="B928" s="21" t="s">
        <v>2058</v>
      </c>
    </row>
    <row r="929" spans="1:2">
      <c r="A929" s="20" t="s">
        <v>2059</v>
      </c>
      <c r="B929" s="21" t="s">
        <v>2060</v>
      </c>
    </row>
    <row r="930" spans="1:2">
      <c r="A930" s="20" t="s">
        <v>2061</v>
      </c>
      <c r="B930" s="21" t="s">
        <v>2062</v>
      </c>
    </row>
    <row r="931" spans="1:2">
      <c r="A931" s="20" t="s">
        <v>2063</v>
      </c>
      <c r="B931" s="21" t="s">
        <v>2064</v>
      </c>
    </row>
    <row r="932" spans="1:2">
      <c r="A932" s="20" t="s">
        <v>2065</v>
      </c>
      <c r="B932" s="21" t="s">
        <v>2066</v>
      </c>
    </row>
    <row r="933" spans="1:2">
      <c r="A933" s="20" t="s">
        <v>2067</v>
      </c>
      <c r="B933" s="21" t="s">
        <v>2068</v>
      </c>
    </row>
    <row r="934" spans="1:2">
      <c r="A934" s="20" t="s">
        <v>2069</v>
      </c>
      <c r="B934" s="21" t="s">
        <v>2070</v>
      </c>
    </row>
    <row r="935" spans="1:2">
      <c r="A935" s="20" t="s">
        <v>2071</v>
      </c>
      <c r="B935" s="21" t="s">
        <v>2072</v>
      </c>
    </row>
    <row r="936" spans="1:2">
      <c r="A936" s="20" t="s">
        <v>2073</v>
      </c>
      <c r="B936" s="21" t="s">
        <v>2074</v>
      </c>
    </row>
    <row r="937" spans="1:2">
      <c r="A937" s="20" t="s">
        <v>2075</v>
      </c>
      <c r="B937" s="21" t="s">
        <v>2076</v>
      </c>
    </row>
    <row r="938" spans="1:2">
      <c r="A938" s="20" t="s">
        <v>2077</v>
      </c>
      <c r="B938" s="21" t="s">
        <v>2078</v>
      </c>
    </row>
    <row r="939" spans="1:2">
      <c r="A939" s="20" t="s">
        <v>2079</v>
      </c>
      <c r="B939" s="21" t="s">
        <v>2080</v>
      </c>
    </row>
    <row r="940" spans="1:2">
      <c r="A940" s="20" t="s">
        <v>2081</v>
      </c>
      <c r="B940" s="21" t="s">
        <v>2082</v>
      </c>
    </row>
    <row r="941" spans="1:2">
      <c r="A941" s="20" t="s">
        <v>2083</v>
      </c>
      <c r="B941" s="21" t="s">
        <v>2084</v>
      </c>
    </row>
    <row r="942" spans="1:2">
      <c r="A942" s="20" t="s">
        <v>2085</v>
      </c>
      <c r="B942" s="21" t="s">
        <v>2086</v>
      </c>
    </row>
    <row r="943" spans="1:2">
      <c r="A943" s="20" t="s">
        <v>2087</v>
      </c>
      <c r="B943" s="21" t="s">
        <v>2088</v>
      </c>
    </row>
    <row r="944" spans="1:2">
      <c r="A944" s="20" t="s">
        <v>2089</v>
      </c>
      <c r="B944" s="21" t="s">
        <v>2090</v>
      </c>
    </row>
    <row r="945" spans="1:2">
      <c r="A945" s="20" t="s">
        <v>2091</v>
      </c>
      <c r="B945" s="21" t="s">
        <v>2092</v>
      </c>
    </row>
    <row r="946" spans="1:2">
      <c r="A946" s="20" t="s">
        <v>2093</v>
      </c>
      <c r="B946" s="21" t="s">
        <v>2094</v>
      </c>
    </row>
    <row r="947" spans="1:2">
      <c r="A947" s="20" t="s">
        <v>2095</v>
      </c>
      <c r="B947" s="21" t="s">
        <v>2096</v>
      </c>
    </row>
    <row r="948" spans="1:2">
      <c r="A948" s="20" t="s">
        <v>2097</v>
      </c>
      <c r="B948" s="21" t="s">
        <v>2098</v>
      </c>
    </row>
    <row r="949" spans="1:2">
      <c r="A949" s="20" t="s">
        <v>2099</v>
      </c>
      <c r="B949" s="21" t="s">
        <v>2100</v>
      </c>
    </row>
    <row r="950" spans="1:2">
      <c r="A950" s="20" t="s">
        <v>2101</v>
      </c>
      <c r="B950" s="21" t="s">
        <v>2102</v>
      </c>
    </row>
    <row r="951" spans="1:2">
      <c r="A951" s="20" t="s">
        <v>2103</v>
      </c>
      <c r="B951" s="21" t="s">
        <v>2104</v>
      </c>
    </row>
    <row r="952" spans="1:2">
      <c r="A952" s="20" t="s">
        <v>2105</v>
      </c>
      <c r="B952" s="21" t="s">
        <v>2106</v>
      </c>
    </row>
    <row r="953" spans="1:2">
      <c r="A953" s="20" t="s">
        <v>2107</v>
      </c>
      <c r="B953" s="21" t="s">
        <v>2108</v>
      </c>
    </row>
    <row r="954" spans="1:2">
      <c r="A954" s="20" t="s">
        <v>2109</v>
      </c>
      <c r="B954" s="21" t="s">
        <v>2110</v>
      </c>
    </row>
    <row r="955" spans="1:2">
      <c r="A955" s="20" t="s">
        <v>2111</v>
      </c>
      <c r="B955" s="21" t="s">
        <v>2112</v>
      </c>
    </row>
    <row r="956" spans="1:2">
      <c r="A956" s="20" t="s">
        <v>2113</v>
      </c>
      <c r="B956" s="21" t="s">
        <v>2114</v>
      </c>
    </row>
    <row r="957" spans="1:2">
      <c r="A957" s="20" t="s">
        <v>2115</v>
      </c>
      <c r="B957" s="21" t="s">
        <v>2116</v>
      </c>
    </row>
    <row r="958" spans="1:2">
      <c r="A958" s="20" t="s">
        <v>2117</v>
      </c>
      <c r="B958" s="21" t="s">
        <v>2118</v>
      </c>
    </row>
    <row r="959" spans="1:2">
      <c r="A959" s="20" t="s">
        <v>2119</v>
      </c>
      <c r="B959" s="21" t="s">
        <v>2120</v>
      </c>
    </row>
    <row r="960" spans="1:2">
      <c r="A960" s="20" t="s">
        <v>2121</v>
      </c>
      <c r="B960" s="21" t="s">
        <v>2122</v>
      </c>
    </row>
    <row r="961" spans="1:2">
      <c r="A961" s="20" t="s">
        <v>2123</v>
      </c>
      <c r="B961" s="21" t="s">
        <v>2124</v>
      </c>
    </row>
    <row r="962" spans="1:2">
      <c r="A962" s="20" t="s">
        <v>2125</v>
      </c>
      <c r="B962" s="21" t="s">
        <v>2126</v>
      </c>
    </row>
    <row r="963" spans="1:2">
      <c r="A963" s="20" t="s">
        <v>2127</v>
      </c>
      <c r="B963" s="21" t="s">
        <v>2128</v>
      </c>
    </row>
    <row r="964" spans="1:2">
      <c r="A964" s="20" t="s">
        <v>2129</v>
      </c>
      <c r="B964" s="21" t="s">
        <v>2130</v>
      </c>
    </row>
    <row r="965" spans="1:2">
      <c r="A965" s="20" t="s">
        <v>2131</v>
      </c>
      <c r="B965" s="21" t="s">
        <v>2132</v>
      </c>
    </row>
    <row r="966" spans="1:2">
      <c r="A966" s="20" t="s">
        <v>2133</v>
      </c>
      <c r="B966" s="21" t="s">
        <v>2134</v>
      </c>
    </row>
    <row r="967" spans="1:2">
      <c r="A967" s="20" t="s">
        <v>2135</v>
      </c>
      <c r="B967" s="21" t="s">
        <v>2136</v>
      </c>
    </row>
    <row r="968" spans="1:2">
      <c r="A968" s="20" t="s">
        <v>2137</v>
      </c>
      <c r="B968" s="21" t="s">
        <v>2138</v>
      </c>
    </row>
    <row r="969" spans="1:2">
      <c r="A969" s="20" t="s">
        <v>862</v>
      </c>
      <c r="B969" s="21" t="s">
        <v>2139</v>
      </c>
    </row>
    <row r="970" spans="1:2">
      <c r="A970" s="20" t="s">
        <v>2140</v>
      </c>
      <c r="B970" s="21" t="s">
        <v>2141</v>
      </c>
    </row>
    <row r="971" spans="1:2">
      <c r="A971" s="20" t="s">
        <v>2142</v>
      </c>
      <c r="B971" s="21" t="s">
        <v>2143</v>
      </c>
    </row>
    <row r="972" spans="1:2">
      <c r="A972" s="20" t="s">
        <v>2144</v>
      </c>
      <c r="B972" s="21" t="s">
        <v>2145</v>
      </c>
    </row>
    <row r="973" spans="1:2">
      <c r="A973" s="20" t="s">
        <v>2146</v>
      </c>
      <c r="B973" s="21" t="s">
        <v>2147</v>
      </c>
    </row>
    <row r="974" spans="1:2">
      <c r="A974" s="20" t="s">
        <v>2148</v>
      </c>
      <c r="B974" s="21" t="s">
        <v>2149</v>
      </c>
    </row>
    <row r="975" spans="1:2">
      <c r="A975" s="20" t="s">
        <v>2150</v>
      </c>
      <c r="B975" s="21" t="s">
        <v>2151</v>
      </c>
    </row>
    <row r="976" spans="1:2">
      <c r="A976" s="20" t="s">
        <v>2152</v>
      </c>
      <c r="B976" s="21" t="s">
        <v>2153</v>
      </c>
    </row>
    <row r="977" spans="1:2">
      <c r="A977" s="20" t="s">
        <v>2154</v>
      </c>
      <c r="B977" s="21" t="s">
        <v>2155</v>
      </c>
    </row>
    <row r="978" spans="1:2">
      <c r="A978" s="20" t="s">
        <v>2156</v>
      </c>
      <c r="B978" s="21" t="s">
        <v>2157</v>
      </c>
    </row>
    <row r="979" spans="1:2">
      <c r="A979" s="20" t="s">
        <v>2158</v>
      </c>
      <c r="B979" s="21" t="s">
        <v>2159</v>
      </c>
    </row>
    <row r="980" spans="1:2">
      <c r="A980" s="20" t="s">
        <v>2160</v>
      </c>
      <c r="B980" s="21" t="s">
        <v>2161</v>
      </c>
    </row>
    <row r="981" spans="1:2">
      <c r="A981" s="20" t="s">
        <v>2162</v>
      </c>
      <c r="B981" s="21" t="s">
        <v>2163</v>
      </c>
    </row>
    <row r="982" spans="1:2">
      <c r="A982" s="20" t="s">
        <v>2164</v>
      </c>
      <c r="B982" s="21" t="s">
        <v>2165</v>
      </c>
    </row>
    <row r="983" spans="1:2">
      <c r="A983" s="20" t="s">
        <v>2166</v>
      </c>
      <c r="B983" s="21" t="s">
        <v>2167</v>
      </c>
    </row>
    <row r="984" spans="1:2">
      <c r="A984" s="20" t="s">
        <v>2168</v>
      </c>
      <c r="B984" s="21" t="s">
        <v>2169</v>
      </c>
    </row>
    <row r="985" spans="1:2">
      <c r="A985" s="20" t="s">
        <v>2170</v>
      </c>
      <c r="B985" s="21" t="s">
        <v>2171</v>
      </c>
    </row>
    <row r="986" spans="1:2">
      <c r="A986" s="20" t="s">
        <v>2172</v>
      </c>
      <c r="B986" s="21" t="s">
        <v>2173</v>
      </c>
    </row>
    <row r="987" spans="1:2">
      <c r="A987" s="20" t="s">
        <v>2174</v>
      </c>
      <c r="B987" s="21" t="s">
        <v>2175</v>
      </c>
    </row>
    <row r="988" spans="1:2">
      <c r="A988" s="20" t="s">
        <v>2176</v>
      </c>
      <c r="B988" s="21" t="s">
        <v>2177</v>
      </c>
    </row>
    <row r="989" spans="1:2">
      <c r="A989" s="20" t="s">
        <v>2178</v>
      </c>
      <c r="B989" s="21" t="s">
        <v>2179</v>
      </c>
    </row>
    <row r="990" spans="1:2">
      <c r="A990" s="20" t="s">
        <v>2180</v>
      </c>
      <c r="B990" s="21" t="s">
        <v>2181</v>
      </c>
    </row>
    <row r="991" spans="1:2">
      <c r="A991" s="20" t="s">
        <v>2182</v>
      </c>
      <c r="B991" s="21" t="s">
        <v>2183</v>
      </c>
    </row>
    <row r="992" spans="1:2">
      <c r="A992" s="20" t="s">
        <v>2184</v>
      </c>
      <c r="B992" s="21" t="s">
        <v>2185</v>
      </c>
    </row>
    <row r="993" spans="1:2">
      <c r="A993" s="20" t="s">
        <v>2186</v>
      </c>
      <c r="B993" s="21" t="s">
        <v>2187</v>
      </c>
    </row>
    <row r="994" spans="1:2">
      <c r="A994" s="20" t="s">
        <v>2188</v>
      </c>
      <c r="B994" s="21" t="s">
        <v>2189</v>
      </c>
    </row>
    <row r="995" spans="1:2">
      <c r="A995" s="20" t="s">
        <v>2190</v>
      </c>
      <c r="B995" s="21" t="s">
        <v>2191</v>
      </c>
    </row>
    <row r="996" spans="1:2">
      <c r="A996" s="20" t="s">
        <v>2192</v>
      </c>
      <c r="B996" s="21" t="s">
        <v>2193</v>
      </c>
    </row>
    <row r="997" spans="1:2">
      <c r="A997" s="20" t="s">
        <v>2194</v>
      </c>
      <c r="B997" s="21" t="s">
        <v>2195</v>
      </c>
    </row>
    <row r="998" spans="1:2">
      <c r="A998" s="20" t="s">
        <v>2196</v>
      </c>
      <c r="B998" s="21" t="s">
        <v>2197</v>
      </c>
    </row>
    <row r="999" spans="1:2">
      <c r="A999" s="20" t="s">
        <v>2198</v>
      </c>
      <c r="B999" s="21" t="s">
        <v>2199</v>
      </c>
    </row>
    <row r="1000" spans="1:2">
      <c r="A1000" s="20" t="s">
        <v>2200</v>
      </c>
      <c r="B1000" s="21" t="s">
        <v>2201</v>
      </c>
    </row>
    <row r="1001" spans="1:2">
      <c r="A1001" s="20" t="s">
        <v>2202</v>
      </c>
      <c r="B1001" s="21" t="s">
        <v>2203</v>
      </c>
    </row>
    <row r="1002" spans="1:2">
      <c r="A1002" s="20" t="s">
        <v>2204</v>
      </c>
      <c r="B1002" s="21" t="s">
        <v>2205</v>
      </c>
    </row>
    <row r="1003" spans="1:2">
      <c r="A1003" s="20" t="s">
        <v>2206</v>
      </c>
      <c r="B1003" s="21" t="s">
        <v>2207</v>
      </c>
    </row>
    <row r="1004" spans="1:2">
      <c r="A1004" s="20" t="s">
        <v>2208</v>
      </c>
      <c r="B1004" s="21" t="s">
        <v>2209</v>
      </c>
    </row>
    <row r="1005" spans="1:2">
      <c r="A1005" s="20" t="s">
        <v>2210</v>
      </c>
      <c r="B1005" s="21" t="s">
        <v>2211</v>
      </c>
    </row>
    <row r="1006" spans="1:2">
      <c r="A1006" s="20" t="s">
        <v>2212</v>
      </c>
      <c r="B1006" s="21" t="s">
        <v>2213</v>
      </c>
    </row>
    <row r="1007" spans="1:2">
      <c r="A1007" s="20" t="s">
        <v>2214</v>
      </c>
      <c r="B1007" s="21" t="s">
        <v>2215</v>
      </c>
    </row>
    <row r="1008" spans="1:2">
      <c r="A1008" s="20" t="s">
        <v>2216</v>
      </c>
      <c r="B1008" s="21" t="s">
        <v>2217</v>
      </c>
    </row>
    <row r="1009" spans="1:2">
      <c r="A1009" s="20" t="s">
        <v>2218</v>
      </c>
      <c r="B1009" s="21" t="s">
        <v>2219</v>
      </c>
    </row>
    <row r="1010" spans="1:2">
      <c r="A1010" s="20" t="s">
        <v>2220</v>
      </c>
      <c r="B1010" s="21" t="s">
        <v>2221</v>
      </c>
    </row>
    <row r="1011" spans="1:2">
      <c r="A1011" s="20" t="s">
        <v>2222</v>
      </c>
      <c r="B1011" s="21" t="s">
        <v>2223</v>
      </c>
    </row>
    <row r="1012" spans="1:2">
      <c r="A1012" s="20" t="s">
        <v>2224</v>
      </c>
      <c r="B1012" s="21" t="s">
        <v>2225</v>
      </c>
    </row>
    <row r="1013" spans="1:2">
      <c r="A1013" s="20" t="s">
        <v>2226</v>
      </c>
      <c r="B1013" s="21" t="s">
        <v>2227</v>
      </c>
    </row>
    <row r="1014" spans="1:2">
      <c r="A1014" s="20" t="s">
        <v>2228</v>
      </c>
      <c r="B1014" s="21" t="s">
        <v>2229</v>
      </c>
    </row>
    <row r="1015" spans="1:2">
      <c r="A1015" s="20" t="s">
        <v>2230</v>
      </c>
      <c r="B1015" s="21" t="s">
        <v>2231</v>
      </c>
    </row>
    <row r="1016" spans="1:2">
      <c r="A1016" s="20" t="s">
        <v>2232</v>
      </c>
      <c r="B1016" s="21" t="s">
        <v>2233</v>
      </c>
    </row>
    <row r="1017" spans="1:2">
      <c r="A1017" s="20" t="s">
        <v>2234</v>
      </c>
      <c r="B1017" s="21" t="s">
        <v>2235</v>
      </c>
    </row>
    <row r="1018" spans="1:2">
      <c r="A1018" s="20" t="s">
        <v>2236</v>
      </c>
      <c r="B1018" s="21" t="s">
        <v>2237</v>
      </c>
    </row>
    <row r="1019" spans="1:2">
      <c r="A1019" s="20" t="s">
        <v>2238</v>
      </c>
      <c r="B1019" s="21" t="s">
        <v>2239</v>
      </c>
    </row>
    <row r="1020" spans="1:2">
      <c r="A1020" s="20" t="s">
        <v>2240</v>
      </c>
      <c r="B1020" s="21" t="s">
        <v>2241</v>
      </c>
    </row>
    <row r="1021" spans="1:2">
      <c r="A1021" s="20" t="s">
        <v>2242</v>
      </c>
      <c r="B1021" s="21" t="s">
        <v>2243</v>
      </c>
    </row>
    <row r="1022" spans="1:2">
      <c r="A1022" s="20" t="s">
        <v>2244</v>
      </c>
      <c r="B1022" s="21" t="s">
        <v>2245</v>
      </c>
    </row>
    <row r="1023" spans="1:2">
      <c r="A1023" s="20" t="s">
        <v>2246</v>
      </c>
      <c r="B1023" s="21" t="s">
        <v>2247</v>
      </c>
    </row>
    <row r="1024" spans="1:2">
      <c r="A1024" s="20" t="s">
        <v>2248</v>
      </c>
      <c r="B1024" s="21" t="s">
        <v>2249</v>
      </c>
    </row>
    <row r="1025" spans="1:2">
      <c r="A1025" s="20" t="s">
        <v>2250</v>
      </c>
      <c r="B1025" s="21" t="s">
        <v>2251</v>
      </c>
    </row>
    <row r="1026" spans="1:2">
      <c r="A1026" s="20" t="s">
        <v>2252</v>
      </c>
      <c r="B1026" s="21" t="s">
        <v>2253</v>
      </c>
    </row>
    <row r="1027" spans="1:2">
      <c r="A1027" s="20" t="s">
        <v>2254</v>
      </c>
      <c r="B1027" s="21" t="s">
        <v>2255</v>
      </c>
    </row>
    <row r="1028" spans="1:2">
      <c r="A1028" s="20" t="s">
        <v>2256</v>
      </c>
      <c r="B1028" s="21" t="s">
        <v>2257</v>
      </c>
    </row>
    <row r="1029" spans="1:2">
      <c r="A1029" s="20" t="s">
        <v>2258</v>
      </c>
      <c r="B1029" s="21" t="s">
        <v>2259</v>
      </c>
    </row>
    <row r="1030" spans="1:2">
      <c r="A1030" s="20" t="s">
        <v>2260</v>
      </c>
      <c r="B1030" s="21" t="s">
        <v>2261</v>
      </c>
    </row>
    <row r="1031" spans="1:2">
      <c r="A1031" s="20" t="s">
        <v>2262</v>
      </c>
      <c r="B1031" s="21" t="s">
        <v>2263</v>
      </c>
    </row>
    <row r="1032" spans="1:2">
      <c r="A1032" s="20" t="s">
        <v>2264</v>
      </c>
      <c r="B1032" s="21" t="s">
        <v>2265</v>
      </c>
    </row>
    <row r="1033" spans="1:2">
      <c r="A1033" s="20" t="s">
        <v>2266</v>
      </c>
      <c r="B1033" s="21" t="s">
        <v>2267</v>
      </c>
    </row>
    <row r="1034" spans="1:2">
      <c r="A1034" s="20" t="s">
        <v>2268</v>
      </c>
      <c r="B1034" s="21" t="s">
        <v>2269</v>
      </c>
    </row>
    <row r="1035" spans="1:2">
      <c r="A1035" s="20" t="s">
        <v>2270</v>
      </c>
      <c r="B1035" s="21" t="s">
        <v>2271</v>
      </c>
    </row>
    <row r="1036" spans="1:2">
      <c r="A1036" s="20" t="s">
        <v>2272</v>
      </c>
      <c r="B1036" s="21" t="s">
        <v>2273</v>
      </c>
    </row>
    <row r="1037" spans="1:2">
      <c r="A1037" s="20" t="s">
        <v>2274</v>
      </c>
      <c r="B1037" s="21" t="s">
        <v>2275</v>
      </c>
    </row>
    <row r="1038" spans="1:2">
      <c r="A1038" s="20" t="s">
        <v>2276</v>
      </c>
      <c r="B1038" s="21" t="s">
        <v>2277</v>
      </c>
    </row>
    <row r="1039" spans="1:2">
      <c r="A1039" s="20" t="s">
        <v>2278</v>
      </c>
      <c r="B1039" s="21" t="s">
        <v>2279</v>
      </c>
    </row>
    <row r="1040" spans="1:2">
      <c r="A1040" s="20" t="s">
        <v>2280</v>
      </c>
      <c r="B1040" s="21" t="s">
        <v>2281</v>
      </c>
    </row>
    <row r="1041" spans="1:2">
      <c r="A1041" s="20" t="s">
        <v>2282</v>
      </c>
      <c r="B1041" s="21" t="s">
        <v>2283</v>
      </c>
    </row>
    <row r="1042" spans="1:2">
      <c r="A1042" s="20" t="s">
        <v>2284</v>
      </c>
      <c r="B1042" s="21" t="s">
        <v>2285</v>
      </c>
    </row>
    <row r="1043" spans="1:2">
      <c r="A1043" s="20" t="s">
        <v>2286</v>
      </c>
      <c r="B1043" s="21" t="s">
        <v>2287</v>
      </c>
    </row>
    <row r="1044" spans="1:2">
      <c r="A1044" s="20" t="s">
        <v>2288</v>
      </c>
      <c r="B1044" s="21" t="s">
        <v>2289</v>
      </c>
    </row>
    <row r="1045" spans="1:2">
      <c r="A1045" s="20" t="s">
        <v>2290</v>
      </c>
      <c r="B1045" s="21" t="s">
        <v>2291</v>
      </c>
    </row>
    <row r="1046" spans="1:2">
      <c r="A1046" s="20" t="s">
        <v>2292</v>
      </c>
      <c r="B1046" s="21" t="s">
        <v>2293</v>
      </c>
    </row>
    <row r="1047" spans="1:2">
      <c r="A1047" s="20" t="s">
        <v>2294</v>
      </c>
      <c r="B1047" s="21" t="s">
        <v>2295</v>
      </c>
    </row>
    <row r="1048" spans="1:2">
      <c r="A1048" s="20" t="s">
        <v>2296</v>
      </c>
      <c r="B1048" s="21" t="s">
        <v>2297</v>
      </c>
    </row>
    <row r="1049" spans="1:2">
      <c r="A1049" s="20" t="s">
        <v>2298</v>
      </c>
      <c r="B1049" s="21" t="s">
        <v>2299</v>
      </c>
    </row>
    <row r="1050" spans="1:2">
      <c r="A1050" s="20" t="s">
        <v>2300</v>
      </c>
      <c r="B1050" s="21" t="s">
        <v>2301</v>
      </c>
    </row>
    <row r="1051" spans="1:2">
      <c r="A1051" s="20" t="s">
        <v>2302</v>
      </c>
      <c r="B1051" s="21" t="s">
        <v>2303</v>
      </c>
    </row>
    <row r="1052" spans="1:2">
      <c r="A1052" s="20" t="s">
        <v>2304</v>
      </c>
      <c r="B1052" s="21" t="s">
        <v>2305</v>
      </c>
    </row>
    <row r="1053" spans="1:2">
      <c r="A1053" s="20" t="s">
        <v>2306</v>
      </c>
      <c r="B1053" s="21" t="s">
        <v>2307</v>
      </c>
    </row>
    <row r="1054" spans="1:2">
      <c r="A1054" s="20" t="s">
        <v>2308</v>
      </c>
      <c r="B1054" s="21" t="s">
        <v>2309</v>
      </c>
    </row>
    <row r="1055" spans="1:2">
      <c r="A1055" s="20" t="s">
        <v>2310</v>
      </c>
      <c r="B1055" s="21" t="s">
        <v>2311</v>
      </c>
    </row>
    <row r="1056" spans="1:2">
      <c r="A1056" s="20" t="s">
        <v>2312</v>
      </c>
      <c r="B1056" s="21" t="s">
        <v>2313</v>
      </c>
    </row>
    <row r="1057" spans="1:2">
      <c r="A1057" s="20" t="s">
        <v>2314</v>
      </c>
      <c r="B1057" s="21" t="s">
        <v>2315</v>
      </c>
    </row>
    <row r="1058" spans="1:2">
      <c r="A1058" s="20" t="s">
        <v>2316</v>
      </c>
      <c r="B1058" s="21" t="s">
        <v>2317</v>
      </c>
    </row>
    <row r="1059" spans="1:2">
      <c r="A1059" s="20" t="s">
        <v>2318</v>
      </c>
      <c r="B1059" s="21" t="s">
        <v>2319</v>
      </c>
    </row>
    <row r="1060" spans="1:2">
      <c r="A1060" s="20" t="s">
        <v>2320</v>
      </c>
      <c r="B1060" s="21" t="s">
        <v>2321</v>
      </c>
    </row>
    <row r="1061" spans="1:2">
      <c r="A1061" s="20" t="s">
        <v>2322</v>
      </c>
      <c r="B1061" s="21" t="s">
        <v>2323</v>
      </c>
    </row>
    <row r="1062" spans="1:2">
      <c r="A1062" s="20" t="s">
        <v>2324</v>
      </c>
      <c r="B1062" s="21" t="s">
        <v>2325</v>
      </c>
    </row>
    <row r="1063" spans="1:2">
      <c r="A1063" s="20" t="s">
        <v>2326</v>
      </c>
      <c r="B1063" s="21" t="s">
        <v>2327</v>
      </c>
    </row>
    <row r="1064" spans="1:2">
      <c r="A1064" s="20" t="s">
        <v>2328</v>
      </c>
      <c r="B1064" s="21" t="s">
        <v>2329</v>
      </c>
    </row>
    <row r="1065" spans="1:2">
      <c r="A1065" s="20" t="s">
        <v>2330</v>
      </c>
      <c r="B1065" s="21" t="s">
        <v>2331</v>
      </c>
    </row>
    <row r="1066" spans="1:2">
      <c r="A1066" s="20" t="s">
        <v>2332</v>
      </c>
      <c r="B1066" s="21" t="s">
        <v>2333</v>
      </c>
    </row>
    <row r="1067" spans="1:2">
      <c r="A1067" s="20" t="s">
        <v>2334</v>
      </c>
      <c r="B1067" s="21" t="s">
        <v>2335</v>
      </c>
    </row>
    <row r="1068" spans="1:2">
      <c r="A1068" s="20" t="s">
        <v>2336</v>
      </c>
      <c r="B1068" s="21" t="s">
        <v>2337</v>
      </c>
    </row>
    <row r="1069" spans="1:2">
      <c r="A1069" s="20" t="s">
        <v>2338</v>
      </c>
      <c r="B1069" s="21" t="s">
        <v>2339</v>
      </c>
    </row>
    <row r="1070" spans="1:2">
      <c r="A1070" s="20" t="s">
        <v>2340</v>
      </c>
      <c r="B1070" s="21" t="s">
        <v>2341</v>
      </c>
    </row>
    <row r="1071" spans="1:2">
      <c r="A1071" s="20" t="s">
        <v>2342</v>
      </c>
      <c r="B1071" s="21" t="s">
        <v>2343</v>
      </c>
    </row>
    <row r="1072" spans="1:2">
      <c r="A1072" s="20" t="s">
        <v>2344</v>
      </c>
      <c r="B1072" s="21" t="s">
        <v>2345</v>
      </c>
    </row>
    <row r="1073" spans="1:2">
      <c r="A1073" s="20" t="s">
        <v>2346</v>
      </c>
      <c r="B1073" s="21" t="s">
        <v>2347</v>
      </c>
    </row>
    <row r="1074" spans="1:2">
      <c r="A1074" s="20" t="s">
        <v>2348</v>
      </c>
      <c r="B1074" s="21" t="s">
        <v>2349</v>
      </c>
    </row>
    <row r="1075" spans="1:2">
      <c r="A1075" s="20" t="s">
        <v>2350</v>
      </c>
      <c r="B1075" s="21" t="s">
        <v>2351</v>
      </c>
    </row>
    <row r="1076" spans="1:2">
      <c r="A1076" s="20" t="s">
        <v>2352</v>
      </c>
      <c r="B1076" s="21" t="s">
        <v>2353</v>
      </c>
    </row>
    <row r="1077" spans="1:2">
      <c r="A1077" s="20" t="s">
        <v>2354</v>
      </c>
      <c r="B1077" s="21" t="s">
        <v>2355</v>
      </c>
    </row>
    <row r="1078" spans="1:2">
      <c r="A1078" s="20" t="s">
        <v>2356</v>
      </c>
      <c r="B1078" s="21" t="s">
        <v>2357</v>
      </c>
    </row>
    <row r="1079" spans="1:2">
      <c r="A1079" s="20" t="s">
        <v>2358</v>
      </c>
      <c r="B1079" s="21" t="s">
        <v>2359</v>
      </c>
    </row>
    <row r="1080" spans="1:2">
      <c r="A1080" s="20" t="s">
        <v>2360</v>
      </c>
      <c r="B1080" s="21" t="s">
        <v>2361</v>
      </c>
    </row>
    <row r="1081" spans="1:2">
      <c r="A1081" s="20" t="s">
        <v>2362</v>
      </c>
      <c r="B1081" s="21" t="s">
        <v>2363</v>
      </c>
    </row>
    <row r="1082" spans="1:2">
      <c r="A1082" s="20" t="s">
        <v>2364</v>
      </c>
      <c r="B1082" s="21" t="s">
        <v>2365</v>
      </c>
    </row>
    <row r="1083" spans="1:2">
      <c r="A1083" s="20" t="s">
        <v>2366</v>
      </c>
      <c r="B1083" s="21" t="s">
        <v>2367</v>
      </c>
    </row>
    <row r="1084" spans="1:2">
      <c r="A1084" s="20" t="s">
        <v>2368</v>
      </c>
      <c r="B1084" s="21" t="s">
        <v>2369</v>
      </c>
    </row>
    <row r="1085" spans="1:2">
      <c r="A1085" s="20" t="s">
        <v>2370</v>
      </c>
      <c r="B1085" s="21" t="s">
        <v>2371</v>
      </c>
    </row>
    <row r="1086" spans="1:2">
      <c r="A1086" s="20" t="s">
        <v>2372</v>
      </c>
      <c r="B1086" s="21" t="s">
        <v>2373</v>
      </c>
    </row>
    <row r="1087" spans="1:2">
      <c r="A1087" s="20" t="s">
        <v>2374</v>
      </c>
      <c r="B1087" s="21" t="s">
        <v>2375</v>
      </c>
    </row>
    <row r="1088" spans="1:2">
      <c r="A1088" s="20" t="s">
        <v>2376</v>
      </c>
      <c r="B1088" s="21" t="s">
        <v>2377</v>
      </c>
    </row>
    <row r="1089" spans="1:2">
      <c r="A1089" s="20" t="s">
        <v>2378</v>
      </c>
      <c r="B1089" s="21" t="s">
        <v>2379</v>
      </c>
    </row>
    <row r="1090" spans="1:2">
      <c r="A1090" s="20" t="s">
        <v>2380</v>
      </c>
      <c r="B1090" s="21" t="s">
        <v>2381</v>
      </c>
    </row>
    <row r="1091" spans="1:2">
      <c r="A1091" s="20" t="s">
        <v>2382</v>
      </c>
      <c r="B1091" s="21" t="s">
        <v>2383</v>
      </c>
    </row>
    <row r="1092" spans="1:2">
      <c r="A1092" s="20" t="s">
        <v>2384</v>
      </c>
      <c r="B1092" s="21" t="s">
        <v>2385</v>
      </c>
    </row>
    <row r="1093" spans="1:2">
      <c r="A1093" s="20" t="s">
        <v>2386</v>
      </c>
      <c r="B1093" s="21" t="s">
        <v>2387</v>
      </c>
    </row>
    <row r="1094" spans="1:2">
      <c r="A1094" s="20" t="s">
        <v>2388</v>
      </c>
      <c r="B1094" s="21" t="s">
        <v>2389</v>
      </c>
    </row>
    <row r="1095" spans="1:2">
      <c r="A1095" s="20" t="s">
        <v>2390</v>
      </c>
      <c r="B1095" s="21" t="s">
        <v>2391</v>
      </c>
    </row>
    <row r="1096" spans="1:2">
      <c r="A1096" s="20" t="s">
        <v>2392</v>
      </c>
      <c r="B1096" s="21" t="s">
        <v>2393</v>
      </c>
    </row>
    <row r="1097" spans="1:2">
      <c r="A1097" s="20" t="s">
        <v>2394</v>
      </c>
      <c r="B1097" s="21" t="s">
        <v>2395</v>
      </c>
    </row>
    <row r="1098" spans="1:2">
      <c r="A1098" s="20" t="s">
        <v>2396</v>
      </c>
      <c r="B1098" s="21" t="s">
        <v>2397</v>
      </c>
    </row>
    <row r="1099" spans="1:2">
      <c r="A1099" s="20" t="s">
        <v>2398</v>
      </c>
      <c r="B1099" s="21" t="s">
        <v>2399</v>
      </c>
    </row>
    <row r="1100" spans="1:2">
      <c r="A1100" s="20" t="s">
        <v>2400</v>
      </c>
      <c r="B1100" s="21" t="s">
        <v>2401</v>
      </c>
    </row>
    <row r="1101" spans="1:2">
      <c r="A1101" s="20" t="s">
        <v>2402</v>
      </c>
      <c r="B1101" s="21" t="s">
        <v>2403</v>
      </c>
    </row>
    <row r="1102" spans="1:2">
      <c r="A1102" s="20" t="s">
        <v>2404</v>
      </c>
      <c r="B1102" s="21" t="s">
        <v>2405</v>
      </c>
    </row>
    <row r="1103" spans="1:2">
      <c r="A1103" s="20" t="s">
        <v>2406</v>
      </c>
      <c r="B1103" s="21" t="s">
        <v>2407</v>
      </c>
    </row>
    <row r="1104" spans="1:2">
      <c r="A1104" s="20" t="s">
        <v>2408</v>
      </c>
      <c r="B1104" s="21" t="s">
        <v>2409</v>
      </c>
    </row>
    <row r="1105" spans="1:2">
      <c r="A1105" s="20" t="s">
        <v>2410</v>
      </c>
      <c r="B1105" s="21" t="s">
        <v>2411</v>
      </c>
    </row>
    <row r="1106" spans="1:2">
      <c r="A1106" s="20" t="s">
        <v>2412</v>
      </c>
      <c r="B1106" s="21" t="s">
        <v>2413</v>
      </c>
    </row>
    <row r="1107" spans="1:2">
      <c r="A1107" s="20" t="s">
        <v>2414</v>
      </c>
      <c r="B1107" s="21" t="s">
        <v>2415</v>
      </c>
    </row>
    <row r="1108" spans="1:2">
      <c r="A1108" s="20" t="s">
        <v>2416</v>
      </c>
      <c r="B1108" s="21" t="s">
        <v>2417</v>
      </c>
    </row>
    <row r="1109" spans="1:2">
      <c r="A1109" s="20" t="s">
        <v>2418</v>
      </c>
      <c r="B1109" s="21" t="s">
        <v>2419</v>
      </c>
    </row>
    <row r="1110" spans="1:2">
      <c r="A1110" s="20" t="s">
        <v>2420</v>
      </c>
      <c r="B1110" s="21" t="s">
        <v>2421</v>
      </c>
    </row>
    <row r="1111" spans="1:2">
      <c r="A1111" s="20" t="s">
        <v>2422</v>
      </c>
      <c r="B1111" s="21" t="s">
        <v>2423</v>
      </c>
    </row>
    <row r="1112" spans="1:2">
      <c r="A1112" s="20" t="s">
        <v>2424</v>
      </c>
      <c r="B1112" s="21" t="s">
        <v>2425</v>
      </c>
    </row>
    <row r="1113" spans="1:2">
      <c r="A1113" s="20" t="s">
        <v>2426</v>
      </c>
      <c r="B1113" s="21" t="s">
        <v>2427</v>
      </c>
    </row>
    <row r="1114" spans="1:2">
      <c r="A1114" s="20" t="s">
        <v>2428</v>
      </c>
      <c r="B1114" s="21" t="s">
        <v>2429</v>
      </c>
    </row>
    <row r="1115" spans="1:2">
      <c r="A1115" s="20" t="s">
        <v>2430</v>
      </c>
      <c r="B1115" s="21" t="s">
        <v>2431</v>
      </c>
    </row>
    <row r="1116" spans="1:2">
      <c r="A1116" s="20" t="s">
        <v>2432</v>
      </c>
      <c r="B1116" s="21" t="s">
        <v>2433</v>
      </c>
    </row>
    <row r="1117" spans="1:2">
      <c r="A1117" s="20" t="s">
        <v>2434</v>
      </c>
      <c r="B1117" s="21" t="s">
        <v>2435</v>
      </c>
    </row>
    <row r="1118" spans="1:2">
      <c r="A1118" s="20" t="s">
        <v>2436</v>
      </c>
      <c r="B1118" s="21" t="s">
        <v>2437</v>
      </c>
    </row>
    <row r="1119" spans="1:2">
      <c r="A1119" s="20" t="s">
        <v>2438</v>
      </c>
      <c r="B1119" s="21" t="s">
        <v>2439</v>
      </c>
    </row>
    <row r="1120" spans="1:2">
      <c r="A1120" s="20" t="s">
        <v>2440</v>
      </c>
      <c r="B1120" s="21" t="s">
        <v>2441</v>
      </c>
    </row>
    <row r="1121" spans="1:2">
      <c r="A1121" s="20" t="s">
        <v>2442</v>
      </c>
      <c r="B1121" s="21" t="s">
        <v>2443</v>
      </c>
    </row>
    <row r="1122" spans="1:2">
      <c r="A1122" s="20" t="s">
        <v>2444</v>
      </c>
      <c r="B1122" s="21" t="s">
        <v>2445</v>
      </c>
    </row>
    <row r="1123" spans="1:2">
      <c r="A1123" s="20" t="s">
        <v>2446</v>
      </c>
      <c r="B1123" s="21" t="s">
        <v>2447</v>
      </c>
    </row>
    <row r="1124" spans="1:2">
      <c r="A1124" s="20" t="s">
        <v>2448</v>
      </c>
      <c r="B1124" s="21" t="s">
        <v>2449</v>
      </c>
    </row>
    <row r="1125" spans="1:2">
      <c r="A1125" s="20" t="s">
        <v>2450</v>
      </c>
      <c r="B1125" s="21" t="s">
        <v>2451</v>
      </c>
    </row>
    <row r="1126" spans="1:2">
      <c r="A1126" s="20" t="s">
        <v>2452</v>
      </c>
      <c r="B1126" s="21" t="s">
        <v>2453</v>
      </c>
    </row>
    <row r="1127" spans="1:2">
      <c r="A1127" s="20" t="s">
        <v>2454</v>
      </c>
      <c r="B1127" s="21" t="s">
        <v>2455</v>
      </c>
    </row>
    <row r="1128" spans="1:2">
      <c r="A1128" s="20" t="s">
        <v>2456</v>
      </c>
      <c r="B1128" s="21" t="s">
        <v>2457</v>
      </c>
    </row>
    <row r="1129" spans="1:2">
      <c r="A1129" s="20" t="s">
        <v>2458</v>
      </c>
      <c r="B1129" s="21" t="s">
        <v>2459</v>
      </c>
    </row>
    <row r="1130" spans="1:2">
      <c r="A1130" s="20" t="s">
        <v>2460</v>
      </c>
      <c r="B1130" s="21" t="s">
        <v>2461</v>
      </c>
    </row>
    <row r="1131" spans="1:2">
      <c r="A1131" s="20" t="s">
        <v>2462</v>
      </c>
      <c r="B1131" s="21" t="s">
        <v>2463</v>
      </c>
    </row>
    <row r="1132" spans="1:2">
      <c r="A1132" s="20" t="s">
        <v>2464</v>
      </c>
      <c r="B1132" s="21" t="s">
        <v>2465</v>
      </c>
    </row>
    <row r="1133" spans="1:2">
      <c r="A1133" s="20" t="s">
        <v>2466</v>
      </c>
      <c r="B1133" s="21" t="s">
        <v>2467</v>
      </c>
    </row>
    <row r="1134" spans="1:2">
      <c r="A1134" s="20" t="s">
        <v>2468</v>
      </c>
      <c r="B1134" s="21" t="s">
        <v>2469</v>
      </c>
    </row>
    <row r="1135" spans="1:2">
      <c r="A1135" s="20" t="s">
        <v>2470</v>
      </c>
      <c r="B1135" s="21" t="s">
        <v>2471</v>
      </c>
    </row>
    <row r="1136" spans="1:2">
      <c r="A1136" s="20" t="s">
        <v>2472</v>
      </c>
      <c r="B1136" s="21" t="s">
        <v>2473</v>
      </c>
    </row>
    <row r="1137" spans="1:2">
      <c r="A1137" s="20" t="s">
        <v>2474</v>
      </c>
      <c r="B1137" s="21" t="s">
        <v>2475</v>
      </c>
    </row>
    <row r="1138" spans="1:2">
      <c r="A1138" s="20" t="s">
        <v>2476</v>
      </c>
      <c r="B1138" s="21" t="s">
        <v>2477</v>
      </c>
    </row>
    <row r="1139" spans="1:2">
      <c r="A1139" s="20" t="s">
        <v>2478</v>
      </c>
      <c r="B1139" s="21" t="s">
        <v>2479</v>
      </c>
    </row>
    <row r="1140" spans="1:2">
      <c r="A1140" s="20" t="s">
        <v>2480</v>
      </c>
      <c r="B1140" s="21" t="s">
        <v>2481</v>
      </c>
    </row>
    <row r="1141" spans="1:2">
      <c r="A1141" s="20" t="s">
        <v>2482</v>
      </c>
      <c r="B1141" s="21" t="s">
        <v>2483</v>
      </c>
    </row>
    <row r="1142" spans="1:2">
      <c r="A1142" s="20" t="s">
        <v>2484</v>
      </c>
      <c r="B1142" s="21" t="s">
        <v>2485</v>
      </c>
    </row>
    <row r="1143" spans="1:2">
      <c r="A1143" s="20" t="s">
        <v>2486</v>
      </c>
      <c r="B1143" s="21" t="s">
        <v>2487</v>
      </c>
    </row>
    <row r="1144" spans="1:2">
      <c r="A1144" s="20" t="s">
        <v>2488</v>
      </c>
      <c r="B1144" s="21" t="s">
        <v>2489</v>
      </c>
    </row>
    <row r="1145" spans="1:2">
      <c r="A1145" s="20" t="s">
        <v>2490</v>
      </c>
      <c r="B1145" s="21" t="s">
        <v>2491</v>
      </c>
    </row>
    <row r="1146" spans="1:2">
      <c r="A1146" s="20" t="s">
        <v>2492</v>
      </c>
      <c r="B1146" s="21" t="s">
        <v>2493</v>
      </c>
    </row>
    <row r="1147" spans="1:2">
      <c r="A1147" s="20" t="s">
        <v>2494</v>
      </c>
      <c r="B1147" s="21" t="s">
        <v>2495</v>
      </c>
    </row>
    <row r="1148" spans="1:2">
      <c r="A1148" s="20" t="s">
        <v>2496</v>
      </c>
      <c r="B1148" s="21" t="s">
        <v>2497</v>
      </c>
    </row>
    <row r="1149" spans="1:2">
      <c r="A1149" s="20" t="s">
        <v>2498</v>
      </c>
      <c r="B1149" s="21" t="s">
        <v>2499</v>
      </c>
    </row>
    <row r="1150" spans="1:2">
      <c r="A1150" s="20" t="s">
        <v>2500</v>
      </c>
      <c r="B1150" s="21" t="s">
        <v>2501</v>
      </c>
    </row>
    <row r="1151" spans="1:2">
      <c r="A1151" s="20" t="s">
        <v>2502</v>
      </c>
      <c r="B1151" s="21" t="s">
        <v>2503</v>
      </c>
    </row>
    <row r="1152" spans="1:2">
      <c r="A1152" s="20" t="s">
        <v>2504</v>
      </c>
      <c r="B1152" s="21" t="s">
        <v>2505</v>
      </c>
    </row>
    <row r="1153" spans="1:2">
      <c r="A1153" s="20" t="s">
        <v>2506</v>
      </c>
      <c r="B1153" s="21" t="s">
        <v>2507</v>
      </c>
    </row>
    <row r="1154" spans="1:2">
      <c r="A1154" s="20" t="s">
        <v>2508</v>
      </c>
      <c r="B1154" s="21" t="s">
        <v>2509</v>
      </c>
    </row>
    <row r="1155" spans="1:2">
      <c r="A1155" s="20" t="s">
        <v>2510</v>
      </c>
      <c r="B1155" s="21" t="s">
        <v>2511</v>
      </c>
    </row>
    <row r="1156" spans="1:2">
      <c r="A1156" s="20" t="s">
        <v>2512</v>
      </c>
      <c r="B1156" s="21" t="s">
        <v>2513</v>
      </c>
    </row>
    <row r="1157" spans="1:2">
      <c r="A1157" s="20" t="s">
        <v>2514</v>
      </c>
      <c r="B1157" s="21" t="s">
        <v>2515</v>
      </c>
    </row>
    <row r="1158" spans="1:2">
      <c r="A1158" s="20" t="s">
        <v>2516</v>
      </c>
      <c r="B1158" s="21" t="s">
        <v>2517</v>
      </c>
    </row>
    <row r="1159" spans="1:2">
      <c r="A1159" s="20" t="s">
        <v>2518</v>
      </c>
      <c r="B1159" s="21" t="s">
        <v>2519</v>
      </c>
    </row>
    <row r="1160" spans="1:2">
      <c r="A1160" s="20" t="s">
        <v>2520</v>
      </c>
      <c r="B1160" s="21" t="s">
        <v>2521</v>
      </c>
    </row>
    <row r="1161" spans="1:2">
      <c r="A1161" s="20" t="s">
        <v>2522</v>
      </c>
      <c r="B1161" s="21" t="s">
        <v>2523</v>
      </c>
    </row>
    <row r="1162" spans="1:2">
      <c r="A1162" s="20" t="s">
        <v>2524</v>
      </c>
      <c r="B1162" s="21" t="s">
        <v>2525</v>
      </c>
    </row>
    <row r="1163" spans="1:2">
      <c r="A1163" s="20" t="s">
        <v>2526</v>
      </c>
      <c r="B1163" s="21" t="s">
        <v>2527</v>
      </c>
    </row>
    <row r="1164" spans="1:2">
      <c r="A1164" s="20" t="s">
        <v>2528</v>
      </c>
      <c r="B1164" s="21" t="s">
        <v>2529</v>
      </c>
    </row>
    <row r="1165" spans="1:2">
      <c r="A1165" s="20" t="s">
        <v>2530</v>
      </c>
      <c r="B1165" s="21" t="s">
        <v>2531</v>
      </c>
    </row>
    <row r="1166" spans="1:2">
      <c r="A1166" s="20" t="s">
        <v>2532</v>
      </c>
      <c r="B1166" s="21" t="s">
        <v>2533</v>
      </c>
    </row>
    <row r="1167" spans="1:2">
      <c r="A1167" s="20" t="s">
        <v>2534</v>
      </c>
      <c r="B1167" s="21" t="s">
        <v>2535</v>
      </c>
    </row>
    <row r="1168" spans="1:2">
      <c r="A1168" s="20" t="s">
        <v>2536</v>
      </c>
      <c r="B1168" s="21" t="s">
        <v>2537</v>
      </c>
    </row>
    <row r="1169" spans="1:2">
      <c r="A1169" s="20" t="s">
        <v>2538</v>
      </c>
      <c r="B1169" s="21" t="s">
        <v>2539</v>
      </c>
    </row>
    <row r="1170" spans="1:2">
      <c r="A1170" s="20" t="s">
        <v>2540</v>
      </c>
      <c r="B1170" s="21" t="s">
        <v>2541</v>
      </c>
    </row>
    <row r="1171" spans="1:2">
      <c r="A1171" s="20" t="s">
        <v>2542</v>
      </c>
      <c r="B1171" s="21" t="s">
        <v>2543</v>
      </c>
    </row>
    <row r="1172" spans="1:2">
      <c r="A1172" s="20" t="s">
        <v>2544</v>
      </c>
      <c r="B1172" s="21" t="s">
        <v>2545</v>
      </c>
    </row>
    <row r="1173" spans="1:2">
      <c r="A1173" s="20" t="s">
        <v>2546</v>
      </c>
      <c r="B1173" s="21" t="s">
        <v>2547</v>
      </c>
    </row>
    <row r="1174" spans="1:2">
      <c r="A1174" s="20" t="s">
        <v>2548</v>
      </c>
      <c r="B1174" s="21" t="s">
        <v>2549</v>
      </c>
    </row>
    <row r="1175" spans="1:2">
      <c r="A1175" s="20" t="s">
        <v>2550</v>
      </c>
      <c r="B1175" s="21" t="s">
        <v>2551</v>
      </c>
    </row>
    <row r="1176" spans="1:2">
      <c r="A1176" s="20" t="s">
        <v>2552</v>
      </c>
      <c r="B1176" s="21" t="s">
        <v>2553</v>
      </c>
    </row>
    <row r="1177" spans="1:2">
      <c r="A1177" s="20" t="s">
        <v>2554</v>
      </c>
      <c r="B1177" s="21" t="s">
        <v>2555</v>
      </c>
    </row>
    <row r="1178" spans="1:2">
      <c r="A1178" s="20" t="s">
        <v>2556</v>
      </c>
      <c r="B1178" s="21" t="s">
        <v>2557</v>
      </c>
    </row>
    <row r="1179" spans="1:2">
      <c r="A1179" s="20" t="s">
        <v>2558</v>
      </c>
      <c r="B1179" s="21" t="s">
        <v>2559</v>
      </c>
    </row>
    <row r="1180" spans="1:2">
      <c r="A1180" s="20" t="s">
        <v>2560</v>
      </c>
      <c r="B1180" s="21" t="s">
        <v>2561</v>
      </c>
    </row>
    <row r="1181" spans="1:2">
      <c r="A1181" s="20" t="s">
        <v>2562</v>
      </c>
      <c r="B1181" s="21" t="s">
        <v>2563</v>
      </c>
    </row>
    <row r="1182" spans="1:2">
      <c r="A1182" s="20" t="s">
        <v>2564</v>
      </c>
      <c r="B1182" s="21" t="s">
        <v>2565</v>
      </c>
    </row>
    <row r="1183" spans="1:2">
      <c r="A1183" s="20" t="s">
        <v>2566</v>
      </c>
      <c r="B1183" s="21" t="s">
        <v>2567</v>
      </c>
    </row>
    <row r="1184" spans="1:2">
      <c r="A1184" s="20" t="s">
        <v>2568</v>
      </c>
      <c r="B1184" s="21" t="s">
        <v>2569</v>
      </c>
    </row>
    <row r="1185" spans="1:2">
      <c r="A1185" s="20" t="s">
        <v>2570</v>
      </c>
      <c r="B1185" s="21" t="s">
        <v>2571</v>
      </c>
    </row>
    <row r="1186" spans="1:2">
      <c r="A1186" s="20" t="s">
        <v>2572</v>
      </c>
      <c r="B1186" s="21" t="s">
        <v>2573</v>
      </c>
    </row>
    <row r="1187" spans="1:2">
      <c r="A1187" s="20" t="s">
        <v>2574</v>
      </c>
      <c r="B1187" s="21" t="s">
        <v>2575</v>
      </c>
    </row>
    <row r="1188" spans="1:2">
      <c r="A1188" s="20" t="s">
        <v>2576</v>
      </c>
      <c r="B1188" s="21" t="s">
        <v>2577</v>
      </c>
    </row>
    <row r="1189" spans="1:2">
      <c r="A1189" s="20" t="s">
        <v>2578</v>
      </c>
      <c r="B1189" s="21" t="s">
        <v>2579</v>
      </c>
    </row>
    <row r="1190" spans="1:2">
      <c r="A1190" s="20" t="s">
        <v>2580</v>
      </c>
      <c r="B1190" s="21" t="s">
        <v>2581</v>
      </c>
    </row>
    <row r="1191" spans="1:2">
      <c r="A1191" s="20" t="s">
        <v>2582</v>
      </c>
      <c r="B1191" s="21" t="s">
        <v>2583</v>
      </c>
    </row>
    <row r="1192" spans="1:2">
      <c r="A1192" s="20" t="s">
        <v>2584</v>
      </c>
      <c r="B1192" s="21" t="s">
        <v>2585</v>
      </c>
    </row>
    <row r="1193" spans="1:2">
      <c r="A1193" s="20" t="s">
        <v>2586</v>
      </c>
      <c r="B1193" s="21" t="s">
        <v>2587</v>
      </c>
    </row>
    <row r="1194" spans="1:2">
      <c r="A1194" s="20" t="s">
        <v>2588</v>
      </c>
      <c r="B1194" s="21" t="s">
        <v>2589</v>
      </c>
    </row>
    <row r="1195" spans="1:2">
      <c r="A1195" s="20" t="s">
        <v>2590</v>
      </c>
      <c r="B1195" s="21" t="s">
        <v>2591</v>
      </c>
    </row>
    <row r="1196" spans="1:2">
      <c r="A1196" s="20" t="s">
        <v>2592</v>
      </c>
      <c r="B1196" s="21" t="s">
        <v>2593</v>
      </c>
    </row>
    <row r="1197" spans="1:2">
      <c r="A1197" s="20" t="s">
        <v>2594</v>
      </c>
      <c r="B1197" s="21" t="s">
        <v>2595</v>
      </c>
    </row>
    <row r="1198" spans="1:2">
      <c r="A1198" s="20" t="s">
        <v>2596</v>
      </c>
      <c r="B1198" s="21" t="s">
        <v>2597</v>
      </c>
    </row>
    <row r="1199" spans="1:2">
      <c r="A1199" s="20" t="s">
        <v>2598</v>
      </c>
      <c r="B1199" s="21" t="s">
        <v>2599</v>
      </c>
    </row>
    <row r="1200" spans="1:2">
      <c r="A1200" s="20" t="s">
        <v>2600</v>
      </c>
      <c r="B1200" s="21" t="s">
        <v>2601</v>
      </c>
    </row>
    <row r="1201" spans="1:2">
      <c r="A1201" s="20" t="s">
        <v>2602</v>
      </c>
      <c r="B1201" s="21" t="s">
        <v>2603</v>
      </c>
    </row>
    <row r="1202" spans="1:2">
      <c r="A1202" s="20" t="s">
        <v>2604</v>
      </c>
      <c r="B1202" s="21" t="s">
        <v>2605</v>
      </c>
    </row>
    <row r="1203" spans="1:2">
      <c r="A1203" s="20" t="s">
        <v>2606</v>
      </c>
      <c r="B1203" s="21" t="s">
        <v>2607</v>
      </c>
    </row>
    <row r="1204" spans="1:2">
      <c r="A1204" s="20" t="s">
        <v>2608</v>
      </c>
      <c r="B1204" s="21" t="s">
        <v>2609</v>
      </c>
    </row>
    <row r="1205" spans="1:2">
      <c r="A1205" s="20" t="s">
        <v>2610</v>
      </c>
      <c r="B1205" s="21" t="s">
        <v>2611</v>
      </c>
    </row>
    <row r="1206" spans="1:2">
      <c r="A1206" s="20" t="s">
        <v>2612</v>
      </c>
      <c r="B1206" s="21" t="s">
        <v>2613</v>
      </c>
    </row>
    <row r="1207" spans="1:2">
      <c r="A1207" s="20" t="s">
        <v>2614</v>
      </c>
      <c r="B1207" s="21" t="s">
        <v>2615</v>
      </c>
    </row>
    <row r="1208" spans="1:2">
      <c r="A1208" s="20" t="s">
        <v>2616</v>
      </c>
      <c r="B1208" s="21" t="s">
        <v>2617</v>
      </c>
    </row>
    <row r="1209" spans="1:2">
      <c r="A1209" s="20" t="s">
        <v>2618</v>
      </c>
      <c r="B1209" s="21" t="s">
        <v>2619</v>
      </c>
    </row>
    <row r="1210" spans="1:2">
      <c r="A1210" s="20" t="s">
        <v>2620</v>
      </c>
      <c r="B1210" s="21" t="s">
        <v>2621</v>
      </c>
    </row>
    <row r="1211" spans="1:2">
      <c r="A1211" s="20" t="s">
        <v>2622</v>
      </c>
      <c r="B1211" s="21" t="s">
        <v>2623</v>
      </c>
    </row>
    <row r="1212" spans="1:2">
      <c r="A1212" s="20" t="s">
        <v>2624</v>
      </c>
      <c r="B1212" s="21" t="s">
        <v>2625</v>
      </c>
    </row>
    <row r="1213" spans="1:2">
      <c r="A1213" s="20" t="s">
        <v>2626</v>
      </c>
      <c r="B1213" s="21" t="s">
        <v>2627</v>
      </c>
    </row>
    <row r="1214" spans="1:2">
      <c r="A1214" s="20" t="s">
        <v>2628</v>
      </c>
      <c r="B1214" s="21" t="s">
        <v>2629</v>
      </c>
    </row>
    <row r="1215" spans="1:2">
      <c r="A1215" s="20" t="s">
        <v>2630</v>
      </c>
      <c r="B1215" s="21" t="s">
        <v>2631</v>
      </c>
    </row>
    <row r="1216" spans="1:2">
      <c r="A1216" s="20" t="s">
        <v>2632</v>
      </c>
      <c r="B1216" s="21" t="s">
        <v>2633</v>
      </c>
    </row>
    <row r="1217" spans="1:2">
      <c r="A1217" s="20" t="s">
        <v>2634</v>
      </c>
      <c r="B1217" s="21" t="s">
        <v>2635</v>
      </c>
    </row>
    <row r="1218" spans="1:2">
      <c r="A1218" s="20" t="s">
        <v>2636</v>
      </c>
      <c r="B1218" s="21" t="s">
        <v>2637</v>
      </c>
    </row>
    <row r="1219" spans="1:2">
      <c r="A1219" s="20" t="s">
        <v>2638</v>
      </c>
      <c r="B1219" s="21" t="s">
        <v>2639</v>
      </c>
    </row>
    <row r="1220" spans="1:2">
      <c r="A1220" s="20" t="s">
        <v>2640</v>
      </c>
      <c r="B1220" s="21" t="s">
        <v>2641</v>
      </c>
    </row>
    <row r="1221" spans="1:2">
      <c r="A1221" s="20" t="s">
        <v>2642</v>
      </c>
      <c r="B1221" s="21" t="s">
        <v>2643</v>
      </c>
    </row>
    <row r="1222" spans="1:2">
      <c r="A1222" s="20" t="s">
        <v>2644</v>
      </c>
      <c r="B1222" s="21" t="s">
        <v>2645</v>
      </c>
    </row>
    <row r="1223" spans="1:2">
      <c r="A1223" s="20" t="s">
        <v>2646</v>
      </c>
      <c r="B1223" s="21" t="s">
        <v>2647</v>
      </c>
    </row>
    <row r="1224" spans="1:2">
      <c r="A1224" s="20" t="s">
        <v>2648</v>
      </c>
      <c r="B1224" s="21" t="s">
        <v>2649</v>
      </c>
    </row>
    <row r="1225" spans="1:2">
      <c r="A1225" s="20" t="s">
        <v>2650</v>
      </c>
      <c r="B1225" s="21" t="s">
        <v>2651</v>
      </c>
    </row>
    <row r="1226" spans="1:2">
      <c r="A1226" s="20" t="s">
        <v>2652</v>
      </c>
      <c r="B1226" s="21" t="s">
        <v>2653</v>
      </c>
    </row>
    <row r="1227" spans="1:2">
      <c r="A1227" s="20" t="s">
        <v>2654</v>
      </c>
      <c r="B1227" s="21" t="s">
        <v>2655</v>
      </c>
    </row>
    <row r="1228" spans="1:2">
      <c r="A1228" s="20" t="s">
        <v>2656</v>
      </c>
      <c r="B1228" s="21" t="s">
        <v>2657</v>
      </c>
    </row>
    <row r="1229" spans="1:2">
      <c r="A1229" s="20" t="s">
        <v>2658</v>
      </c>
      <c r="B1229" s="21" t="s">
        <v>2659</v>
      </c>
    </row>
    <row r="1230" spans="1:2">
      <c r="A1230" s="20" t="s">
        <v>2660</v>
      </c>
      <c r="B1230" s="21" t="s">
        <v>2661</v>
      </c>
    </row>
    <row r="1231" spans="1:2">
      <c r="A1231" s="20" t="s">
        <v>2662</v>
      </c>
      <c r="B1231" s="21" t="s">
        <v>2663</v>
      </c>
    </row>
    <row r="1232" spans="1:2">
      <c r="A1232" s="20" t="s">
        <v>2664</v>
      </c>
      <c r="B1232" s="21" t="s">
        <v>2665</v>
      </c>
    </row>
    <row r="1233" spans="1:2">
      <c r="A1233" s="20" t="s">
        <v>2666</v>
      </c>
      <c r="B1233" s="21" t="s">
        <v>2667</v>
      </c>
    </row>
    <row r="1234" spans="1:2">
      <c r="A1234" s="20" t="s">
        <v>2668</v>
      </c>
      <c r="B1234" s="21" t="s">
        <v>2669</v>
      </c>
    </row>
    <row r="1235" spans="1:2">
      <c r="A1235" s="20" t="s">
        <v>2670</v>
      </c>
      <c r="B1235" s="21" t="s">
        <v>2671</v>
      </c>
    </row>
    <row r="1236" spans="1:2">
      <c r="A1236" s="20" t="s">
        <v>2672</v>
      </c>
      <c r="B1236" s="21" t="s">
        <v>2673</v>
      </c>
    </row>
    <row r="1237" spans="1:2">
      <c r="A1237" s="20" t="s">
        <v>2674</v>
      </c>
      <c r="B1237" s="21" t="s">
        <v>2675</v>
      </c>
    </row>
    <row r="1238" spans="1:2">
      <c r="A1238" s="20" t="s">
        <v>2676</v>
      </c>
      <c r="B1238" s="21" t="s">
        <v>2677</v>
      </c>
    </row>
    <row r="1239" spans="1:2">
      <c r="A1239" s="20" t="s">
        <v>2678</v>
      </c>
      <c r="B1239" s="21" t="s">
        <v>2679</v>
      </c>
    </row>
    <row r="1240" spans="1:2">
      <c r="A1240" s="20" t="s">
        <v>2680</v>
      </c>
      <c r="B1240" s="21" t="s">
        <v>2681</v>
      </c>
    </row>
    <row r="1241" spans="1:2">
      <c r="A1241" s="20" t="s">
        <v>2682</v>
      </c>
      <c r="B1241" s="21" t="s">
        <v>2683</v>
      </c>
    </row>
    <row r="1242" spans="1:2">
      <c r="A1242" s="20" t="s">
        <v>2684</v>
      </c>
      <c r="B1242" s="21" t="s">
        <v>2685</v>
      </c>
    </row>
    <row r="1243" spans="1:2">
      <c r="A1243" s="20" t="s">
        <v>2686</v>
      </c>
      <c r="B1243" s="21" t="s">
        <v>2687</v>
      </c>
    </row>
    <row r="1244" spans="1:2">
      <c r="A1244" s="20" t="s">
        <v>2688</v>
      </c>
      <c r="B1244" s="21" t="s">
        <v>2689</v>
      </c>
    </row>
    <row r="1245" spans="1:2">
      <c r="A1245" s="20" t="s">
        <v>2690</v>
      </c>
      <c r="B1245" s="21" t="s">
        <v>2691</v>
      </c>
    </row>
    <row r="1246" spans="1:2">
      <c r="A1246" s="20" t="s">
        <v>2692</v>
      </c>
      <c r="B1246" s="21" t="s">
        <v>2693</v>
      </c>
    </row>
    <row r="1247" spans="1:2">
      <c r="A1247" s="20" t="s">
        <v>2694</v>
      </c>
      <c r="B1247" s="21" t="s">
        <v>2695</v>
      </c>
    </row>
    <row r="1248" spans="1:2">
      <c r="A1248" s="20" t="s">
        <v>2696</v>
      </c>
      <c r="B1248" s="21" t="s">
        <v>2697</v>
      </c>
    </row>
    <row r="1249" spans="1:2">
      <c r="A1249" s="20" t="s">
        <v>2698</v>
      </c>
      <c r="B1249" s="21" t="s">
        <v>2699</v>
      </c>
    </row>
    <row r="1250" spans="1:2">
      <c r="A1250" s="20" t="s">
        <v>2700</v>
      </c>
      <c r="B1250" s="21" t="s">
        <v>2701</v>
      </c>
    </row>
    <row r="1251" spans="1:2">
      <c r="A1251" s="20" t="s">
        <v>2702</v>
      </c>
      <c r="B1251" s="21" t="s">
        <v>2703</v>
      </c>
    </row>
    <row r="1252" spans="1:2">
      <c r="A1252" s="20" t="s">
        <v>2704</v>
      </c>
      <c r="B1252" s="21" t="s">
        <v>2705</v>
      </c>
    </row>
    <row r="1253" spans="1:2">
      <c r="A1253" s="20" t="s">
        <v>2706</v>
      </c>
      <c r="B1253" s="21" t="s">
        <v>2707</v>
      </c>
    </row>
    <row r="1254" spans="1:2">
      <c r="A1254" s="20" t="s">
        <v>2708</v>
      </c>
      <c r="B1254" s="21" t="s">
        <v>2709</v>
      </c>
    </row>
    <row r="1255" spans="1:2">
      <c r="A1255" s="20" t="s">
        <v>2710</v>
      </c>
      <c r="B1255" s="21" t="s">
        <v>2711</v>
      </c>
    </row>
    <row r="1256" spans="1:2">
      <c r="A1256" s="20" t="s">
        <v>2712</v>
      </c>
      <c r="B1256" s="21" t="s">
        <v>2713</v>
      </c>
    </row>
    <row r="1257" spans="1:2">
      <c r="A1257" s="20" t="s">
        <v>2714</v>
      </c>
      <c r="B1257" s="21" t="s">
        <v>2715</v>
      </c>
    </row>
    <row r="1258" spans="1:2">
      <c r="A1258" s="20" t="s">
        <v>2716</v>
      </c>
      <c r="B1258" s="21" t="s">
        <v>2717</v>
      </c>
    </row>
    <row r="1259" spans="1:2">
      <c r="A1259" s="20" t="s">
        <v>2718</v>
      </c>
      <c r="B1259" s="21" t="s">
        <v>2719</v>
      </c>
    </row>
    <row r="1260" spans="1:2">
      <c r="A1260" s="20" t="s">
        <v>2720</v>
      </c>
      <c r="B1260" s="21" t="s">
        <v>2721</v>
      </c>
    </row>
    <row r="1261" spans="1:2">
      <c r="A1261" s="20" t="s">
        <v>2722</v>
      </c>
      <c r="B1261" s="21" t="s">
        <v>2723</v>
      </c>
    </row>
    <row r="1262" spans="1:2">
      <c r="A1262" s="20" t="s">
        <v>2724</v>
      </c>
      <c r="B1262" s="21" t="s">
        <v>2725</v>
      </c>
    </row>
    <row r="1263" spans="1:2">
      <c r="A1263" s="20" t="s">
        <v>2726</v>
      </c>
      <c r="B1263" s="21" t="s">
        <v>2727</v>
      </c>
    </row>
    <row r="1264" spans="1:2">
      <c r="A1264" s="20" t="s">
        <v>2728</v>
      </c>
      <c r="B1264" s="21" t="s">
        <v>2729</v>
      </c>
    </row>
    <row r="1265" spans="1:2">
      <c r="A1265" s="20" t="s">
        <v>2730</v>
      </c>
      <c r="B1265" s="21" t="s">
        <v>2731</v>
      </c>
    </row>
    <row r="1266" spans="1:2">
      <c r="A1266" s="20" t="s">
        <v>2732</v>
      </c>
      <c r="B1266" s="21" t="s">
        <v>2733</v>
      </c>
    </row>
    <row r="1267" spans="1:2">
      <c r="A1267" s="20" t="s">
        <v>2734</v>
      </c>
      <c r="B1267" s="21" t="s">
        <v>2735</v>
      </c>
    </row>
    <row r="1268" spans="1:2">
      <c r="A1268" s="20" t="s">
        <v>2736</v>
      </c>
      <c r="B1268" s="21" t="s">
        <v>2737</v>
      </c>
    </row>
    <row r="1269" spans="1:2">
      <c r="A1269" s="20" t="s">
        <v>2738</v>
      </c>
      <c r="B1269" s="21" t="s">
        <v>2739</v>
      </c>
    </row>
    <row r="1270" spans="1:2">
      <c r="A1270" s="20" t="s">
        <v>2740</v>
      </c>
      <c r="B1270" s="21" t="s">
        <v>2741</v>
      </c>
    </row>
    <row r="1271" spans="1:2">
      <c r="A1271" s="20" t="s">
        <v>2742</v>
      </c>
      <c r="B1271" s="21" t="s">
        <v>2743</v>
      </c>
    </row>
    <row r="1272" spans="1:2">
      <c r="A1272" s="20" t="s">
        <v>2744</v>
      </c>
      <c r="B1272" s="21" t="s">
        <v>2745</v>
      </c>
    </row>
    <row r="1273" spans="1:2">
      <c r="A1273" s="20" t="s">
        <v>2746</v>
      </c>
      <c r="B1273" s="21" t="s">
        <v>2747</v>
      </c>
    </row>
    <row r="1274" spans="1:2">
      <c r="A1274" s="20" t="s">
        <v>2748</v>
      </c>
      <c r="B1274" s="21" t="s">
        <v>2749</v>
      </c>
    </row>
    <row r="1275" spans="1:2">
      <c r="A1275" s="20" t="s">
        <v>2750</v>
      </c>
      <c r="B1275" s="21" t="s">
        <v>2751</v>
      </c>
    </row>
    <row r="1276" spans="1:2">
      <c r="A1276" s="20" t="s">
        <v>2752</v>
      </c>
      <c r="B1276" s="21" t="s">
        <v>2753</v>
      </c>
    </row>
    <row r="1277" spans="1:2">
      <c r="A1277" s="20" t="s">
        <v>2754</v>
      </c>
      <c r="B1277" s="21" t="s">
        <v>2755</v>
      </c>
    </row>
    <row r="1278" spans="1:2">
      <c r="A1278" s="20" t="s">
        <v>2756</v>
      </c>
      <c r="B1278" s="21" t="s">
        <v>2757</v>
      </c>
    </row>
    <row r="1279" spans="1:2">
      <c r="A1279" s="20" t="s">
        <v>2758</v>
      </c>
      <c r="B1279" s="21" t="s">
        <v>2759</v>
      </c>
    </row>
    <row r="1280" spans="1:2">
      <c r="A1280" s="20" t="s">
        <v>2760</v>
      </c>
      <c r="B1280" s="21" t="s">
        <v>2761</v>
      </c>
    </row>
    <row r="1281" spans="1:2">
      <c r="A1281" s="20" t="s">
        <v>2762</v>
      </c>
      <c r="B1281" s="21" t="s">
        <v>2763</v>
      </c>
    </row>
    <row r="1282" spans="1:2">
      <c r="A1282" s="20" t="s">
        <v>2764</v>
      </c>
      <c r="B1282" s="21" t="s">
        <v>2765</v>
      </c>
    </row>
    <row r="1283" spans="1:2">
      <c r="A1283" s="20" t="s">
        <v>2766</v>
      </c>
      <c r="B1283" s="21" t="s">
        <v>2767</v>
      </c>
    </row>
    <row r="1284" spans="1:2">
      <c r="A1284" s="20" t="s">
        <v>2768</v>
      </c>
      <c r="B1284" s="21" t="s">
        <v>2769</v>
      </c>
    </row>
    <row r="1285" spans="1:2">
      <c r="A1285" s="20" t="s">
        <v>2770</v>
      </c>
      <c r="B1285" s="21" t="s">
        <v>2771</v>
      </c>
    </row>
    <row r="1286" spans="1:2">
      <c r="A1286" s="20" t="s">
        <v>2772</v>
      </c>
      <c r="B1286" s="21" t="s">
        <v>2773</v>
      </c>
    </row>
    <row r="1287" spans="1:2">
      <c r="A1287" s="20" t="s">
        <v>2774</v>
      </c>
      <c r="B1287" s="21" t="s">
        <v>2775</v>
      </c>
    </row>
    <row r="1288" spans="1:2">
      <c r="A1288" s="20" t="s">
        <v>2776</v>
      </c>
      <c r="B1288" s="21" t="s">
        <v>2777</v>
      </c>
    </row>
    <row r="1289" spans="1:2">
      <c r="A1289" s="20" t="s">
        <v>2778</v>
      </c>
      <c r="B1289" s="21" t="s">
        <v>2779</v>
      </c>
    </row>
    <row r="1290" spans="1:2">
      <c r="A1290" s="20" t="s">
        <v>2780</v>
      </c>
      <c r="B1290" s="21" t="s">
        <v>2781</v>
      </c>
    </row>
    <row r="1291" spans="1:2">
      <c r="A1291" s="20" t="s">
        <v>2782</v>
      </c>
      <c r="B1291" s="21" t="s">
        <v>2783</v>
      </c>
    </row>
    <row r="1292" spans="1:2">
      <c r="A1292" s="20" t="s">
        <v>2784</v>
      </c>
      <c r="B1292" s="21" t="s">
        <v>2785</v>
      </c>
    </row>
    <row r="1293" spans="1:2">
      <c r="A1293" s="20" t="s">
        <v>2786</v>
      </c>
      <c r="B1293" s="21" t="s">
        <v>2787</v>
      </c>
    </row>
    <row r="1294" spans="1:2">
      <c r="A1294" s="20" t="s">
        <v>2788</v>
      </c>
      <c r="B1294" s="21" t="s">
        <v>2789</v>
      </c>
    </row>
    <row r="1295" spans="1:2">
      <c r="A1295" s="20" t="s">
        <v>2790</v>
      </c>
      <c r="B1295" s="21" t="s">
        <v>2791</v>
      </c>
    </row>
    <row r="1296" spans="1:2">
      <c r="A1296" s="20" t="s">
        <v>2792</v>
      </c>
      <c r="B1296" s="21" t="s">
        <v>2793</v>
      </c>
    </row>
    <row r="1297" spans="1:2">
      <c r="A1297" s="20" t="s">
        <v>2794</v>
      </c>
      <c r="B1297" s="21" t="s">
        <v>2795</v>
      </c>
    </row>
    <row r="1298" spans="1:2">
      <c r="A1298" s="20" t="s">
        <v>2796</v>
      </c>
      <c r="B1298" s="21" t="s">
        <v>2797</v>
      </c>
    </row>
    <row r="1299" spans="1:2">
      <c r="A1299" s="20" t="s">
        <v>2798</v>
      </c>
      <c r="B1299" s="21" t="s">
        <v>2799</v>
      </c>
    </row>
    <row r="1300" spans="1:2">
      <c r="A1300" s="20" t="s">
        <v>2800</v>
      </c>
      <c r="B1300" s="21" t="s">
        <v>2801</v>
      </c>
    </row>
    <row r="1301" spans="1:2">
      <c r="A1301" s="20" t="s">
        <v>2802</v>
      </c>
      <c r="B1301" s="21" t="s">
        <v>2803</v>
      </c>
    </row>
    <row r="1302" spans="1:2">
      <c r="A1302" s="20" t="s">
        <v>2804</v>
      </c>
      <c r="B1302" s="21" t="s">
        <v>2805</v>
      </c>
    </row>
    <row r="1303" spans="1:2">
      <c r="A1303" s="20" t="s">
        <v>2806</v>
      </c>
      <c r="B1303" s="21" t="s">
        <v>2807</v>
      </c>
    </row>
    <row r="1304" spans="1:2">
      <c r="A1304" s="20" t="s">
        <v>2808</v>
      </c>
      <c r="B1304" s="21" t="s">
        <v>2809</v>
      </c>
    </row>
    <row r="1305" spans="1:2">
      <c r="A1305" s="20" t="s">
        <v>2810</v>
      </c>
      <c r="B1305" s="21" t="s">
        <v>2811</v>
      </c>
    </row>
    <row r="1306" spans="1:2">
      <c r="A1306" s="20" t="s">
        <v>2812</v>
      </c>
      <c r="B1306" s="21" t="s">
        <v>2813</v>
      </c>
    </row>
    <row r="1307" spans="1:2">
      <c r="A1307" s="20" t="s">
        <v>2814</v>
      </c>
      <c r="B1307" s="21" t="s">
        <v>2815</v>
      </c>
    </row>
    <row r="1308" spans="1:2">
      <c r="A1308" s="20" t="s">
        <v>2816</v>
      </c>
      <c r="B1308" s="21" t="s">
        <v>2817</v>
      </c>
    </row>
    <row r="1309" spans="1:2">
      <c r="A1309" s="20" t="s">
        <v>2818</v>
      </c>
      <c r="B1309" s="21" t="s">
        <v>2819</v>
      </c>
    </row>
    <row r="1310" spans="1:2">
      <c r="A1310" s="20" t="s">
        <v>2820</v>
      </c>
      <c r="B1310" s="21" t="s">
        <v>2821</v>
      </c>
    </row>
    <row r="1311" spans="1:2">
      <c r="A1311" s="20" t="s">
        <v>2822</v>
      </c>
      <c r="B1311" s="21" t="s">
        <v>2823</v>
      </c>
    </row>
    <row r="1312" spans="1:2">
      <c r="A1312" s="20" t="s">
        <v>2824</v>
      </c>
      <c r="B1312" s="21" t="s">
        <v>2825</v>
      </c>
    </row>
    <row r="1313" spans="1:2">
      <c r="A1313" s="20" t="s">
        <v>2826</v>
      </c>
      <c r="B1313" s="21" t="s">
        <v>2827</v>
      </c>
    </row>
    <row r="1314" spans="1:2">
      <c r="A1314" s="20" t="s">
        <v>2828</v>
      </c>
      <c r="B1314" s="21" t="s">
        <v>2829</v>
      </c>
    </row>
    <row r="1315" spans="1:2">
      <c r="A1315" s="20" t="s">
        <v>2830</v>
      </c>
      <c r="B1315" s="21" t="s">
        <v>2831</v>
      </c>
    </row>
    <row r="1316" spans="1:2">
      <c r="A1316" s="20" t="s">
        <v>2832</v>
      </c>
      <c r="B1316" s="21" t="s">
        <v>2833</v>
      </c>
    </row>
    <row r="1317" spans="1:2">
      <c r="A1317" s="20" t="s">
        <v>2834</v>
      </c>
      <c r="B1317" s="21" t="s">
        <v>2835</v>
      </c>
    </row>
    <row r="1318" spans="1:2">
      <c r="A1318" s="20" t="s">
        <v>2836</v>
      </c>
      <c r="B1318" s="21" t="s">
        <v>2837</v>
      </c>
    </row>
    <row r="1319" spans="1:2">
      <c r="A1319" s="20" t="s">
        <v>2838</v>
      </c>
      <c r="B1319" s="21" t="s">
        <v>2839</v>
      </c>
    </row>
    <row r="1320" spans="1:2">
      <c r="A1320" s="20" t="s">
        <v>2840</v>
      </c>
      <c r="B1320" s="21" t="s">
        <v>2841</v>
      </c>
    </row>
    <row r="1321" spans="1:2">
      <c r="A1321" s="20" t="s">
        <v>2842</v>
      </c>
      <c r="B1321" s="21" t="s">
        <v>2843</v>
      </c>
    </row>
    <row r="1322" spans="1:2">
      <c r="A1322" s="20" t="s">
        <v>2844</v>
      </c>
      <c r="B1322" s="21" t="s">
        <v>2845</v>
      </c>
    </row>
    <row r="1323" spans="1:2">
      <c r="A1323" s="20" t="s">
        <v>2846</v>
      </c>
      <c r="B1323" s="21" t="s">
        <v>2847</v>
      </c>
    </row>
    <row r="1324" spans="1:2">
      <c r="A1324" s="20" t="s">
        <v>2848</v>
      </c>
      <c r="B1324" s="21" t="s">
        <v>2849</v>
      </c>
    </row>
    <row r="1325" spans="1:2">
      <c r="A1325" s="20" t="s">
        <v>2850</v>
      </c>
      <c r="B1325" s="21" t="s">
        <v>2851</v>
      </c>
    </row>
    <row r="1326" spans="1:2">
      <c r="A1326" s="20" t="s">
        <v>2852</v>
      </c>
      <c r="B1326" s="21" t="s">
        <v>2853</v>
      </c>
    </row>
    <row r="1327" spans="1:2">
      <c r="A1327" s="20" t="s">
        <v>2854</v>
      </c>
      <c r="B1327" s="21" t="s">
        <v>2855</v>
      </c>
    </row>
    <row r="1328" spans="1:2">
      <c r="A1328" s="20" t="s">
        <v>2856</v>
      </c>
      <c r="B1328" s="21" t="s">
        <v>2857</v>
      </c>
    </row>
    <row r="1329" spans="1:2">
      <c r="A1329" s="20" t="s">
        <v>2858</v>
      </c>
      <c r="B1329" s="21" t="s">
        <v>2859</v>
      </c>
    </row>
    <row r="1330" spans="1:2">
      <c r="A1330" s="20" t="s">
        <v>2860</v>
      </c>
      <c r="B1330" s="21" t="s">
        <v>2861</v>
      </c>
    </row>
    <row r="1331" spans="1:2">
      <c r="A1331" s="20" t="s">
        <v>2862</v>
      </c>
      <c r="B1331" s="21" t="s">
        <v>2863</v>
      </c>
    </row>
    <row r="1332" spans="1:2">
      <c r="A1332" s="20" t="s">
        <v>2864</v>
      </c>
      <c r="B1332" s="21" t="s">
        <v>2865</v>
      </c>
    </row>
    <row r="1333" spans="1:2">
      <c r="A1333" s="20" t="s">
        <v>2866</v>
      </c>
      <c r="B1333" s="21" t="s">
        <v>2867</v>
      </c>
    </row>
    <row r="1334" spans="1:2">
      <c r="A1334" s="20" t="s">
        <v>2868</v>
      </c>
      <c r="B1334" s="21" t="s">
        <v>2869</v>
      </c>
    </row>
    <row r="1335" spans="1:2">
      <c r="A1335" s="20" t="s">
        <v>2870</v>
      </c>
      <c r="B1335" s="21" t="s">
        <v>2871</v>
      </c>
    </row>
    <row r="1336" spans="1:2">
      <c r="A1336" s="20" t="s">
        <v>2872</v>
      </c>
      <c r="B1336" s="21" t="s">
        <v>2873</v>
      </c>
    </row>
    <row r="1337" spans="1:2">
      <c r="A1337" s="20" t="s">
        <v>2874</v>
      </c>
      <c r="B1337" s="21" t="s">
        <v>2875</v>
      </c>
    </row>
    <row r="1338" spans="1:2">
      <c r="A1338" s="20" t="s">
        <v>2876</v>
      </c>
      <c r="B1338" s="21" t="s">
        <v>2877</v>
      </c>
    </row>
    <row r="1339" spans="1:2">
      <c r="A1339" s="20" t="s">
        <v>2878</v>
      </c>
      <c r="B1339" s="21" t="s">
        <v>2879</v>
      </c>
    </row>
    <row r="1340" spans="1:2">
      <c r="A1340" s="20" t="s">
        <v>2880</v>
      </c>
      <c r="B1340" s="21" t="s">
        <v>2881</v>
      </c>
    </row>
    <row r="1341" spans="1:2">
      <c r="A1341" s="20" t="s">
        <v>2882</v>
      </c>
      <c r="B1341" s="21" t="s">
        <v>2883</v>
      </c>
    </row>
    <row r="1342" spans="1:2">
      <c r="A1342" s="20" t="s">
        <v>2884</v>
      </c>
      <c r="B1342" s="21" t="s">
        <v>2885</v>
      </c>
    </row>
    <row r="1343" spans="1:2">
      <c r="A1343" s="20" t="s">
        <v>2886</v>
      </c>
      <c r="B1343" s="21" t="s">
        <v>2887</v>
      </c>
    </row>
    <row r="1344" spans="1:2">
      <c r="A1344" s="20" t="s">
        <v>2888</v>
      </c>
      <c r="B1344" s="21" t="s">
        <v>2889</v>
      </c>
    </row>
    <row r="1345" spans="1:2">
      <c r="A1345" s="20" t="s">
        <v>2890</v>
      </c>
      <c r="B1345" s="21" t="s">
        <v>2891</v>
      </c>
    </row>
    <row r="1346" spans="1:2">
      <c r="A1346" s="20" t="s">
        <v>2892</v>
      </c>
      <c r="B1346" s="21" t="s">
        <v>2893</v>
      </c>
    </row>
    <row r="1347" spans="1:2">
      <c r="A1347" s="20" t="s">
        <v>2894</v>
      </c>
      <c r="B1347" s="21" t="s">
        <v>2895</v>
      </c>
    </row>
    <row r="1348" spans="1:2">
      <c r="A1348" s="20" t="s">
        <v>2896</v>
      </c>
      <c r="B1348" s="21" t="s">
        <v>2897</v>
      </c>
    </row>
    <row r="1349" spans="1:2">
      <c r="A1349" s="20" t="s">
        <v>2898</v>
      </c>
      <c r="B1349" s="21" t="s">
        <v>2899</v>
      </c>
    </row>
    <row r="1350" spans="1:2">
      <c r="A1350" s="20" t="s">
        <v>2900</v>
      </c>
      <c r="B1350" s="21" t="s">
        <v>2901</v>
      </c>
    </row>
    <row r="1351" spans="1:2">
      <c r="A1351" s="20" t="s">
        <v>2902</v>
      </c>
      <c r="B1351" s="21" t="s">
        <v>2903</v>
      </c>
    </row>
    <row r="1352" spans="1:2">
      <c r="A1352" s="20" t="s">
        <v>2904</v>
      </c>
      <c r="B1352" s="21" t="s">
        <v>2905</v>
      </c>
    </row>
    <row r="1353" spans="1:2">
      <c r="A1353" s="20" t="s">
        <v>2906</v>
      </c>
      <c r="B1353" s="21" t="s">
        <v>2907</v>
      </c>
    </row>
    <row r="1354" spans="1:2">
      <c r="A1354" s="20" t="s">
        <v>2908</v>
      </c>
      <c r="B1354" s="21" t="s">
        <v>2909</v>
      </c>
    </row>
    <row r="1355" spans="1:2">
      <c r="A1355" s="20" t="s">
        <v>2910</v>
      </c>
      <c r="B1355" s="21" t="s">
        <v>2911</v>
      </c>
    </row>
    <row r="1356" spans="1:2">
      <c r="A1356" s="20" t="s">
        <v>2912</v>
      </c>
      <c r="B1356" s="21" t="s">
        <v>2913</v>
      </c>
    </row>
    <row r="1357" spans="1:2">
      <c r="A1357" s="20" t="s">
        <v>2914</v>
      </c>
      <c r="B1357" s="21" t="s">
        <v>2915</v>
      </c>
    </row>
    <row r="1358" spans="1:2">
      <c r="A1358" s="20" t="s">
        <v>2916</v>
      </c>
      <c r="B1358" s="21" t="s">
        <v>2917</v>
      </c>
    </row>
    <row r="1359" spans="1:2">
      <c r="A1359" s="20" t="s">
        <v>2918</v>
      </c>
      <c r="B1359" s="21" t="s">
        <v>2919</v>
      </c>
    </row>
    <row r="1360" spans="1:2">
      <c r="A1360" s="20" t="s">
        <v>2920</v>
      </c>
      <c r="B1360" s="21" t="s">
        <v>2921</v>
      </c>
    </row>
    <row r="1361" spans="1:2">
      <c r="A1361" s="20" t="s">
        <v>2922</v>
      </c>
      <c r="B1361" s="21" t="s">
        <v>2923</v>
      </c>
    </row>
    <row r="1362" spans="1:2">
      <c r="A1362" s="20" t="s">
        <v>2924</v>
      </c>
      <c r="B1362" s="21" t="s">
        <v>2925</v>
      </c>
    </row>
    <row r="1363" spans="1:2">
      <c r="A1363" s="20" t="s">
        <v>2926</v>
      </c>
      <c r="B1363" s="21" t="s">
        <v>2927</v>
      </c>
    </row>
    <row r="1364" spans="1:2">
      <c r="A1364" s="20" t="s">
        <v>2928</v>
      </c>
      <c r="B1364" s="21" t="s">
        <v>2929</v>
      </c>
    </row>
    <row r="1365" spans="1:2">
      <c r="A1365" s="20" t="s">
        <v>2930</v>
      </c>
      <c r="B1365" s="21" t="s">
        <v>2931</v>
      </c>
    </row>
    <row r="1366" spans="1:2">
      <c r="A1366" s="20" t="s">
        <v>2932</v>
      </c>
      <c r="B1366" s="21" t="s">
        <v>2933</v>
      </c>
    </row>
    <row r="1367" spans="1:2">
      <c r="A1367" s="20" t="s">
        <v>2934</v>
      </c>
      <c r="B1367" s="21" t="s">
        <v>2935</v>
      </c>
    </row>
    <row r="1368" spans="1:2">
      <c r="A1368" s="20" t="s">
        <v>2936</v>
      </c>
      <c r="B1368" s="21" t="s">
        <v>2937</v>
      </c>
    </row>
    <row r="1369" spans="1:2">
      <c r="A1369" s="20" t="s">
        <v>2938</v>
      </c>
      <c r="B1369" s="21" t="s">
        <v>2939</v>
      </c>
    </row>
    <row r="1370" spans="1:2">
      <c r="A1370" s="20" t="s">
        <v>2940</v>
      </c>
      <c r="B1370" s="21" t="s">
        <v>2941</v>
      </c>
    </row>
    <row r="1371" spans="1:2">
      <c r="A1371" s="20" t="s">
        <v>2942</v>
      </c>
      <c r="B1371" s="21" t="s">
        <v>2943</v>
      </c>
    </row>
    <row r="1372" spans="1:2">
      <c r="A1372" s="20" t="s">
        <v>2944</v>
      </c>
      <c r="B1372" s="21" t="s">
        <v>2945</v>
      </c>
    </row>
    <row r="1373" spans="1:2">
      <c r="A1373" s="20" t="s">
        <v>2946</v>
      </c>
      <c r="B1373" s="21" t="s">
        <v>2947</v>
      </c>
    </row>
    <row r="1374" spans="1:2">
      <c r="A1374" s="20" t="s">
        <v>2948</v>
      </c>
      <c r="B1374" s="21" t="s">
        <v>2949</v>
      </c>
    </row>
    <row r="1375" spans="1:2">
      <c r="A1375" s="20" t="s">
        <v>2950</v>
      </c>
      <c r="B1375" s="21" t="s">
        <v>2951</v>
      </c>
    </row>
    <row r="1376" spans="1:2">
      <c r="A1376" s="20" t="s">
        <v>2952</v>
      </c>
      <c r="B1376" s="21" t="s">
        <v>2953</v>
      </c>
    </row>
    <row r="1377" spans="1:2">
      <c r="A1377" s="20" t="s">
        <v>2954</v>
      </c>
      <c r="B1377" s="21" t="s">
        <v>2955</v>
      </c>
    </row>
    <row r="1378" spans="1:2">
      <c r="A1378" s="20" t="s">
        <v>2956</v>
      </c>
      <c r="B1378" s="21" t="s">
        <v>2957</v>
      </c>
    </row>
    <row r="1379" spans="1:2">
      <c r="A1379" s="20" t="s">
        <v>2958</v>
      </c>
      <c r="B1379" s="21" t="s">
        <v>2959</v>
      </c>
    </row>
    <row r="1380" spans="1:2">
      <c r="A1380" s="20" t="s">
        <v>2960</v>
      </c>
      <c r="B1380" s="21" t="s">
        <v>2961</v>
      </c>
    </row>
    <row r="1381" spans="1:2">
      <c r="A1381" s="20" t="s">
        <v>2962</v>
      </c>
      <c r="B1381" s="21" t="s">
        <v>2963</v>
      </c>
    </row>
    <row r="1382" spans="1:2">
      <c r="A1382" s="20" t="s">
        <v>2964</v>
      </c>
      <c r="B1382" s="21" t="s">
        <v>2965</v>
      </c>
    </row>
    <row r="1383" spans="1:2">
      <c r="A1383" s="20" t="s">
        <v>2966</v>
      </c>
      <c r="B1383" s="21" t="s">
        <v>2967</v>
      </c>
    </row>
    <row r="1384" spans="1:2">
      <c r="A1384" s="20" t="s">
        <v>2968</v>
      </c>
      <c r="B1384" s="21" t="s">
        <v>2969</v>
      </c>
    </row>
    <row r="1385" spans="1:2">
      <c r="A1385" s="20" t="s">
        <v>2970</v>
      </c>
      <c r="B1385" s="21" t="s">
        <v>2971</v>
      </c>
    </row>
    <row r="1386" spans="1:2">
      <c r="A1386" s="20" t="s">
        <v>2972</v>
      </c>
      <c r="B1386" s="21" t="s">
        <v>2973</v>
      </c>
    </row>
    <row r="1387" spans="1:2">
      <c r="A1387" s="20" t="s">
        <v>2974</v>
      </c>
      <c r="B1387" s="21" t="s">
        <v>2975</v>
      </c>
    </row>
    <row r="1388" spans="1:2">
      <c r="A1388" s="20" t="s">
        <v>2976</v>
      </c>
      <c r="B1388" s="21" t="s">
        <v>2977</v>
      </c>
    </row>
    <row r="1389" spans="1:2">
      <c r="A1389" s="20" t="s">
        <v>2978</v>
      </c>
      <c r="B1389" s="21" t="s">
        <v>2979</v>
      </c>
    </row>
    <row r="1390" spans="1:2">
      <c r="A1390" s="20" t="s">
        <v>2980</v>
      </c>
      <c r="B1390" s="21" t="s">
        <v>2981</v>
      </c>
    </row>
    <row r="1391" spans="1:2">
      <c r="A1391" s="20" t="s">
        <v>2982</v>
      </c>
      <c r="B1391" s="21" t="s">
        <v>2983</v>
      </c>
    </row>
    <row r="1392" spans="1:2">
      <c r="A1392" s="20" t="s">
        <v>2984</v>
      </c>
      <c r="B1392" s="21" t="s">
        <v>2985</v>
      </c>
    </row>
    <row r="1393" spans="1:2">
      <c r="A1393" s="20" t="s">
        <v>2986</v>
      </c>
      <c r="B1393" s="21" t="s">
        <v>2987</v>
      </c>
    </row>
    <row r="1394" spans="1:2">
      <c r="A1394" s="20" t="s">
        <v>2988</v>
      </c>
      <c r="B1394" s="21" t="s">
        <v>2989</v>
      </c>
    </row>
    <row r="1395" spans="1:2">
      <c r="A1395" s="20" t="s">
        <v>2990</v>
      </c>
      <c r="B1395" s="21" t="s">
        <v>2991</v>
      </c>
    </row>
    <row r="1396" spans="1:2">
      <c r="A1396" s="20" t="s">
        <v>2992</v>
      </c>
      <c r="B1396" s="21" t="s">
        <v>2993</v>
      </c>
    </row>
    <row r="1397" spans="1:2">
      <c r="A1397" s="20" t="s">
        <v>2994</v>
      </c>
      <c r="B1397" s="21" t="s">
        <v>2995</v>
      </c>
    </row>
    <row r="1398" spans="1:2">
      <c r="A1398" s="20" t="s">
        <v>2996</v>
      </c>
      <c r="B1398" s="21" t="s">
        <v>2997</v>
      </c>
    </row>
    <row r="1399" spans="1:2">
      <c r="A1399" s="20" t="s">
        <v>2998</v>
      </c>
      <c r="B1399" s="21" t="s">
        <v>2999</v>
      </c>
    </row>
    <row r="1400" spans="1:2">
      <c r="A1400" s="20" t="s">
        <v>3000</v>
      </c>
      <c r="B1400" s="21" t="s">
        <v>3001</v>
      </c>
    </row>
    <row r="1401" spans="1:2">
      <c r="A1401" s="20" t="s">
        <v>3002</v>
      </c>
      <c r="B1401" s="21" t="s">
        <v>3003</v>
      </c>
    </row>
    <row r="1402" spans="1:2">
      <c r="A1402" s="20" t="s">
        <v>3004</v>
      </c>
      <c r="B1402" s="21" t="s">
        <v>3005</v>
      </c>
    </row>
    <row r="1403" spans="1:2">
      <c r="A1403" s="20" t="s">
        <v>3006</v>
      </c>
      <c r="B1403" s="21" t="s">
        <v>3007</v>
      </c>
    </row>
    <row r="1404" spans="1:2">
      <c r="A1404" s="20" t="s">
        <v>3008</v>
      </c>
      <c r="B1404" s="21" t="s">
        <v>3009</v>
      </c>
    </row>
    <row r="1405" spans="1:2">
      <c r="A1405" s="20" t="s">
        <v>3010</v>
      </c>
      <c r="B1405" s="21" t="s">
        <v>3011</v>
      </c>
    </row>
    <row r="1406" spans="1:2">
      <c r="A1406" s="20" t="s">
        <v>3012</v>
      </c>
      <c r="B1406" s="21" t="s">
        <v>3013</v>
      </c>
    </row>
    <row r="1407" spans="1:2">
      <c r="A1407" s="20" t="s">
        <v>3014</v>
      </c>
      <c r="B1407" s="21" t="s">
        <v>3015</v>
      </c>
    </row>
    <row r="1408" spans="1:2">
      <c r="A1408" s="20" t="s">
        <v>3016</v>
      </c>
      <c r="B1408" s="21" t="s">
        <v>3017</v>
      </c>
    </row>
    <row r="1409" spans="1:2">
      <c r="A1409" s="20" t="s">
        <v>3018</v>
      </c>
      <c r="B1409" s="21" t="s">
        <v>3019</v>
      </c>
    </row>
    <row r="1410" spans="1:2">
      <c r="A1410" s="20" t="s">
        <v>3020</v>
      </c>
      <c r="B1410" s="21" t="s">
        <v>3021</v>
      </c>
    </row>
    <row r="1411" spans="1:2">
      <c r="A1411" s="20" t="s">
        <v>3022</v>
      </c>
      <c r="B1411" s="21" t="s">
        <v>3023</v>
      </c>
    </row>
    <row r="1412" spans="1:2">
      <c r="A1412" s="20" t="s">
        <v>3024</v>
      </c>
      <c r="B1412" s="21" t="s">
        <v>3025</v>
      </c>
    </row>
    <row r="1413" spans="1:2">
      <c r="A1413" s="20" t="s">
        <v>3026</v>
      </c>
      <c r="B1413" s="21" t="s">
        <v>3027</v>
      </c>
    </row>
    <row r="1414" spans="1:2">
      <c r="A1414" s="20" t="s">
        <v>3028</v>
      </c>
      <c r="B1414" s="21" t="s">
        <v>3029</v>
      </c>
    </row>
    <row r="1415" spans="1:2">
      <c r="A1415" s="20" t="s">
        <v>3030</v>
      </c>
      <c r="B1415" s="21" t="s">
        <v>3031</v>
      </c>
    </row>
    <row r="1416" spans="1:2">
      <c r="A1416" s="20" t="s">
        <v>3032</v>
      </c>
      <c r="B1416" s="21" t="s">
        <v>3033</v>
      </c>
    </row>
    <row r="1417" spans="1:2">
      <c r="A1417" s="20" t="s">
        <v>3034</v>
      </c>
      <c r="B1417" s="21" t="s">
        <v>3035</v>
      </c>
    </row>
    <row r="1418" spans="1:2">
      <c r="A1418" s="20" t="s">
        <v>3036</v>
      </c>
      <c r="B1418" s="21" t="s">
        <v>3037</v>
      </c>
    </row>
    <row r="1419" spans="1:2">
      <c r="A1419" s="20" t="s">
        <v>3038</v>
      </c>
      <c r="B1419" s="21" t="s">
        <v>3039</v>
      </c>
    </row>
    <row r="1420" spans="1:2">
      <c r="A1420" s="20" t="s">
        <v>3040</v>
      </c>
      <c r="B1420" s="21" t="s">
        <v>3041</v>
      </c>
    </row>
    <row r="1421" spans="1:2">
      <c r="A1421" s="20" t="s">
        <v>3042</v>
      </c>
      <c r="B1421" s="21" t="s">
        <v>3043</v>
      </c>
    </row>
    <row r="1422" spans="1:2">
      <c r="A1422" s="20" t="s">
        <v>3044</v>
      </c>
      <c r="B1422" s="21" t="s">
        <v>3045</v>
      </c>
    </row>
    <row r="1423" spans="1:2">
      <c r="A1423" s="20" t="s">
        <v>3046</v>
      </c>
      <c r="B1423" s="21" t="s">
        <v>3047</v>
      </c>
    </row>
    <row r="1424" spans="1:2">
      <c r="A1424" s="20" t="s">
        <v>3048</v>
      </c>
      <c r="B1424" s="21" t="s">
        <v>3049</v>
      </c>
    </row>
    <row r="1425" spans="1:2">
      <c r="A1425" s="20" t="s">
        <v>3050</v>
      </c>
      <c r="B1425" s="21" t="s">
        <v>3051</v>
      </c>
    </row>
    <row r="1426" spans="1:2">
      <c r="A1426" s="20" t="s">
        <v>3052</v>
      </c>
      <c r="B1426" s="21" t="s">
        <v>3053</v>
      </c>
    </row>
    <row r="1427" spans="1:2">
      <c r="A1427" s="20" t="s">
        <v>3054</v>
      </c>
      <c r="B1427" s="21" t="s">
        <v>3055</v>
      </c>
    </row>
    <row r="1428" spans="1:2">
      <c r="A1428" s="20" t="s">
        <v>3056</v>
      </c>
      <c r="B1428" s="21" t="s">
        <v>3057</v>
      </c>
    </row>
    <row r="1429" spans="1:2">
      <c r="A1429" s="20" t="s">
        <v>3058</v>
      </c>
      <c r="B1429" s="21" t="s">
        <v>3059</v>
      </c>
    </row>
    <row r="1430" spans="1:2">
      <c r="A1430" s="20" t="s">
        <v>3060</v>
      </c>
      <c r="B1430" s="21" t="s">
        <v>3061</v>
      </c>
    </row>
    <row r="1431" spans="1:2">
      <c r="A1431" s="20" t="s">
        <v>3062</v>
      </c>
      <c r="B1431" s="21" t="s">
        <v>3063</v>
      </c>
    </row>
    <row r="1432" spans="1:2">
      <c r="A1432" s="20" t="s">
        <v>3064</v>
      </c>
      <c r="B1432" s="21" t="s">
        <v>3065</v>
      </c>
    </row>
    <row r="1433" spans="1:2">
      <c r="A1433" s="20" t="s">
        <v>3066</v>
      </c>
      <c r="B1433" s="21" t="s">
        <v>3067</v>
      </c>
    </row>
    <row r="1434" spans="1:2">
      <c r="A1434" s="20" t="s">
        <v>3068</v>
      </c>
      <c r="B1434" s="21" t="s">
        <v>3069</v>
      </c>
    </row>
    <row r="1435" spans="1:2">
      <c r="A1435" s="20" t="s">
        <v>3070</v>
      </c>
      <c r="B1435" s="21" t="s">
        <v>3071</v>
      </c>
    </row>
    <row r="1436" spans="1:2">
      <c r="A1436" s="20" t="s">
        <v>3072</v>
      </c>
      <c r="B1436" s="21" t="s">
        <v>3073</v>
      </c>
    </row>
    <row r="1437" spans="1:2">
      <c r="A1437" s="20" t="s">
        <v>3074</v>
      </c>
      <c r="B1437" s="21" t="s">
        <v>3075</v>
      </c>
    </row>
    <row r="1438" spans="1:2">
      <c r="A1438" s="20" t="s">
        <v>3076</v>
      </c>
      <c r="B1438" s="21" t="s">
        <v>3077</v>
      </c>
    </row>
    <row r="1439" spans="1:2">
      <c r="A1439" s="20" t="s">
        <v>3078</v>
      </c>
      <c r="B1439" s="21" t="s">
        <v>3079</v>
      </c>
    </row>
    <row r="1440" spans="1:2">
      <c r="A1440" s="20" t="s">
        <v>3080</v>
      </c>
      <c r="B1440" s="21" t="s">
        <v>3081</v>
      </c>
    </row>
    <row r="1441" spans="1:2">
      <c r="A1441" s="20" t="s">
        <v>3082</v>
      </c>
      <c r="B1441" s="21" t="s">
        <v>3083</v>
      </c>
    </row>
    <row r="1442" spans="1:2">
      <c r="A1442" s="20" t="s">
        <v>3084</v>
      </c>
      <c r="B1442" s="21" t="s">
        <v>3085</v>
      </c>
    </row>
    <row r="1443" spans="1:2">
      <c r="A1443" s="20" t="s">
        <v>3086</v>
      </c>
      <c r="B1443" s="21" t="s">
        <v>3087</v>
      </c>
    </row>
    <row r="1444" spans="1:2">
      <c r="A1444" s="20" t="s">
        <v>3088</v>
      </c>
      <c r="B1444" s="21" t="s">
        <v>3089</v>
      </c>
    </row>
    <row r="1445" spans="1:2">
      <c r="A1445" s="20" t="s">
        <v>3090</v>
      </c>
      <c r="B1445" s="21" t="s">
        <v>3091</v>
      </c>
    </row>
    <row r="1446" spans="1:2">
      <c r="A1446" s="20" t="s">
        <v>3092</v>
      </c>
      <c r="B1446" s="21" t="s">
        <v>3093</v>
      </c>
    </row>
    <row r="1447" spans="1:2">
      <c r="A1447" s="20" t="s">
        <v>3094</v>
      </c>
      <c r="B1447" s="21" t="s">
        <v>3095</v>
      </c>
    </row>
    <row r="1448" spans="1:2">
      <c r="A1448" s="20" t="s">
        <v>3096</v>
      </c>
      <c r="B1448" s="21" t="s">
        <v>3097</v>
      </c>
    </row>
    <row r="1449" spans="1:2">
      <c r="A1449" s="20" t="s">
        <v>3098</v>
      </c>
      <c r="B1449" s="21" t="s">
        <v>3099</v>
      </c>
    </row>
    <row r="1450" spans="1:2">
      <c r="A1450" s="20" t="s">
        <v>3100</v>
      </c>
      <c r="B1450" s="21" t="s">
        <v>3101</v>
      </c>
    </row>
    <row r="1451" spans="1:2">
      <c r="A1451" s="20" t="s">
        <v>3102</v>
      </c>
      <c r="B1451" s="21" t="s">
        <v>3103</v>
      </c>
    </row>
    <row r="1452" spans="1:2">
      <c r="A1452" s="20" t="s">
        <v>3104</v>
      </c>
      <c r="B1452" s="21" t="s">
        <v>3105</v>
      </c>
    </row>
    <row r="1453" spans="1:2">
      <c r="A1453" s="20" t="s">
        <v>3106</v>
      </c>
      <c r="B1453" s="21" t="s">
        <v>3107</v>
      </c>
    </row>
    <row r="1454" spans="1:2">
      <c r="A1454" s="20" t="s">
        <v>3108</v>
      </c>
      <c r="B1454" s="21" t="s">
        <v>3109</v>
      </c>
    </row>
    <row r="1455" spans="1:2">
      <c r="A1455" s="20" t="s">
        <v>3110</v>
      </c>
      <c r="B1455" s="21" t="s">
        <v>3111</v>
      </c>
    </row>
    <row r="1456" spans="1:2">
      <c r="A1456" s="20" t="s">
        <v>3112</v>
      </c>
      <c r="B1456" s="21" t="s">
        <v>3113</v>
      </c>
    </row>
    <row r="1457" spans="1:2">
      <c r="A1457" s="20" t="s">
        <v>3114</v>
      </c>
      <c r="B1457" s="21" t="s">
        <v>3115</v>
      </c>
    </row>
    <row r="1458" spans="1:2">
      <c r="A1458" s="20" t="s">
        <v>3116</v>
      </c>
      <c r="B1458" s="21" t="s">
        <v>3117</v>
      </c>
    </row>
    <row r="1459" spans="1:2">
      <c r="A1459" s="20" t="s">
        <v>3118</v>
      </c>
      <c r="B1459" s="21" t="s">
        <v>3119</v>
      </c>
    </row>
    <row r="1460" spans="1:2">
      <c r="A1460" s="20" t="s">
        <v>3120</v>
      </c>
      <c r="B1460" s="21" t="s">
        <v>3121</v>
      </c>
    </row>
    <row r="1461" spans="1:2">
      <c r="A1461" s="20" t="s">
        <v>3122</v>
      </c>
      <c r="B1461" s="21" t="s">
        <v>3123</v>
      </c>
    </row>
    <row r="1462" spans="1:2">
      <c r="A1462" s="20" t="s">
        <v>3124</v>
      </c>
      <c r="B1462" s="21" t="s">
        <v>3125</v>
      </c>
    </row>
    <row r="1463" spans="1:2">
      <c r="A1463" s="20" t="s">
        <v>3126</v>
      </c>
      <c r="B1463" s="21" t="s">
        <v>3127</v>
      </c>
    </row>
    <row r="1464" spans="1:2">
      <c r="A1464" s="20" t="s">
        <v>3128</v>
      </c>
      <c r="B1464" s="21" t="s">
        <v>3129</v>
      </c>
    </row>
    <row r="1465" spans="1:2">
      <c r="A1465" s="20" t="s">
        <v>3130</v>
      </c>
      <c r="B1465" s="21" t="s">
        <v>3131</v>
      </c>
    </row>
    <row r="1466" spans="1:2">
      <c r="A1466" s="20" t="s">
        <v>3132</v>
      </c>
      <c r="B1466" s="21" t="s">
        <v>3133</v>
      </c>
    </row>
    <row r="1467" spans="1:2">
      <c r="A1467" s="20" t="s">
        <v>3134</v>
      </c>
      <c r="B1467" s="21" t="s">
        <v>3135</v>
      </c>
    </row>
    <row r="1468" spans="1:2">
      <c r="A1468" s="20" t="s">
        <v>3136</v>
      </c>
      <c r="B1468" s="21" t="s">
        <v>3137</v>
      </c>
    </row>
    <row r="1469" spans="1:2">
      <c r="A1469" s="20" t="s">
        <v>3138</v>
      </c>
      <c r="B1469" s="21" t="s">
        <v>3139</v>
      </c>
    </row>
    <row r="1470" spans="1:2">
      <c r="A1470" s="20" t="s">
        <v>3140</v>
      </c>
      <c r="B1470" s="21" t="s">
        <v>3141</v>
      </c>
    </row>
    <row r="1471" spans="1:2">
      <c r="A1471" s="20" t="s">
        <v>3142</v>
      </c>
      <c r="B1471" s="21" t="s">
        <v>3143</v>
      </c>
    </row>
    <row r="1472" spans="1:2">
      <c r="A1472" s="20" t="s">
        <v>3144</v>
      </c>
      <c r="B1472" s="21" t="s">
        <v>3145</v>
      </c>
    </row>
    <row r="1473" spans="1:2">
      <c r="A1473" s="20" t="s">
        <v>3146</v>
      </c>
      <c r="B1473" s="21" t="s">
        <v>3147</v>
      </c>
    </row>
    <row r="1474" spans="1:2">
      <c r="A1474" s="20" t="s">
        <v>3148</v>
      </c>
      <c r="B1474" s="21" t="s">
        <v>3149</v>
      </c>
    </row>
    <row r="1475" spans="1:2">
      <c r="A1475" s="20" t="s">
        <v>3150</v>
      </c>
      <c r="B1475" s="21" t="s">
        <v>3151</v>
      </c>
    </row>
    <row r="1476" spans="1:2">
      <c r="A1476" s="20" t="s">
        <v>3152</v>
      </c>
      <c r="B1476" s="21" t="s">
        <v>3153</v>
      </c>
    </row>
    <row r="1477" spans="1:2">
      <c r="A1477" s="20" t="s">
        <v>3154</v>
      </c>
      <c r="B1477" s="21" t="s">
        <v>3155</v>
      </c>
    </row>
    <row r="1478" spans="1:2">
      <c r="A1478" s="20" t="s">
        <v>3156</v>
      </c>
      <c r="B1478" s="21" t="s">
        <v>3157</v>
      </c>
    </row>
    <row r="1479" spans="1:2">
      <c r="A1479" s="20" t="s">
        <v>3158</v>
      </c>
      <c r="B1479" s="21" t="s">
        <v>3159</v>
      </c>
    </row>
    <row r="1480" spans="1:2">
      <c r="A1480" s="20" t="s">
        <v>3160</v>
      </c>
      <c r="B1480" s="21" t="s">
        <v>3161</v>
      </c>
    </row>
    <row r="1481" spans="1:2">
      <c r="A1481" s="20" t="s">
        <v>3162</v>
      </c>
      <c r="B1481" s="21" t="s">
        <v>3163</v>
      </c>
    </row>
    <row r="1482" spans="1:2">
      <c r="A1482" s="20" t="s">
        <v>3164</v>
      </c>
      <c r="B1482" s="21" t="s">
        <v>3165</v>
      </c>
    </row>
    <row r="1483" spans="1:2">
      <c r="A1483" s="20" t="s">
        <v>3166</v>
      </c>
      <c r="B1483" s="21" t="s">
        <v>3167</v>
      </c>
    </row>
    <row r="1484" spans="1:2">
      <c r="A1484" s="20" t="s">
        <v>3168</v>
      </c>
      <c r="B1484" s="21" t="s">
        <v>3169</v>
      </c>
    </row>
    <row r="1485" spans="1:2">
      <c r="A1485" s="20" t="s">
        <v>3170</v>
      </c>
      <c r="B1485" s="21" t="s">
        <v>3171</v>
      </c>
    </row>
    <row r="1486" spans="1:2">
      <c r="A1486" s="20" t="s">
        <v>3172</v>
      </c>
      <c r="B1486" s="21" t="s">
        <v>3173</v>
      </c>
    </row>
    <row r="1487" spans="1:2">
      <c r="A1487" s="20" t="s">
        <v>3174</v>
      </c>
      <c r="B1487" s="21" t="s">
        <v>3175</v>
      </c>
    </row>
    <row r="1488" spans="1:2">
      <c r="A1488" s="20" t="s">
        <v>3176</v>
      </c>
      <c r="B1488" s="21" t="s">
        <v>3177</v>
      </c>
    </row>
    <row r="1489" spans="1:2">
      <c r="A1489" s="20" t="s">
        <v>3178</v>
      </c>
      <c r="B1489" s="21" t="s">
        <v>3179</v>
      </c>
    </row>
    <row r="1490" spans="1:2">
      <c r="A1490" s="20" t="s">
        <v>3180</v>
      </c>
      <c r="B1490" s="21" t="s">
        <v>3181</v>
      </c>
    </row>
    <row r="1491" spans="1:2">
      <c r="A1491" s="20" t="s">
        <v>3182</v>
      </c>
      <c r="B1491" s="21" t="s">
        <v>3183</v>
      </c>
    </row>
    <row r="1492" spans="1:2">
      <c r="A1492" s="20" t="s">
        <v>3184</v>
      </c>
      <c r="B1492" s="21" t="s">
        <v>3185</v>
      </c>
    </row>
    <row r="1493" spans="1:2">
      <c r="A1493" s="20" t="s">
        <v>3186</v>
      </c>
      <c r="B1493" s="21" t="s">
        <v>3187</v>
      </c>
    </row>
    <row r="1494" spans="1:2">
      <c r="A1494" s="20" t="s">
        <v>3188</v>
      </c>
      <c r="B1494" s="21" t="s">
        <v>3189</v>
      </c>
    </row>
    <row r="1495" spans="1:2">
      <c r="A1495" s="20" t="s">
        <v>3190</v>
      </c>
      <c r="B1495" s="21" t="s">
        <v>3191</v>
      </c>
    </row>
    <row r="1496" spans="1:2">
      <c r="A1496" s="20" t="s">
        <v>3192</v>
      </c>
      <c r="B1496" s="21" t="s">
        <v>3193</v>
      </c>
    </row>
    <row r="1497" spans="1:2">
      <c r="A1497" s="20" t="s">
        <v>3194</v>
      </c>
      <c r="B1497" s="21" t="s">
        <v>3195</v>
      </c>
    </row>
    <row r="1498" spans="1:2">
      <c r="A1498" s="20" t="s">
        <v>3196</v>
      </c>
      <c r="B1498" s="21" t="s">
        <v>3197</v>
      </c>
    </row>
    <row r="1499" spans="1:2">
      <c r="A1499" s="20" t="s">
        <v>3198</v>
      </c>
      <c r="B1499" s="21" t="s">
        <v>3199</v>
      </c>
    </row>
    <row r="1500" spans="1:2">
      <c r="A1500" s="20" t="s">
        <v>3200</v>
      </c>
      <c r="B1500" s="21" t="s">
        <v>3201</v>
      </c>
    </row>
    <row r="1501" spans="1:2">
      <c r="A1501" s="20" t="s">
        <v>3202</v>
      </c>
      <c r="B1501" s="21" t="s">
        <v>3203</v>
      </c>
    </row>
    <row r="1502" spans="1:2">
      <c r="A1502" s="20" t="s">
        <v>3204</v>
      </c>
      <c r="B1502" s="21" t="s">
        <v>3205</v>
      </c>
    </row>
    <row r="1503" spans="1:2">
      <c r="A1503" s="20" t="s">
        <v>3206</v>
      </c>
      <c r="B1503" s="21" t="s">
        <v>3207</v>
      </c>
    </row>
    <row r="1504" spans="1:2">
      <c r="A1504" s="20" t="s">
        <v>3208</v>
      </c>
      <c r="B1504" s="21" t="s">
        <v>3209</v>
      </c>
    </row>
    <row r="1505" spans="1:2">
      <c r="A1505" s="20" t="s">
        <v>3210</v>
      </c>
      <c r="B1505" s="21" t="s">
        <v>3211</v>
      </c>
    </row>
    <row r="1506" spans="1:2">
      <c r="A1506" s="20" t="s">
        <v>3212</v>
      </c>
      <c r="B1506" s="21" t="s">
        <v>3213</v>
      </c>
    </row>
    <row r="1507" spans="1:2">
      <c r="A1507" s="20" t="s">
        <v>3214</v>
      </c>
      <c r="B1507" s="21" t="s">
        <v>3215</v>
      </c>
    </row>
    <row r="1508" spans="1:2">
      <c r="A1508" s="20" t="s">
        <v>3216</v>
      </c>
      <c r="B1508" s="21" t="s">
        <v>3217</v>
      </c>
    </row>
    <row r="1509" spans="1:2">
      <c r="A1509" s="20" t="s">
        <v>3218</v>
      </c>
      <c r="B1509" s="21" t="s">
        <v>3219</v>
      </c>
    </row>
    <row r="1510" spans="1:2">
      <c r="A1510" s="20" t="s">
        <v>3220</v>
      </c>
      <c r="B1510" s="21" t="s">
        <v>3221</v>
      </c>
    </row>
    <row r="1511" spans="1:2">
      <c r="A1511" s="20" t="s">
        <v>3222</v>
      </c>
      <c r="B1511" s="21" t="s">
        <v>3223</v>
      </c>
    </row>
    <row r="1512" spans="1:2">
      <c r="A1512" s="20" t="s">
        <v>3224</v>
      </c>
      <c r="B1512" s="21" t="s">
        <v>3225</v>
      </c>
    </row>
    <row r="1513" spans="1:2">
      <c r="A1513" s="20" t="s">
        <v>3226</v>
      </c>
      <c r="B1513" s="21" t="s">
        <v>3227</v>
      </c>
    </row>
    <row r="1514" spans="1:2">
      <c r="A1514" s="20" t="s">
        <v>3228</v>
      </c>
      <c r="B1514" s="21" t="s">
        <v>3229</v>
      </c>
    </row>
    <row r="1515" spans="1:2">
      <c r="A1515" s="20" t="s">
        <v>3230</v>
      </c>
      <c r="B1515" s="21" t="s">
        <v>3231</v>
      </c>
    </row>
    <row r="1516" spans="1:2">
      <c r="A1516" s="20" t="s">
        <v>3232</v>
      </c>
      <c r="B1516" s="21" t="s">
        <v>3233</v>
      </c>
    </row>
    <row r="1517" spans="1:2">
      <c r="A1517" s="20" t="s">
        <v>3234</v>
      </c>
      <c r="B1517" s="21" t="s">
        <v>3235</v>
      </c>
    </row>
    <row r="1518" spans="1:2">
      <c r="A1518" s="20" t="s">
        <v>3236</v>
      </c>
      <c r="B1518" s="21" t="s">
        <v>3237</v>
      </c>
    </row>
    <row r="1519" spans="1:2">
      <c r="A1519" s="20" t="s">
        <v>3238</v>
      </c>
      <c r="B1519" s="21" t="s">
        <v>3239</v>
      </c>
    </row>
    <row r="1520" spans="1:2">
      <c r="A1520" s="20" t="s">
        <v>3240</v>
      </c>
      <c r="B1520" s="21" t="s">
        <v>3241</v>
      </c>
    </row>
    <row r="1521" spans="1:2">
      <c r="A1521" s="20" t="s">
        <v>3242</v>
      </c>
      <c r="B1521" s="21" t="s">
        <v>3243</v>
      </c>
    </row>
    <row r="1522" spans="1:2">
      <c r="A1522" s="20" t="s">
        <v>3244</v>
      </c>
      <c r="B1522" s="21" t="s">
        <v>3245</v>
      </c>
    </row>
    <row r="1523" spans="1:2">
      <c r="A1523" s="20" t="s">
        <v>3246</v>
      </c>
      <c r="B1523" s="21" t="s">
        <v>3247</v>
      </c>
    </row>
    <row r="1524" spans="1:2">
      <c r="A1524" s="20" t="s">
        <v>3248</v>
      </c>
      <c r="B1524" s="21" t="s">
        <v>3249</v>
      </c>
    </row>
    <row r="1525" spans="1:2">
      <c r="A1525" s="20" t="s">
        <v>3250</v>
      </c>
      <c r="B1525" s="21" t="s">
        <v>3251</v>
      </c>
    </row>
    <row r="1526" spans="1:2">
      <c r="A1526" s="20" t="s">
        <v>3252</v>
      </c>
      <c r="B1526" s="21" t="s">
        <v>3253</v>
      </c>
    </row>
    <row r="1527" spans="1:2">
      <c r="A1527" s="20" t="s">
        <v>3254</v>
      </c>
      <c r="B1527" s="21" t="s">
        <v>3255</v>
      </c>
    </row>
    <row r="1528" spans="1:2">
      <c r="A1528" s="20" t="s">
        <v>3256</v>
      </c>
      <c r="B1528" s="21" t="s">
        <v>3257</v>
      </c>
    </row>
    <row r="1529" spans="1:2">
      <c r="A1529" s="20" t="s">
        <v>3258</v>
      </c>
      <c r="B1529" s="21" t="s">
        <v>3259</v>
      </c>
    </row>
    <row r="1530" spans="1:2">
      <c r="A1530" s="20" t="s">
        <v>3260</v>
      </c>
      <c r="B1530" s="21" t="s">
        <v>3261</v>
      </c>
    </row>
    <row r="1531" spans="1:2">
      <c r="A1531" s="20" t="s">
        <v>3262</v>
      </c>
      <c r="B1531" s="21" t="s">
        <v>3263</v>
      </c>
    </row>
    <row r="1532" spans="1:2">
      <c r="A1532" s="20" t="s">
        <v>3264</v>
      </c>
      <c r="B1532" s="21" t="s">
        <v>3265</v>
      </c>
    </row>
    <row r="1533" spans="1:2">
      <c r="A1533" s="20" t="s">
        <v>3266</v>
      </c>
      <c r="B1533" s="21" t="s">
        <v>3267</v>
      </c>
    </row>
    <row r="1534" spans="1:2">
      <c r="A1534" s="20" t="s">
        <v>3268</v>
      </c>
      <c r="B1534" s="21" t="s">
        <v>3269</v>
      </c>
    </row>
    <row r="1535" spans="1:2">
      <c r="A1535" s="20" t="s">
        <v>3270</v>
      </c>
      <c r="B1535" s="21" t="s">
        <v>3271</v>
      </c>
    </row>
    <row r="1536" spans="1:2">
      <c r="A1536" s="20" t="s">
        <v>3272</v>
      </c>
      <c r="B1536" s="21" t="s">
        <v>3273</v>
      </c>
    </row>
    <row r="1537" spans="1:2">
      <c r="A1537" s="20" t="s">
        <v>3274</v>
      </c>
      <c r="B1537" s="21" t="s">
        <v>3275</v>
      </c>
    </row>
    <row r="1538" spans="1:2">
      <c r="A1538" s="20" t="s">
        <v>3276</v>
      </c>
      <c r="B1538" s="21" t="s">
        <v>3277</v>
      </c>
    </row>
    <row r="1539" spans="1:2">
      <c r="A1539" s="20" t="s">
        <v>3278</v>
      </c>
      <c r="B1539" s="21" t="s">
        <v>3279</v>
      </c>
    </row>
    <row r="1540" spans="1:2">
      <c r="A1540" s="20" t="s">
        <v>3280</v>
      </c>
      <c r="B1540" s="21" t="s">
        <v>3281</v>
      </c>
    </row>
    <row r="1541" spans="1:2">
      <c r="A1541" s="20" t="s">
        <v>3282</v>
      </c>
      <c r="B1541" s="21" t="s">
        <v>3283</v>
      </c>
    </row>
    <row r="1542" spans="1:2">
      <c r="A1542" s="20" t="s">
        <v>3284</v>
      </c>
      <c r="B1542" s="21" t="s">
        <v>3285</v>
      </c>
    </row>
    <row r="1543" spans="1:2">
      <c r="A1543" s="20" t="s">
        <v>3286</v>
      </c>
      <c r="B1543" s="21" t="s">
        <v>3287</v>
      </c>
    </row>
    <row r="1544" spans="1:2">
      <c r="A1544" s="20" t="s">
        <v>3288</v>
      </c>
      <c r="B1544" s="21" t="s">
        <v>3289</v>
      </c>
    </row>
    <row r="1545" spans="1:2">
      <c r="A1545" s="20" t="s">
        <v>3290</v>
      </c>
      <c r="B1545" s="21" t="s">
        <v>3291</v>
      </c>
    </row>
    <row r="1546" spans="1:2">
      <c r="A1546" s="20" t="s">
        <v>3292</v>
      </c>
      <c r="B1546" s="21" t="s">
        <v>3293</v>
      </c>
    </row>
    <row r="1547" spans="1:2">
      <c r="A1547" s="20" t="s">
        <v>3294</v>
      </c>
      <c r="B1547" s="21" t="s">
        <v>3295</v>
      </c>
    </row>
    <row r="1548" spans="1:2">
      <c r="A1548" s="20" t="s">
        <v>3296</v>
      </c>
      <c r="B1548" s="21" t="s">
        <v>3297</v>
      </c>
    </row>
    <row r="1549" spans="1:2">
      <c r="A1549" s="20" t="s">
        <v>3298</v>
      </c>
      <c r="B1549" s="21" t="s">
        <v>3299</v>
      </c>
    </row>
    <row r="1550" spans="1:2">
      <c r="A1550" s="20" t="s">
        <v>3300</v>
      </c>
      <c r="B1550" s="21" t="s">
        <v>3301</v>
      </c>
    </row>
    <row r="1551" spans="1:2">
      <c r="A1551" s="20" t="s">
        <v>3302</v>
      </c>
      <c r="B1551" s="21" t="s">
        <v>3303</v>
      </c>
    </row>
    <row r="1552" spans="1:2">
      <c r="A1552" s="20" t="s">
        <v>3304</v>
      </c>
      <c r="B1552" s="21" t="s">
        <v>3305</v>
      </c>
    </row>
    <row r="1553" spans="1:2">
      <c r="A1553" s="20" t="s">
        <v>3306</v>
      </c>
      <c r="B1553" s="21" t="s">
        <v>3307</v>
      </c>
    </row>
    <row r="1554" spans="1:2">
      <c r="A1554" s="20" t="s">
        <v>3308</v>
      </c>
      <c r="B1554" s="21" t="s">
        <v>3309</v>
      </c>
    </row>
    <row r="1555" spans="1:2">
      <c r="A1555" s="20" t="s">
        <v>3310</v>
      </c>
      <c r="B1555" s="21" t="s">
        <v>3311</v>
      </c>
    </row>
    <row r="1556" spans="1:2">
      <c r="A1556" s="20" t="s">
        <v>3312</v>
      </c>
      <c r="B1556" s="21" t="s">
        <v>3313</v>
      </c>
    </row>
    <row r="1557" spans="1:2">
      <c r="A1557" s="20" t="s">
        <v>3314</v>
      </c>
      <c r="B1557" s="21" t="s">
        <v>3315</v>
      </c>
    </row>
    <row r="1558" spans="1:2">
      <c r="A1558" s="20" t="s">
        <v>3316</v>
      </c>
      <c r="B1558" s="21" t="s">
        <v>3317</v>
      </c>
    </row>
    <row r="1559" spans="1:2">
      <c r="A1559" s="20" t="s">
        <v>3318</v>
      </c>
      <c r="B1559" s="21" t="s">
        <v>3319</v>
      </c>
    </row>
    <row r="1560" spans="1:2">
      <c r="A1560" s="20" t="s">
        <v>3320</v>
      </c>
      <c r="B1560" s="21" t="s">
        <v>3321</v>
      </c>
    </row>
    <row r="1561" spans="1:2">
      <c r="A1561" s="20" t="s">
        <v>3322</v>
      </c>
      <c r="B1561" s="21" t="s">
        <v>3323</v>
      </c>
    </row>
    <row r="1562" spans="1:2">
      <c r="A1562" s="20" t="s">
        <v>3324</v>
      </c>
      <c r="B1562" s="21" t="s">
        <v>3325</v>
      </c>
    </row>
    <row r="1563" spans="1:2">
      <c r="A1563" s="20" t="s">
        <v>3326</v>
      </c>
      <c r="B1563" s="21" t="s">
        <v>3327</v>
      </c>
    </row>
    <row r="1564" spans="1:2">
      <c r="A1564" s="20" t="s">
        <v>3328</v>
      </c>
      <c r="B1564" s="21" t="s">
        <v>3329</v>
      </c>
    </row>
    <row r="1565" spans="1:2">
      <c r="A1565" s="20" t="s">
        <v>3330</v>
      </c>
      <c r="B1565" s="21" t="s">
        <v>3331</v>
      </c>
    </row>
    <row r="1566" spans="1:2">
      <c r="A1566" s="20" t="s">
        <v>3332</v>
      </c>
      <c r="B1566" s="21" t="s">
        <v>3333</v>
      </c>
    </row>
    <row r="1567" spans="1:2">
      <c r="A1567" s="20" t="s">
        <v>3334</v>
      </c>
      <c r="B1567" s="21" t="s">
        <v>3335</v>
      </c>
    </row>
    <row r="1568" spans="1:2">
      <c r="A1568" s="20" t="s">
        <v>3336</v>
      </c>
      <c r="B1568" s="21" t="s">
        <v>3337</v>
      </c>
    </row>
    <row r="1569" spans="1:2">
      <c r="A1569" s="20" t="s">
        <v>3338</v>
      </c>
      <c r="B1569" s="21" t="s">
        <v>3339</v>
      </c>
    </row>
    <row r="1570" spans="1:2">
      <c r="A1570" s="20" t="s">
        <v>3340</v>
      </c>
      <c r="B1570" s="21" t="s">
        <v>3341</v>
      </c>
    </row>
    <row r="1571" spans="1:2">
      <c r="A1571" s="20" t="s">
        <v>3342</v>
      </c>
      <c r="B1571" s="21" t="s">
        <v>3343</v>
      </c>
    </row>
    <row r="1572" spans="1:2">
      <c r="A1572" s="20" t="s">
        <v>3344</v>
      </c>
      <c r="B1572" s="21" t="s">
        <v>3345</v>
      </c>
    </row>
    <row r="1573" spans="1:2">
      <c r="A1573" s="20" t="s">
        <v>3346</v>
      </c>
      <c r="B1573" s="21" t="s">
        <v>3347</v>
      </c>
    </row>
    <row r="1574" spans="1:2">
      <c r="A1574" s="20" t="s">
        <v>3348</v>
      </c>
      <c r="B1574" s="21" t="s">
        <v>3349</v>
      </c>
    </row>
    <row r="1575" spans="1:2">
      <c r="A1575" s="20" t="s">
        <v>3350</v>
      </c>
      <c r="B1575" s="21" t="s">
        <v>3351</v>
      </c>
    </row>
    <row r="1576" spans="1:2">
      <c r="A1576" s="20" t="s">
        <v>3352</v>
      </c>
      <c r="B1576" s="21" t="s">
        <v>3353</v>
      </c>
    </row>
    <row r="1577" spans="1:2">
      <c r="A1577" s="20" t="s">
        <v>3354</v>
      </c>
      <c r="B1577" s="21" t="s">
        <v>3355</v>
      </c>
    </row>
    <row r="1578" spans="1:2">
      <c r="A1578" s="20" t="s">
        <v>3356</v>
      </c>
      <c r="B1578" s="21" t="s">
        <v>3357</v>
      </c>
    </row>
    <row r="1579" spans="1:2">
      <c r="A1579" s="20" t="s">
        <v>3358</v>
      </c>
      <c r="B1579" s="21" t="s">
        <v>3359</v>
      </c>
    </row>
    <row r="1580" spans="1:2">
      <c r="A1580" s="20" t="s">
        <v>3360</v>
      </c>
      <c r="B1580" s="21" t="s">
        <v>3361</v>
      </c>
    </row>
    <row r="1581" spans="1:2">
      <c r="A1581" s="20" t="s">
        <v>3362</v>
      </c>
      <c r="B1581" s="21" t="s">
        <v>3363</v>
      </c>
    </row>
    <row r="1582" spans="1:2">
      <c r="A1582" s="20" t="s">
        <v>3364</v>
      </c>
      <c r="B1582" s="21" t="s">
        <v>3365</v>
      </c>
    </row>
    <row r="1583" spans="1:2">
      <c r="A1583" s="20" t="s">
        <v>3366</v>
      </c>
      <c r="B1583" s="21" t="s">
        <v>3367</v>
      </c>
    </row>
    <row r="1584" spans="1:2">
      <c r="A1584" s="20" t="s">
        <v>3368</v>
      </c>
      <c r="B1584" s="21" t="s">
        <v>3369</v>
      </c>
    </row>
    <row r="1585" spans="1:2">
      <c r="A1585" s="20" t="s">
        <v>3370</v>
      </c>
      <c r="B1585" s="21" t="s">
        <v>3371</v>
      </c>
    </row>
    <row r="1586" spans="1:2">
      <c r="A1586" s="20" t="s">
        <v>3372</v>
      </c>
      <c r="B1586" s="21" t="s">
        <v>3373</v>
      </c>
    </row>
    <row r="1587" spans="1:2">
      <c r="A1587" s="20" t="s">
        <v>3374</v>
      </c>
      <c r="B1587" s="21" t="s">
        <v>3375</v>
      </c>
    </row>
    <row r="1588" spans="1:2">
      <c r="A1588" s="20" t="s">
        <v>3376</v>
      </c>
      <c r="B1588" s="21" t="s">
        <v>3377</v>
      </c>
    </row>
    <row r="1589" spans="1:2">
      <c r="A1589" s="20" t="s">
        <v>3378</v>
      </c>
      <c r="B1589" s="21" t="s">
        <v>3379</v>
      </c>
    </row>
    <row r="1590" spans="1:2">
      <c r="A1590" s="20" t="s">
        <v>3380</v>
      </c>
      <c r="B1590" s="21" t="s">
        <v>3381</v>
      </c>
    </row>
    <row r="1591" spans="1:2">
      <c r="A1591" s="20" t="s">
        <v>3382</v>
      </c>
      <c r="B1591" s="21" t="s">
        <v>3383</v>
      </c>
    </row>
    <row r="1592" spans="1:2">
      <c r="A1592" s="20" t="s">
        <v>3384</v>
      </c>
      <c r="B1592" s="21" t="s">
        <v>3385</v>
      </c>
    </row>
    <row r="1593" spans="1:2">
      <c r="A1593" s="20" t="s">
        <v>3386</v>
      </c>
      <c r="B1593" s="21" t="s">
        <v>3387</v>
      </c>
    </row>
    <row r="1594" spans="1:2">
      <c r="A1594" s="20" t="s">
        <v>3388</v>
      </c>
      <c r="B1594" s="21" t="s">
        <v>3389</v>
      </c>
    </row>
    <row r="1595" spans="1:2">
      <c r="A1595" s="20" t="s">
        <v>3390</v>
      </c>
      <c r="B1595" s="21" t="s">
        <v>3391</v>
      </c>
    </row>
    <row r="1596" spans="1:2">
      <c r="A1596" s="20" t="s">
        <v>3392</v>
      </c>
      <c r="B1596" s="21" t="s">
        <v>3393</v>
      </c>
    </row>
    <row r="1597" spans="1:2">
      <c r="A1597" s="20" t="s">
        <v>3394</v>
      </c>
      <c r="B1597" s="21" t="s">
        <v>3395</v>
      </c>
    </row>
    <row r="1598" spans="1:2">
      <c r="A1598" s="20" t="s">
        <v>3396</v>
      </c>
      <c r="B1598" s="21" t="s">
        <v>3397</v>
      </c>
    </row>
    <row r="1599" spans="1:2">
      <c r="A1599" s="20" t="s">
        <v>3398</v>
      </c>
      <c r="B1599" s="21" t="s">
        <v>3399</v>
      </c>
    </row>
    <row r="1600" spans="1:2">
      <c r="A1600" s="20" t="s">
        <v>3400</v>
      </c>
      <c r="B1600" s="21" t="s">
        <v>3401</v>
      </c>
    </row>
    <row r="1601" spans="1:2">
      <c r="A1601" s="20" t="s">
        <v>3402</v>
      </c>
      <c r="B1601" s="21" t="s">
        <v>3403</v>
      </c>
    </row>
    <row r="1602" spans="1:2">
      <c r="A1602" s="20" t="s">
        <v>3404</v>
      </c>
      <c r="B1602" s="21" t="s">
        <v>3405</v>
      </c>
    </row>
    <row r="1603" spans="1:2">
      <c r="A1603" s="20" t="s">
        <v>3406</v>
      </c>
      <c r="B1603" s="21" t="s">
        <v>3407</v>
      </c>
    </row>
    <row r="1604" spans="1:2">
      <c r="A1604" s="20" t="s">
        <v>3408</v>
      </c>
      <c r="B1604" s="21" t="s">
        <v>3409</v>
      </c>
    </row>
    <row r="1605" spans="1:2">
      <c r="A1605" s="20" t="s">
        <v>3410</v>
      </c>
      <c r="B1605" s="21" t="s">
        <v>3411</v>
      </c>
    </row>
    <row r="1606" spans="1:2">
      <c r="A1606" s="20" t="s">
        <v>3412</v>
      </c>
      <c r="B1606" s="21" t="s">
        <v>3413</v>
      </c>
    </row>
    <row r="1607" spans="1:2">
      <c r="A1607" s="20" t="s">
        <v>3414</v>
      </c>
      <c r="B1607" s="21" t="s">
        <v>3415</v>
      </c>
    </row>
    <row r="1608" spans="1:2">
      <c r="A1608" s="20" t="s">
        <v>3416</v>
      </c>
      <c r="B1608" s="21" t="s">
        <v>3417</v>
      </c>
    </row>
    <row r="1609" spans="1:2">
      <c r="A1609" s="20" t="s">
        <v>3418</v>
      </c>
      <c r="B1609" s="21" t="s">
        <v>3419</v>
      </c>
    </row>
    <row r="1610" spans="1:2">
      <c r="A1610" s="20" t="s">
        <v>3420</v>
      </c>
      <c r="B1610" s="21" t="s">
        <v>3421</v>
      </c>
    </row>
    <row r="1611" spans="1:2">
      <c r="A1611" s="20" t="s">
        <v>3422</v>
      </c>
      <c r="B1611" s="21" t="s">
        <v>3423</v>
      </c>
    </row>
    <row r="1612" spans="1:2">
      <c r="A1612" s="20" t="s">
        <v>3424</v>
      </c>
      <c r="B1612" s="21" t="s">
        <v>3425</v>
      </c>
    </row>
    <row r="1613" spans="1:2">
      <c r="A1613" s="20" t="s">
        <v>3426</v>
      </c>
      <c r="B1613" s="21" t="s">
        <v>3427</v>
      </c>
    </row>
    <row r="1614" spans="1:2">
      <c r="A1614" s="20" t="s">
        <v>3428</v>
      </c>
      <c r="B1614" s="21" t="s">
        <v>3429</v>
      </c>
    </row>
    <row r="1615" spans="1:2">
      <c r="A1615" s="20" t="s">
        <v>3430</v>
      </c>
      <c r="B1615" s="21" t="s">
        <v>3431</v>
      </c>
    </row>
    <row r="1616" spans="1:2">
      <c r="A1616" s="20" t="s">
        <v>3432</v>
      </c>
      <c r="B1616" s="21" t="s">
        <v>3433</v>
      </c>
    </row>
    <row r="1617" spans="1:2">
      <c r="A1617" s="20" t="s">
        <v>3434</v>
      </c>
      <c r="B1617" s="21" t="s">
        <v>3435</v>
      </c>
    </row>
    <row r="1618" spans="1:2">
      <c r="A1618" s="20" t="s">
        <v>3436</v>
      </c>
      <c r="B1618" s="21" t="s">
        <v>3437</v>
      </c>
    </row>
    <row r="1619" spans="1:2">
      <c r="A1619" s="20" t="s">
        <v>3438</v>
      </c>
      <c r="B1619" s="21" t="s">
        <v>3439</v>
      </c>
    </row>
    <row r="1620" spans="1:2">
      <c r="A1620" s="20" t="s">
        <v>3440</v>
      </c>
      <c r="B1620" s="21" t="s">
        <v>3441</v>
      </c>
    </row>
    <row r="1621" spans="1:2">
      <c r="A1621" s="20" t="s">
        <v>3442</v>
      </c>
      <c r="B1621" s="21" t="s">
        <v>3443</v>
      </c>
    </row>
    <row r="1622" spans="1:2">
      <c r="A1622" s="20" t="s">
        <v>3444</v>
      </c>
      <c r="B1622" s="21" t="s">
        <v>3445</v>
      </c>
    </row>
    <row r="1623" spans="1:2">
      <c r="A1623" s="20" t="s">
        <v>3446</v>
      </c>
      <c r="B1623" s="21" t="s">
        <v>3447</v>
      </c>
    </row>
    <row r="1624" spans="1:2">
      <c r="A1624" s="20" t="s">
        <v>3448</v>
      </c>
      <c r="B1624" s="21" t="s">
        <v>3449</v>
      </c>
    </row>
    <row r="1625" spans="1:2">
      <c r="A1625" s="20" t="s">
        <v>3450</v>
      </c>
      <c r="B1625" s="21" t="s">
        <v>3451</v>
      </c>
    </row>
    <row r="1626" spans="1:2">
      <c r="A1626" s="20" t="s">
        <v>3452</v>
      </c>
      <c r="B1626" s="21" t="s">
        <v>3453</v>
      </c>
    </row>
    <row r="1627" spans="1:2">
      <c r="A1627" s="20" t="s">
        <v>3454</v>
      </c>
      <c r="B1627" s="21" t="s">
        <v>3455</v>
      </c>
    </row>
    <row r="1628" spans="1:2">
      <c r="A1628" s="20" t="s">
        <v>3456</v>
      </c>
      <c r="B1628" s="21" t="s">
        <v>3457</v>
      </c>
    </row>
    <row r="1629" spans="1:2">
      <c r="A1629" s="20" t="s">
        <v>3458</v>
      </c>
      <c r="B1629" s="21" t="s">
        <v>3459</v>
      </c>
    </row>
    <row r="1630" spans="1:2">
      <c r="A1630" s="20" t="s">
        <v>3460</v>
      </c>
      <c r="B1630" s="21" t="s">
        <v>3461</v>
      </c>
    </row>
    <row r="1631" spans="1:2">
      <c r="A1631" s="20" t="s">
        <v>3462</v>
      </c>
      <c r="B1631" s="21" t="s">
        <v>3463</v>
      </c>
    </row>
    <row r="1632" spans="1:2">
      <c r="A1632" s="20" t="s">
        <v>3464</v>
      </c>
      <c r="B1632" s="21" t="s">
        <v>3465</v>
      </c>
    </row>
    <row r="1633" spans="1:2">
      <c r="A1633" s="20" t="s">
        <v>3466</v>
      </c>
      <c r="B1633" s="21" t="s">
        <v>3467</v>
      </c>
    </row>
    <row r="1634" spans="1:2">
      <c r="A1634" s="20" t="s">
        <v>3468</v>
      </c>
      <c r="B1634" s="21" t="s">
        <v>3469</v>
      </c>
    </row>
    <row r="1635" spans="1:2">
      <c r="A1635" s="20" t="s">
        <v>3470</v>
      </c>
      <c r="B1635" s="21" t="s">
        <v>3471</v>
      </c>
    </row>
    <row r="1636" spans="1:2">
      <c r="A1636" s="20" t="s">
        <v>3472</v>
      </c>
      <c r="B1636" s="21" t="s">
        <v>3473</v>
      </c>
    </row>
    <row r="1637" spans="1:2">
      <c r="A1637" s="20" t="s">
        <v>3474</v>
      </c>
      <c r="B1637" s="21" t="s">
        <v>3475</v>
      </c>
    </row>
    <row r="1638" spans="1:2">
      <c r="A1638" s="20" t="s">
        <v>3476</v>
      </c>
      <c r="B1638" s="21" t="s">
        <v>3477</v>
      </c>
    </row>
    <row r="1639" spans="1:2">
      <c r="A1639" s="20" t="s">
        <v>3478</v>
      </c>
      <c r="B1639" s="21" t="s">
        <v>3479</v>
      </c>
    </row>
    <row r="1640" spans="1:2">
      <c r="A1640" s="20" t="s">
        <v>3480</v>
      </c>
      <c r="B1640" s="21" t="s">
        <v>3481</v>
      </c>
    </row>
    <row r="1641" spans="1:2">
      <c r="A1641" s="20" t="s">
        <v>3482</v>
      </c>
      <c r="B1641" s="21" t="s">
        <v>3483</v>
      </c>
    </row>
    <row r="1642" spans="1:2">
      <c r="A1642" s="20" t="s">
        <v>3484</v>
      </c>
      <c r="B1642" s="21" t="s">
        <v>3485</v>
      </c>
    </row>
    <row r="1643" spans="1:2">
      <c r="A1643" s="20" t="s">
        <v>3486</v>
      </c>
      <c r="B1643" s="21" t="s">
        <v>3487</v>
      </c>
    </row>
    <row r="1644" spans="1:2">
      <c r="A1644" s="20" t="s">
        <v>3488</v>
      </c>
      <c r="B1644" s="21" t="s">
        <v>3489</v>
      </c>
    </row>
    <row r="1645" spans="1:2">
      <c r="A1645" s="20" t="s">
        <v>3490</v>
      </c>
      <c r="B1645" s="21" t="s">
        <v>3491</v>
      </c>
    </row>
    <row r="1646" spans="1:2">
      <c r="A1646" s="20" t="s">
        <v>3492</v>
      </c>
      <c r="B1646" s="21" t="s">
        <v>3493</v>
      </c>
    </row>
    <row r="1647" spans="1:2">
      <c r="A1647" s="20" t="s">
        <v>3494</v>
      </c>
      <c r="B1647" s="21" t="s">
        <v>3495</v>
      </c>
    </row>
    <row r="1648" spans="1:2">
      <c r="A1648" s="20" t="s">
        <v>3496</v>
      </c>
      <c r="B1648" s="21" t="s">
        <v>3497</v>
      </c>
    </row>
    <row r="1649" spans="1:2">
      <c r="A1649" s="20" t="s">
        <v>3498</v>
      </c>
      <c r="B1649" s="21" t="s">
        <v>3499</v>
      </c>
    </row>
    <row r="1650" spans="1:2">
      <c r="A1650" s="20" t="s">
        <v>3500</v>
      </c>
      <c r="B1650" s="21" t="s">
        <v>3501</v>
      </c>
    </row>
    <row r="1651" spans="1:2">
      <c r="A1651" s="20" t="s">
        <v>3502</v>
      </c>
      <c r="B1651" s="21" t="s">
        <v>3503</v>
      </c>
    </row>
    <row r="1652" spans="1:2">
      <c r="A1652" s="20" t="s">
        <v>3504</v>
      </c>
      <c r="B1652" s="21" t="s">
        <v>3505</v>
      </c>
    </row>
    <row r="1653" spans="1:2">
      <c r="A1653" s="20" t="s">
        <v>3506</v>
      </c>
      <c r="B1653" s="21" t="s">
        <v>3507</v>
      </c>
    </row>
    <row r="1654" spans="1:2">
      <c r="A1654" s="20" t="s">
        <v>3508</v>
      </c>
      <c r="B1654" s="21" t="s">
        <v>3509</v>
      </c>
    </row>
    <row r="1655" spans="1:2">
      <c r="A1655" s="20" t="s">
        <v>3510</v>
      </c>
      <c r="B1655" s="21" t="s">
        <v>3511</v>
      </c>
    </row>
    <row r="1656" spans="1:2">
      <c r="A1656" s="20" t="s">
        <v>3512</v>
      </c>
      <c r="B1656" s="21" t="s">
        <v>3513</v>
      </c>
    </row>
    <row r="1657" spans="1:2">
      <c r="A1657" s="20" t="s">
        <v>3514</v>
      </c>
      <c r="B1657" s="21" t="s">
        <v>3515</v>
      </c>
    </row>
    <row r="1658" spans="1:2">
      <c r="A1658" s="20" t="s">
        <v>3516</v>
      </c>
      <c r="B1658" s="21" t="s">
        <v>3517</v>
      </c>
    </row>
    <row r="1659" spans="1:2">
      <c r="A1659" s="20" t="s">
        <v>3518</v>
      </c>
      <c r="B1659" s="21" t="s">
        <v>3519</v>
      </c>
    </row>
    <row r="1660" spans="1:2">
      <c r="A1660" s="20" t="s">
        <v>3520</v>
      </c>
      <c r="B1660" s="21" t="s">
        <v>3521</v>
      </c>
    </row>
    <row r="1661" spans="1:2">
      <c r="A1661" s="20" t="s">
        <v>3522</v>
      </c>
      <c r="B1661" s="21" t="s">
        <v>3523</v>
      </c>
    </row>
    <row r="1662" spans="1:2">
      <c r="A1662" s="20" t="s">
        <v>3524</v>
      </c>
      <c r="B1662" s="21" t="s">
        <v>3525</v>
      </c>
    </row>
    <row r="1663" spans="1:2">
      <c r="A1663" s="20" t="s">
        <v>3526</v>
      </c>
      <c r="B1663" s="21" t="s">
        <v>3527</v>
      </c>
    </row>
    <row r="1664" spans="1:2">
      <c r="A1664" s="20" t="s">
        <v>3528</v>
      </c>
      <c r="B1664" s="21" t="s">
        <v>3529</v>
      </c>
    </row>
    <row r="1665" spans="1:2">
      <c r="A1665" s="20" t="s">
        <v>3530</v>
      </c>
      <c r="B1665" s="21" t="s">
        <v>3531</v>
      </c>
    </row>
    <row r="1666" spans="1:2">
      <c r="A1666" s="20" t="s">
        <v>3532</v>
      </c>
      <c r="B1666" s="21" t="s">
        <v>3533</v>
      </c>
    </row>
    <row r="1667" spans="1:2">
      <c r="A1667" s="20" t="s">
        <v>3534</v>
      </c>
      <c r="B1667" s="21" t="s">
        <v>3535</v>
      </c>
    </row>
    <row r="1668" spans="1:2">
      <c r="A1668" s="20" t="s">
        <v>3536</v>
      </c>
      <c r="B1668" s="21" t="s">
        <v>3537</v>
      </c>
    </row>
    <row r="1669" spans="1:2">
      <c r="A1669" s="20" t="s">
        <v>3538</v>
      </c>
      <c r="B1669" s="21" t="s">
        <v>3539</v>
      </c>
    </row>
    <row r="1670" spans="1:2">
      <c r="A1670" s="20" t="s">
        <v>3540</v>
      </c>
      <c r="B1670" s="21" t="s">
        <v>3541</v>
      </c>
    </row>
    <row r="1671" spans="1:2">
      <c r="A1671" s="20" t="s">
        <v>3542</v>
      </c>
      <c r="B1671" s="21" t="s">
        <v>3543</v>
      </c>
    </row>
    <row r="1672" spans="1:2">
      <c r="A1672" s="20" t="s">
        <v>3544</v>
      </c>
      <c r="B1672" s="21" t="s">
        <v>3545</v>
      </c>
    </row>
    <row r="1673" spans="1:2">
      <c r="A1673" s="20" t="s">
        <v>3546</v>
      </c>
      <c r="B1673" s="21" t="s">
        <v>3547</v>
      </c>
    </row>
    <row r="1674" spans="1:2">
      <c r="A1674" s="20" t="s">
        <v>3548</v>
      </c>
      <c r="B1674" s="21" t="s">
        <v>3549</v>
      </c>
    </row>
    <row r="1675" spans="1:2">
      <c r="A1675" s="20" t="s">
        <v>3550</v>
      </c>
      <c r="B1675" s="21" t="s">
        <v>3551</v>
      </c>
    </row>
    <row r="1676" spans="1:2">
      <c r="A1676" s="20" t="s">
        <v>3552</v>
      </c>
      <c r="B1676" s="21" t="s">
        <v>3553</v>
      </c>
    </row>
    <row r="1677" spans="1:2">
      <c r="A1677" s="20" t="s">
        <v>3554</v>
      </c>
      <c r="B1677" s="21" t="s">
        <v>3555</v>
      </c>
    </row>
    <row r="1678" spans="1:2">
      <c r="A1678" s="20" t="s">
        <v>3556</v>
      </c>
      <c r="B1678" s="21" t="s">
        <v>3557</v>
      </c>
    </row>
    <row r="1679" spans="1:2">
      <c r="A1679" s="20" t="s">
        <v>3558</v>
      </c>
      <c r="B1679" s="21" t="s">
        <v>3559</v>
      </c>
    </row>
    <row r="1680" spans="1:2">
      <c r="A1680" s="20" t="s">
        <v>3560</v>
      </c>
      <c r="B1680" s="21" t="s">
        <v>3561</v>
      </c>
    </row>
    <row r="1681" spans="1:2">
      <c r="A1681" s="20" t="s">
        <v>3562</v>
      </c>
      <c r="B1681" s="21" t="s">
        <v>3563</v>
      </c>
    </row>
    <row r="1682" spans="1:2">
      <c r="A1682" s="20" t="s">
        <v>3564</v>
      </c>
      <c r="B1682" s="21" t="s">
        <v>3565</v>
      </c>
    </row>
    <row r="1683" spans="1:2">
      <c r="A1683" s="20" t="s">
        <v>3566</v>
      </c>
      <c r="B1683" s="21" t="s">
        <v>3567</v>
      </c>
    </row>
    <row r="1684" spans="1:2">
      <c r="A1684" s="20" t="s">
        <v>3568</v>
      </c>
      <c r="B1684" s="21" t="s">
        <v>3569</v>
      </c>
    </row>
    <row r="1685" spans="1:2">
      <c r="A1685" s="20" t="s">
        <v>3570</v>
      </c>
      <c r="B1685" s="21" t="s">
        <v>3571</v>
      </c>
    </row>
    <row r="1686" spans="1:2">
      <c r="A1686" s="20" t="s">
        <v>3572</v>
      </c>
      <c r="B1686" s="21" t="s">
        <v>3573</v>
      </c>
    </row>
    <row r="1687" spans="1:2">
      <c r="A1687" s="20" t="s">
        <v>3574</v>
      </c>
      <c r="B1687" s="21" t="s">
        <v>3575</v>
      </c>
    </row>
    <row r="1688" spans="1:2">
      <c r="A1688" s="20" t="s">
        <v>3576</v>
      </c>
      <c r="B1688" s="21" t="s">
        <v>3577</v>
      </c>
    </row>
    <row r="1689" spans="1:2">
      <c r="A1689" s="20" t="s">
        <v>3578</v>
      </c>
      <c r="B1689" s="21" t="s">
        <v>3579</v>
      </c>
    </row>
    <row r="1690" spans="1:2">
      <c r="A1690" s="20" t="s">
        <v>3580</v>
      </c>
      <c r="B1690" s="21" t="s">
        <v>3581</v>
      </c>
    </row>
    <row r="1691" spans="1:2">
      <c r="A1691" s="20" t="s">
        <v>3582</v>
      </c>
      <c r="B1691" s="21" t="s">
        <v>3583</v>
      </c>
    </row>
    <row r="1692" spans="1:2">
      <c r="A1692" s="20" t="s">
        <v>3584</v>
      </c>
      <c r="B1692" s="21" t="s">
        <v>3585</v>
      </c>
    </row>
    <row r="1693" spans="1:2">
      <c r="A1693" s="20" t="s">
        <v>3586</v>
      </c>
      <c r="B1693" s="21" t="s">
        <v>3587</v>
      </c>
    </row>
    <row r="1694" spans="1:2">
      <c r="A1694" s="20" t="s">
        <v>3588</v>
      </c>
      <c r="B1694" s="21" t="s">
        <v>3589</v>
      </c>
    </row>
    <row r="1695" spans="1:2">
      <c r="A1695" s="20" t="s">
        <v>3590</v>
      </c>
      <c r="B1695" s="21" t="s">
        <v>3591</v>
      </c>
    </row>
    <row r="1696" spans="1:2">
      <c r="A1696" s="20" t="s">
        <v>3592</v>
      </c>
      <c r="B1696" s="21" t="s">
        <v>3593</v>
      </c>
    </row>
    <row r="1697" spans="1:2">
      <c r="A1697" s="20" t="s">
        <v>3594</v>
      </c>
      <c r="B1697" s="21" t="s">
        <v>3595</v>
      </c>
    </row>
    <row r="1698" spans="1:2">
      <c r="A1698" s="20" t="s">
        <v>3596</v>
      </c>
      <c r="B1698" s="21" t="s">
        <v>3597</v>
      </c>
    </row>
    <row r="1699" spans="1:2">
      <c r="A1699" s="20" t="s">
        <v>3598</v>
      </c>
      <c r="B1699" s="21" t="s">
        <v>3599</v>
      </c>
    </row>
    <row r="1700" spans="1:2">
      <c r="A1700" s="20" t="s">
        <v>3600</v>
      </c>
      <c r="B1700" s="21" t="s">
        <v>3601</v>
      </c>
    </row>
    <row r="1701" spans="1:2">
      <c r="A1701" s="20" t="s">
        <v>3602</v>
      </c>
      <c r="B1701" s="21" t="s">
        <v>3603</v>
      </c>
    </row>
    <row r="1702" spans="1:2">
      <c r="A1702" s="20" t="s">
        <v>3604</v>
      </c>
      <c r="B1702" s="21" t="s">
        <v>3605</v>
      </c>
    </row>
    <row r="1703" spans="1:2">
      <c r="A1703" s="20" t="s">
        <v>3606</v>
      </c>
      <c r="B1703" s="21" t="s">
        <v>3607</v>
      </c>
    </row>
    <row r="1704" spans="1:2">
      <c r="A1704" s="20" t="s">
        <v>3608</v>
      </c>
      <c r="B1704" s="21" t="s">
        <v>3609</v>
      </c>
    </row>
    <row r="1705" spans="1:2">
      <c r="A1705" s="20" t="s">
        <v>3610</v>
      </c>
      <c r="B1705" s="21" t="s">
        <v>3611</v>
      </c>
    </row>
    <row r="1706" spans="1:2">
      <c r="A1706" s="20" t="s">
        <v>3612</v>
      </c>
      <c r="B1706" s="21" t="s">
        <v>3613</v>
      </c>
    </row>
    <row r="1707" spans="1:2">
      <c r="A1707" s="20" t="s">
        <v>3614</v>
      </c>
      <c r="B1707" s="21" t="s">
        <v>3615</v>
      </c>
    </row>
    <row r="1708" spans="1:2">
      <c r="A1708" s="20" t="s">
        <v>3616</v>
      </c>
      <c r="B1708" s="21" t="s">
        <v>3617</v>
      </c>
    </row>
    <row r="1709" spans="1:2">
      <c r="A1709" s="20" t="s">
        <v>3618</v>
      </c>
      <c r="B1709" s="21" t="s">
        <v>3619</v>
      </c>
    </row>
    <row r="1710" spans="1:2">
      <c r="A1710" s="20" t="s">
        <v>3620</v>
      </c>
      <c r="B1710" s="21" t="s">
        <v>3621</v>
      </c>
    </row>
    <row r="1711" spans="1:2">
      <c r="A1711" s="20" t="s">
        <v>3622</v>
      </c>
      <c r="B1711" s="21" t="s">
        <v>3623</v>
      </c>
    </row>
    <row r="1712" spans="1:2">
      <c r="A1712" s="20" t="s">
        <v>3624</v>
      </c>
      <c r="B1712" s="21" t="s">
        <v>3625</v>
      </c>
    </row>
    <row r="1713" spans="1:2">
      <c r="A1713" s="20" t="s">
        <v>3626</v>
      </c>
      <c r="B1713" s="21" t="s">
        <v>3627</v>
      </c>
    </row>
    <row r="1714" spans="1:2">
      <c r="A1714" s="20" t="s">
        <v>3628</v>
      </c>
      <c r="B1714" s="21" t="s">
        <v>3629</v>
      </c>
    </row>
    <row r="1715" spans="1:2">
      <c r="A1715" s="20" t="s">
        <v>3630</v>
      </c>
      <c r="B1715" s="21" t="s">
        <v>3631</v>
      </c>
    </row>
    <row r="1716" spans="1:2">
      <c r="A1716" s="20" t="s">
        <v>3632</v>
      </c>
      <c r="B1716" s="21" t="s">
        <v>3633</v>
      </c>
    </row>
    <row r="1717" spans="1:2">
      <c r="A1717" s="20" t="s">
        <v>3634</v>
      </c>
      <c r="B1717" s="21" t="s">
        <v>3635</v>
      </c>
    </row>
    <row r="1718" spans="1:2">
      <c r="A1718" s="20" t="s">
        <v>3636</v>
      </c>
      <c r="B1718" s="21" t="s">
        <v>3637</v>
      </c>
    </row>
    <row r="1719" spans="1:2">
      <c r="A1719" s="20" t="s">
        <v>3638</v>
      </c>
      <c r="B1719" s="21" t="s">
        <v>3639</v>
      </c>
    </row>
    <row r="1720" spans="1:2">
      <c r="A1720" s="20" t="s">
        <v>3640</v>
      </c>
      <c r="B1720" s="21" t="s">
        <v>3641</v>
      </c>
    </row>
    <row r="1721" spans="1:2">
      <c r="A1721" s="20" t="s">
        <v>3642</v>
      </c>
      <c r="B1721" s="21" t="s">
        <v>3643</v>
      </c>
    </row>
    <row r="1722" spans="1:2">
      <c r="A1722" s="20" t="s">
        <v>3644</v>
      </c>
      <c r="B1722" s="21" t="s">
        <v>3645</v>
      </c>
    </row>
    <row r="1723" spans="1:2">
      <c r="A1723" s="20" t="s">
        <v>3646</v>
      </c>
      <c r="B1723" s="21" t="s">
        <v>3647</v>
      </c>
    </row>
    <row r="1724" spans="1:2">
      <c r="A1724" s="20" t="s">
        <v>3648</v>
      </c>
      <c r="B1724" s="21" t="s">
        <v>3649</v>
      </c>
    </row>
    <row r="1725" spans="1:2">
      <c r="A1725" s="20" t="s">
        <v>3650</v>
      </c>
      <c r="B1725" s="21" t="s">
        <v>3651</v>
      </c>
    </row>
    <row r="1726" spans="1:2">
      <c r="A1726" s="20" t="s">
        <v>3652</v>
      </c>
      <c r="B1726" s="21" t="s">
        <v>3653</v>
      </c>
    </row>
    <row r="1727" spans="1:2">
      <c r="A1727" s="20" t="s">
        <v>3654</v>
      </c>
      <c r="B1727" s="21" t="s">
        <v>3655</v>
      </c>
    </row>
    <row r="1728" spans="1:2">
      <c r="A1728" s="20" t="s">
        <v>3656</v>
      </c>
      <c r="B1728" s="21" t="s">
        <v>3657</v>
      </c>
    </row>
    <row r="1729" spans="1:2">
      <c r="A1729" s="20" t="s">
        <v>3658</v>
      </c>
      <c r="B1729" s="21" t="s">
        <v>3659</v>
      </c>
    </row>
    <row r="1730" spans="1:2">
      <c r="A1730" s="20" t="s">
        <v>3660</v>
      </c>
      <c r="B1730" s="21" t="s">
        <v>3661</v>
      </c>
    </row>
    <row r="1731" spans="1:2">
      <c r="A1731" s="20" t="s">
        <v>3662</v>
      </c>
      <c r="B1731" s="21" t="s">
        <v>3663</v>
      </c>
    </row>
    <row r="1732" spans="1:2">
      <c r="A1732" s="20" t="s">
        <v>3664</v>
      </c>
      <c r="B1732" s="21" t="s">
        <v>3665</v>
      </c>
    </row>
    <row r="1733" spans="1:2">
      <c r="A1733" s="20" t="s">
        <v>3666</v>
      </c>
      <c r="B1733" s="21" t="s">
        <v>3667</v>
      </c>
    </row>
    <row r="1734" spans="1:2">
      <c r="A1734" s="20" t="s">
        <v>3668</v>
      </c>
      <c r="B1734" s="21" t="s">
        <v>3669</v>
      </c>
    </row>
    <row r="1735" spans="1:2">
      <c r="A1735" s="20" t="s">
        <v>3670</v>
      </c>
      <c r="B1735" s="21" t="s">
        <v>3671</v>
      </c>
    </row>
    <row r="1736" spans="1:2">
      <c r="A1736" s="20" t="s">
        <v>3672</v>
      </c>
      <c r="B1736" s="21" t="s">
        <v>3673</v>
      </c>
    </row>
    <row r="1737" spans="1:2">
      <c r="A1737" s="20" t="s">
        <v>3674</v>
      </c>
      <c r="B1737" s="21" t="s">
        <v>3675</v>
      </c>
    </row>
    <row r="1738" spans="1:2">
      <c r="A1738" s="20" t="s">
        <v>3676</v>
      </c>
      <c r="B1738" s="21" t="s">
        <v>3677</v>
      </c>
    </row>
    <row r="1739" spans="1:2">
      <c r="A1739" s="20" t="s">
        <v>3678</v>
      </c>
      <c r="B1739" s="21" t="s">
        <v>3679</v>
      </c>
    </row>
    <row r="1740" spans="1:2">
      <c r="A1740" s="20" t="s">
        <v>3680</v>
      </c>
      <c r="B1740" s="21" t="s">
        <v>3681</v>
      </c>
    </row>
    <row r="1741" spans="1:2">
      <c r="A1741" s="20" t="s">
        <v>3682</v>
      </c>
      <c r="B1741" s="21" t="s">
        <v>3683</v>
      </c>
    </row>
    <row r="1742" spans="1:2">
      <c r="A1742" s="20" t="s">
        <v>3684</v>
      </c>
      <c r="B1742" s="21" t="s">
        <v>3685</v>
      </c>
    </row>
    <row r="1743" spans="1:2">
      <c r="A1743" s="20" t="s">
        <v>3686</v>
      </c>
      <c r="B1743" s="21" t="s">
        <v>3687</v>
      </c>
    </row>
    <row r="1744" spans="1:2">
      <c r="A1744" s="20" t="s">
        <v>3688</v>
      </c>
      <c r="B1744" s="21" t="s">
        <v>3689</v>
      </c>
    </row>
    <row r="1745" spans="1:2">
      <c r="A1745" s="20" t="s">
        <v>3690</v>
      </c>
      <c r="B1745" s="21" t="s">
        <v>3691</v>
      </c>
    </row>
    <row r="1746" spans="1:2">
      <c r="A1746" s="20" t="s">
        <v>3692</v>
      </c>
      <c r="B1746" s="21" t="s">
        <v>3693</v>
      </c>
    </row>
    <row r="1747" spans="1:2">
      <c r="A1747" s="20" t="s">
        <v>3694</v>
      </c>
      <c r="B1747" s="21" t="s">
        <v>3695</v>
      </c>
    </row>
    <row r="1748" spans="1:2">
      <c r="A1748" s="20" t="s">
        <v>3696</v>
      </c>
      <c r="B1748" s="21" t="s">
        <v>3697</v>
      </c>
    </row>
    <row r="1749" spans="1:2">
      <c r="A1749" s="20" t="s">
        <v>3698</v>
      </c>
      <c r="B1749" s="21" t="s">
        <v>3699</v>
      </c>
    </row>
    <row r="1750" spans="1:2">
      <c r="A1750" s="20" t="s">
        <v>3700</v>
      </c>
      <c r="B1750" s="21" t="s">
        <v>3701</v>
      </c>
    </row>
    <row r="1751" spans="1:2">
      <c r="A1751" s="20" t="s">
        <v>3702</v>
      </c>
      <c r="B1751" s="21" t="s">
        <v>3703</v>
      </c>
    </row>
    <row r="1752" spans="1:2">
      <c r="A1752" s="20" t="s">
        <v>3704</v>
      </c>
      <c r="B1752" s="21" t="s">
        <v>3705</v>
      </c>
    </row>
    <row r="1753" spans="1:2">
      <c r="A1753" s="20" t="s">
        <v>3706</v>
      </c>
      <c r="B1753" s="21" t="s">
        <v>3707</v>
      </c>
    </row>
    <row r="1754" spans="1:2">
      <c r="A1754" s="20" t="s">
        <v>3708</v>
      </c>
      <c r="B1754" s="21" t="s">
        <v>3709</v>
      </c>
    </row>
    <row r="1755" spans="1:2">
      <c r="A1755" s="20" t="s">
        <v>3710</v>
      </c>
      <c r="B1755" s="21" t="s">
        <v>3711</v>
      </c>
    </row>
    <row r="1756" spans="1:2">
      <c r="A1756" s="20" t="s">
        <v>3712</v>
      </c>
      <c r="B1756" s="21" t="s">
        <v>3713</v>
      </c>
    </row>
    <row r="1757" spans="1:2">
      <c r="A1757" s="20" t="s">
        <v>3714</v>
      </c>
      <c r="B1757" s="21" t="s">
        <v>3715</v>
      </c>
    </row>
    <row r="1758" spans="1:2">
      <c r="A1758" s="20" t="s">
        <v>3716</v>
      </c>
      <c r="B1758" s="21" t="s">
        <v>3717</v>
      </c>
    </row>
    <row r="1759" spans="1:2">
      <c r="A1759" s="20" t="s">
        <v>3718</v>
      </c>
      <c r="B1759" s="21" t="s">
        <v>3719</v>
      </c>
    </row>
    <row r="1760" spans="1:2">
      <c r="A1760" s="20" t="s">
        <v>3720</v>
      </c>
      <c r="B1760" s="21" t="s">
        <v>3721</v>
      </c>
    </row>
    <row r="1761" spans="1:2">
      <c r="A1761" s="20" t="s">
        <v>3722</v>
      </c>
      <c r="B1761" s="21" t="s">
        <v>3723</v>
      </c>
    </row>
    <row r="1762" spans="1:2">
      <c r="A1762" s="20" t="s">
        <v>3724</v>
      </c>
      <c r="B1762" s="21" t="s">
        <v>3725</v>
      </c>
    </row>
    <row r="1763" spans="1:2">
      <c r="A1763" s="20" t="s">
        <v>3726</v>
      </c>
      <c r="B1763" s="21" t="s">
        <v>3727</v>
      </c>
    </row>
    <row r="1764" spans="1:2">
      <c r="A1764" s="20" t="s">
        <v>3728</v>
      </c>
      <c r="B1764" s="21" t="s">
        <v>3729</v>
      </c>
    </row>
    <row r="1765" spans="1:2">
      <c r="A1765" s="20" t="s">
        <v>3730</v>
      </c>
      <c r="B1765" s="21" t="s">
        <v>3731</v>
      </c>
    </row>
    <row r="1766" spans="1:2">
      <c r="A1766" s="20" t="s">
        <v>3732</v>
      </c>
      <c r="B1766" s="21" t="s">
        <v>3733</v>
      </c>
    </row>
    <row r="1767" spans="1:2">
      <c r="A1767" s="20" t="s">
        <v>3734</v>
      </c>
      <c r="B1767" s="21" t="s">
        <v>3735</v>
      </c>
    </row>
    <row r="1768" spans="1:2">
      <c r="A1768" s="20" t="s">
        <v>3736</v>
      </c>
      <c r="B1768" s="21" t="s">
        <v>3737</v>
      </c>
    </row>
    <row r="1769" spans="1:2">
      <c r="A1769" s="20" t="s">
        <v>3738</v>
      </c>
      <c r="B1769" s="21" t="s">
        <v>3739</v>
      </c>
    </row>
    <row r="1770" spans="1:2">
      <c r="A1770" s="20" t="s">
        <v>3740</v>
      </c>
      <c r="B1770" s="21" t="s">
        <v>3741</v>
      </c>
    </row>
    <row r="1771" spans="1:2">
      <c r="A1771" s="20" t="s">
        <v>3742</v>
      </c>
      <c r="B1771" s="21" t="s">
        <v>3743</v>
      </c>
    </row>
    <row r="1772" spans="1:2">
      <c r="A1772" s="20" t="s">
        <v>3744</v>
      </c>
      <c r="B1772" s="21" t="s">
        <v>3745</v>
      </c>
    </row>
    <row r="1773" spans="1:2">
      <c r="A1773" s="20" t="s">
        <v>3746</v>
      </c>
      <c r="B1773" s="21" t="s">
        <v>3747</v>
      </c>
    </row>
    <row r="1774" spans="1:2">
      <c r="A1774" s="20" t="s">
        <v>3748</v>
      </c>
      <c r="B1774" s="21" t="s">
        <v>3749</v>
      </c>
    </row>
    <row r="1775" spans="1:2">
      <c r="A1775" s="20" t="s">
        <v>3750</v>
      </c>
      <c r="B1775" s="21" t="s">
        <v>3751</v>
      </c>
    </row>
    <row r="1776" spans="1:2">
      <c r="A1776" s="20" t="s">
        <v>3752</v>
      </c>
      <c r="B1776" s="21" t="s">
        <v>3753</v>
      </c>
    </row>
    <row r="1777" spans="1:2">
      <c r="A1777" s="20" t="s">
        <v>3754</v>
      </c>
      <c r="B1777" s="21" t="s">
        <v>3755</v>
      </c>
    </row>
    <row r="1778" spans="1:2">
      <c r="A1778" s="20" t="s">
        <v>3756</v>
      </c>
      <c r="B1778" s="21" t="s">
        <v>3757</v>
      </c>
    </row>
    <row r="1779" spans="1:2">
      <c r="A1779" s="20" t="s">
        <v>3758</v>
      </c>
      <c r="B1779" s="21" t="s">
        <v>3759</v>
      </c>
    </row>
    <row r="1780" spans="1:2">
      <c r="A1780" s="20" t="s">
        <v>3760</v>
      </c>
      <c r="B1780" s="21" t="s">
        <v>3761</v>
      </c>
    </row>
    <row r="1781" spans="1:2">
      <c r="A1781" s="20" t="s">
        <v>3762</v>
      </c>
      <c r="B1781" s="21" t="s">
        <v>3763</v>
      </c>
    </row>
    <row r="1782" spans="1:2">
      <c r="A1782" s="20" t="s">
        <v>3764</v>
      </c>
      <c r="B1782" s="21" t="s">
        <v>3765</v>
      </c>
    </row>
    <row r="1783" spans="1:2">
      <c r="A1783" s="20" t="s">
        <v>3766</v>
      </c>
      <c r="B1783" s="21" t="s">
        <v>3767</v>
      </c>
    </row>
    <row r="1784" spans="1:2">
      <c r="A1784" s="20" t="s">
        <v>3768</v>
      </c>
      <c r="B1784" s="21" t="s">
        <v>3769</v>
      </c>
    </row>
    <row r="1785" spans="1:2">
      <c r="A1785" s="20" t="s">
        <v>3770</v>
      </c>
      <c r="B1785" s="21" t="s">
        <v>3771</v>
      </c>
    </row>
    <row r="1786" spans="1:2">
      <c r="A1786" s="20" t="s">
        <v>3772</v>
      </c>
      <c r="B1786" s="21" t="s">
        <v>3773</v>
      </c>
    </row>
    <row r="1787" spans="1:2">
      <c r="A1787" s="20" t="s">
        <v>3774</v>
      </c>
      <c r="B1787" s="21" t="s">
        <v>3775</v>
      </c>
    </row>
    <row r="1788" spans="1:2">
      <c r="A1788" s="20" t="s">
        <v>3776</v>
      </c>
      <c r="B1788" s="21" t="s">
        <v>3777</v>
      </c>
    </row>
    <row r="1789" spans="1:2">
      <c r="A1789" s="20" t="s">
        <v>3778</v>
      </c>
      <c r="B1789" s="21" t="s">
        <v>3779</v>
      </c>
    </row>
    <row r="1790" spans="1:2">
      <c r="A1790" s="20" t="s">
        <v>3780</v>
      </c>
      <c r="B1790" s="21" t="s">
        <v>3781</v>
      </c>
    </row>
    <row r="1791" spans="1:2">
      <c r="A1791" s="20" t="s">
        <v>3782</v>
      </c>
      <c r="B1791" s="21" t="s">
        <v>3783</v>
      </c>
    </row>
    <row r="1792" spans="1:2">
      <c r="A1792" s="20" t="s">
        <v>3784</v>
      </c>
      <c r="B1792" s="21" t="s">
        <v>3785</v>
      </c>
    </row>
    <row r="1793" spans="1:2">
      <c r="A1793" s="20" t="s">
        <v>3786</v>
      </c>
      <c r="B1793" s="21" t="s">
        <v>3787</v>
      </c>
    </row>
    <row r="1794" spans="1:2">
      <c r="A1794" s="20" t="s">
        <v>3788</v>
      </c>
      <c r="B1794" s="21" t="s">
        <v>3789</v>
      </c>
    </row>
    <row r="1795" spans="1:2">
      <c r="A1795" s="20" t="s">
        <v>3790</v>
      </c>
      <c r="B1795" s="21" t="s">
        <v>3791</v>
      </c>
    </row>
    <row r="1796" spans="1:2">
      <c r="A1796" s="20" t="s">
        <v>3792</v>
      </c>
      <c r="B1796" s="21" t="s">
        <v>3793</v>
      </c>
    </row>
    <row r="1797" spans="1:2">
      <c r="A1797" s="20" t="s">
        <v>3794</v>
      </c>
      <c r="B1797" s="21" t="s">
        <v>3795</v>
      </c>
    </row>
    <row r="1798" spans="1:2">
      <c r="A1798" s="20" t="s">
        <v>3796</v>
      </c>
      <c r="B1798" s="21" t="s">
        <v>3797</v>
      </c>
    </row>
    <row r="1799" spans="1:2">
      <c r="A1799" s="20" t="s">
        <v>3798</v>
      </c>
      <c r="B1799" s="21" t="s">
        <v>3799</v>
      </c>
    </row>
    <row r="1800" spans="1:2">
      <c r="A1800" s="20" t="s">
        <v>3800</v>
      </c>
      <c r="B1800" s="21" t="s">
        <v>3801</v>
      </c>
    </row>
    <row r="1801" spans="1:2">
      <c r="A1801" s="20" t="s">
        <v>3802</v>
      </c>
      <c r="B1801" s="21" t="s">
        <v>3803</v>
      </c>
    </row>
    <row r="1802" spans="1:2">
      <c r="A1802" s="20" t="s">
        <v>3804</v>
      </c>
      <c r="B1802" s="21" t="s">
        <v>3805</v>
      </c>
    </row>
    <row r="1803" spans="1:2">
      <c r="A1803" s="20" t="s">
        <v>3806</v>
      </c>
      <c r="B1803" s="21" t="s">
        <v>3807</v>
      </c>
    </row>
    <row r="1804" spans="1:2">
      <c r="A1804" s="20" t="s">
        <v>3808</v>
      </c>
      <c r="B1804" s="21" t="s">
        <v>3809</v>
      </c>
    </row>
    <row r="1805" spans="1:2">
      <c r="A1805" s="20" t="s">
        <v>3810</v>
      </c>
      <c r="B1805" s="21" t="s">
        <v>3811</v>
      </c>
    </row>
    <row r="1806" spans="1:2">
      <c r="A1806" s="20" t="s">
        <v>3812</v>
      </c>
      <c r="B1806" s="21" t="s">
        <v>3813</v>
      </c>
    </row>
    <row r="1807" spans="1:2">
      <c r="A1807" s="20" t="s">
        <v>3814</v>
      </c>
      <c r="B1807" s="21" t="s">
        <v>3815</v>
      </c>
    </row>
    <row r="1808" spans="1:2">
      <c r="A1808" s="20" t="s">
        <v>3816</v>
      </c>
      <c r="B1808" s="21" t="s">
        <v>3817</v>
      </c>
    </row>
    <row r="1809" spans="1:2">
      <c r="A1809" s="20" t="s">
        <v>3818</v>
      </c>
      <c r="B1809" s="21" t="s">
        <v>3819</v>
      </c>
    </row>
    <row r="1810" spans="1:2">
      <c r="A1810" s="20" t="s">
        <v>3820</v>
      </c>
      <c r="B1810" s="21" t="s">
        <v>3821</v>
      </c>
    </row>
    <row r="1811" spans="1:2">
      <c r="A1811" s="20" t="s">
        <v>3822</v>
      </c>
      <c r="B1811" s="21" t="s">
        <v>3823</v>
      </c>
    </row>
    <row r="1812" spans="1:2">
      <c r="A1812" s="20" t="s">
        <v>3824</v>
      </c>
      <c r="B1812" s="21" t="s">
        <v>3825</v>
      </c>
    </row>
    <row r="1813" spans="1:2">
      <c r="A1813" s="20" t="s">
        <v>3826</v>
      </c>
      <c r="B1813" s="21" t="s">
        <v>3827</v>
      </c>
    </row>
    <row r="1814" spans="1:2">
      <c r="A1814" s="20" t="s">
        <v>3828</v>
      </c>
      <c r="B1814" s="21" t="s">
        <v>3829</v>
      </c>
    </row>
    <row r="1815" spans="1:2">
      <c r="A1815" s="20" t="s">
        <v>3830</v>
      </c>
      <c r="B1815" s="21" t="s">
        <v>3831</v>
      </c>
    </row>
    <row r="1816" spans="1:2">
      <c r="A1816" s="20" t="s">
        <v>3832</v>
      </c>
      <c r="B1816" s="21" t="s">
        <v>3833</v>
      </c>
    </row>
    <row r="1817" spans="1:2">
      <c r="A1817" s="20" t="s">
        <v>3834</v>
      </c>
      <c r="B1817" s="21" t="s">
        <v>3835</v>
      </c>
    </row>
    <row r="1818" spans="1:2">
      <c r="A1818" s="20" t="s">
        <v>3836</v>
      </c>
      <c r="B1818" s="21" t="s">
        <v>3837</v>
      </c>
    </row>
    <row r="1819" spans="1:2">
      <c r="A1819" s="20" t="s">
        <v>3838</v>
      </c>
      <c r="B1819" s="21" t="s">
        <v>3839</v>
      </c>
    </row>
    <row r="1820" spans="1:2">
      <c r="A1820" s="20" t="s">
        <v>3840</v>
      </c>
      <c r="B1820" s="21" t="s">
        <v>3841</v>
      </c>
    </row>
    <row r="1821" spans="1:2">
      <c r="A1821" s="20" t="s">
        <v>3842</v>
      </c>
      <c r="B1821" s="21" t="s">
        <v>3843</v>
      </c>
    </row>
    <row r="1822" spans="1:2">
      <c r="A1822" s="20" t="s">
        <v>3844</v>
      </c>
      <c r="B1822" s="21" t="s">
        <v>3845</v>
      </c>
    </row>
    <row r="1823" spans="1:2">
      <c r="A1823" s="20" t="s">
        <v>3846</v>
      </c>
      <c r="B1823" s="21" t="s">
        <v>3847</v>
      </c>
    </row>
    <row r="1824" spans="1:2">
      <c r="A1824" s="20" t="s">
        <v>3848</v>
      </c>
      <c r="B1824" s="21" t="s">
        <v>3849</v>
      </c>
    </row>
    <row r="1825" spans="1:2">
      <c r="A1825" s="20" t="s">
        <v>3850</v>
      </c>
      <c r="B1825" s="21" t="s">
        <v>3851</v>
      </c>
    </row>
    <row r="1826" spans="1:2">
      <c r="A1826" s="20" t="s">
        <v>3852</v>
      </c>
      <c r="B1826" s="21" t="s">
        <v>3853</v>
      </c>
    </row>
    <row r="1827" spans="1:2">
      <c r="A1827" s="20" t="s">
        <v>3854</v>
      </c>
      <c r="B1827" s="21" t="s">
        <v>3855</v>
      </c>
    </row>
    <row r="1828" spans="1:2">
      <c r="A1828" s="20" t="s">
        <v>3856</v>
      </c>
      <c r="B1828" s="21" t="s">
        <v>3857</v>
      </c>
    </row>
    <row r="1829" spans="1:2">
      <c r="A1829" s="20" t="s">
        <v>3858</v>
      </c>
      <c r="B1829" s="21" t="s">
        <v>3859</v>
      </c>
    </row>
    <row r="1830" spans="1:2">
      <c r="A1830" s="20" t="s">
        <v>3860</v>
      </c>
      <c r="B1830" s="21" t="s">
        <v>3861</v>
      </c>
    </row>
    <row r="1831" spans="1:2">
      <c r="A1831" s="20" t="s">
        <v>3862</v>
      </c>
      <c r="B1831" s="21" t="s">
        <v>3863</v>
      </c>
    </row>
    <row r="1832" spans="1:2">
      <c r="A1832" s="20" t="s">
        <v>3864</v>
      </c>
      <c r="B1832" s="21" t="s">
        <v>3865</v>
      </c>
    </row>
    <row r="1833" spans="1:2">
      <c r="A1833" s="20" t="s">
        <v>3866</v>
      </c>
      <c r="B1833" s="21" t="s">
        <v>3867</v>
      </c>
    </row>
    <row r="1834" spans="1:2">
      <c r="A1834" s="20" t="s">
        <v>3868</v>
      </c>
      <c r="B1834" s="21" t="s">
        <v>3869</v>
      </c>
    </row>
    <row r="1835" spans="1:2">
      <c r="A1835" s="20" t="s">
        <v>3870</v>
      </c>
      <c r="B1835" s="21" t="s">
        <v>3871</v>
      </c>
    </row>
    <row r="1836" spans="1:2">
      <c r="A1836" s="20" t="s">
        <v>3872</v>
      </c>
      <c r="B1836" s="21" t="s">
        <v>3873</v>
      </c>
    </row>
    <row r="1837" spans="1:2">
      <c r="A1837" s="20" t="s">
        <v>3874</v>
      </c>
      <c r="B1837" s="21" t="s">
        <v>3875</v>
      </c>
    </row>
    <row r="1838" spans="1:2">
      <c r="A1838" s="20" t="s">
        <v>3876</v>
      </c>
      <c r="B1838" s="21" t="s">
        <v>3877</v>
      </c>
    </row>
    <row r="1839" spans="1:2">
      <c r="A1839" s="20" t="s">
        <v>3878</v>
      </c>
      <c r="B1839" s="21" t="s">
        <v>3879</v>
      </c>
    </row>
    <row r="1840" spans="1:2">
      <c r="A1840" s="20" t="s">
        <v>3880</v>
      </c>
      <c r="B1840" s="21" t="s">
        <v>3881</v>
      </c>
    </row>
    <row r="1841" spans="1:2">
      <c r="A1841" s="20" t="s">
        <v>3882</v>
      </c>
      <c r="B1841" s="21" t="s">
        <v>3883</v>
      </c>
    </row>
    <row r="1842" spans="1:2">
      <c r="A1842" s="20" t="s">
        <v>3884</v>
      </c>
      <c r="B1842" s="21" t="s">
        <v>3885</v>
      </c>
    </row>
    <row r="1843" spans="1:2">
      <c r="A1843" s="20" t="s">
        <v>3886</v>
      </c>
      <c r="B1843" s="21" t="s">
        <v>3887</v>
      </c>
    </row>
    <row r="1844" spans="1:2">
      <c r="A1844" s="20" t="s">
        <v>3888</v>
      </c>
      <c r="B1844" s="21" t="s">
        <v>3889</v>
      </c>
    </row>
    <row r="1845" spans="1:2">
      <c r="A1845" s="20" t="s">
        <v>3890</v>
      </c>
      <c r="B1845" s="21" t="s">
        <v>3891</v>
      </c>
    </row>
    <row r="1846" spans="1:2">
      <c r="A1846" s="20" t="s">
        <v>3892</v>
      </c>
      <c r="B1846" s="21" t="s">
        <v>3893</v>
      </c>
    </row>
    <row r="1847" spans="1:2">
      <c r="A1847" s="20" t="s">
        <v>3894</v>
      </c>
      <c r="B1847" s="21" t="s">
        <v>3895</v>
      </c>
    </row>
    <row r="1848" spans="1:2">
      <c r="A1848" s="20" t="s">
        <v>3896</v>
      </c>
      <c r="B1848" s="21" t="s">
        <v>3897</v>
      </c>
    </row>
    <row r="1849" spans="1:2">
      <c r="A1849" s="20" t="s">
        <v>3898</v>
      </c>
      <c r="B1849" s="21" t="s">
        <v>3899</v>
      </c>
    </row>
    <row r="1850" spans="1:2">
      <c r="A1850" s="20" t="s">
        <v>3900</v>
      </c>
      <c r="B1850" s="21" t="s">
        <v>3901</v>
      </c>
    </row>
    <row r="1851" spans="1:2">
      <c r="A1851" s="20" t="s">
        <v>3902</v>
      </c>
      <c r="B1851" s="21" t="s">
        <v>3903</v>
      </c>
    </row>
    <row r="1852" spans="1:2">
      <c r="A1852" s="20" t="s">
        <v>3904</v>
      </c>
      <c r="B1852" s="21" t="s">
        <v>3905</v>
      </c>
    </row>
    <row r="1853" spans="1:2">
      <c r="A1853" s="20" t="s">
        <v>3906</v>
      </c>
      <c r="B1853" s="21" t="s">
        <v>3907</v>
      </c>
    </row>
    <row r="1854" spans="1:2">
      <c r="A1854" s="20" t="s">
        <v>3908</v>
      </c>
      <c r="B1854" s="21" t="s">
        <v>3909</v>
      </c>
    </row>
    <row r="1855" spans="1:2">
      <c r="A1855" s="20" t="s">
        <v>3910</v>
      </c>
      <c r="B1855" s="21" t="s">
        <v>3911</v>
      </c>
    </row>
    <row r="1856" spans="1:2">
      <c r="A1856" s="20" t="s">
        <v>3912</v>
      </c>
      <c r="B1856" s="21" t="s">
        <v>3913</v>
      </c>
    </row>
    <row r="1857" spans="1:2">
      <c r="A1857" s="20" t="s">
        <v>3914</v>
      </c>
      <c r="B1857" s="21" t="s">
        <v>3915</v>
      </c>
    </row>
    <row r="1858" spans="1:2">
      <c r="A1858" s="20" t="s">
        <v>3916</v>
      </c>
      <c r="B1858" s="21" t="s">
        <v>3917</v>
      </c>
    </row>
    <row r="1859" spans="1:2">
      <c r="A1859" s="20" t="s">
        <v>3918</v>
      </c>
      <c r="B1859" s="21" t="s">
        <v>3919</v>
      </c>
    </row>
    <row r="1860" spans="1:2">
      <c r="A1860" s="20" t="s">
        <v>3920</v>
      </c>
      <c r="B1860" s="21" t="s">
        <v>3921</v>
      </c>
    </row>
    <row r="1861" spans="1:2">
      <c r="A1861" s="20" t="s">
        <v>3922</v>
      </c>
      <c r="B1861" s="21" t="s">
        <v>3923</v>
      </c>
    </row>
    <row r="1862" spans="1:2">
      <c r="A1862" s="20" t="s">
        <v>3924</v>
      </c>
      <c r="B1862" s="21" t="s">
        <v>3925</v>
      </c>
    </row>
    <row r="1863" spans="1:2">
      <c r="A1863" s="20" t="s">
        <v>3926</v>
      </c>
      <c r="B1863" s="21" t="s">
        <v>3927</v>
      </c>
    </row>
    <row r="1864" spans="1:2">
      <c r="A1864" s="20" t="s">
        <v>3928</v>
      </c>
      <c r="B1864" s="21" t="s">
        <v>3929</v>
      </c>
    </row>
    <row r="1865" spans="1:2">
      <c r="A1865" s="20" t="s">
        <v>3930</v>
      </c>
      <c r="B1865" s="21" t="s">
        <v>3931</v>
      </c>
    </row>
    <row r="1866" spans="1:2">
      <c r="A1866" s="20" t="s">
        <v>3932</v>
      </c>
      <c r="B1866" s="21" t="s">
        <v>3933</v>
      </c>
    </row>
    <row r="1867" spans="1:2">
      <c r="A1867" s="20" t="s">
        <v>3934</v>
      </c>
      <c r="B1867" s="21" t="s">
        <v>3935</v>
      </c>
    </row>
    <row r="1868" spans="1:2">
      <c r="A1868" s="20" t="s">
        <v>3936</v>
      </c>
      <c r="B1868" s="21" t="s">
        <v>3937</v>
      </c>
    </row>
    <row r="1869" spans="1:2">
      <c r="A1869" s="20" t="s">
        <v>3938</v>
      </c>
      <c r="B1869" s="21" t="s">
        <v>3939</v>
      </c>
    </row>
    <row r="1870" spans="1:2">
      <c r="A1870" s="20" t="s">
        <v>3940</v>
      </c>
      <c r="B1870" s="21" t="s">
        <v>3941</v>
      </c>
    </row>
    <row r="1871" spans="1:2">
      <c r="A1871" s="20" t="s">
        <v>3942</v>
      </c>
      <c r="B1871" s="21" t="s">
        <v>3943</v>
      </c>
    </row>
    <row r="1872" spans="1:2">
      <c r="A1872" s="20" t="s">
        <v>3944</v>
      </c>
      <c r="B1872" s="21" t="s">
        <v>3945</v>
      </c>
    </row>
    <row r="1873" spans="1:2">
      <c r="A1873" s="20" t="s">
        <v>3946</v>
      </c>
      <c r="B1873" s="21" t="s">
        <v>3947</v>
      </c>
    </row>
    <row r="1874" spans="1:2">
      <c r="A1874" s="20" t="s">
        <v>3948</v>
      </c>
      <c r="B1874" s="21" t="s">
        <v>3949</v>
      </c>
    </row>
    <row r="1875" spans="1:2">
      <c r="A1875" s="20" t="s">
        <v>3950</v>
      </c>
      <c r="B1875" s="21" t="s">
        <v>3951</v>
      </c>
    </row>
    <row r="1876" spans="1:2">
      <c r="A1876" s="20" t="s">
        <v>3952</v>
      </c>
      <c r="B1876" s="21" t="s">
        <v>3953</v>
      </c>
    </row>
    <row r="1877" spans="1:2">
      <c r="A1877" s="20" t="s">
        <v>3954</v>
      </c>
      <c r="B1877" s="21" t="s">
        <v>3955</v>
      </c>
    </row>
    <row r="1878" spans="1:2">
      <c r="A1878" s="20" t="s">
        <v>3956</v>
      </c>
      <c r="B1878" s="21" t="s">
        <v>3957</v>
      </c>
    </row>
    <row r="1879" spans="1:2">
      <c r="A1879" s="20" t="s">
        <v>3958</v>
      </c>
      <c r="B1879" s="21" t="s">
        <v>3959</v>
      </c>
    </row>
    <row r="1880" spans="1:2">
      <c r="A1880" s="20" t="s">
        <v>3960</v>
      </c>
      <c r="B1880" s="21" t="s">
        <v>3961</v>
      </c>
    </row>
    <row r="1881" spans="1:2">
      <c r="A1881" s="20" t="s">
        <v>3962</v>
      </c>
      <c r="B1881" s="21" t="s">
        <v>3963</v>
      </c>
    </row>
    <row r="1882" spans="1:2">
      <c r="A1882" s="20" t="s">
        <v>3964</v>
      </c>
      <c r="B1882" s="21" t="s">
        <v>3965</v>
      </c>
    </row>
    <row r="1883" spans="1:2">
      <c r="A1883" s="20" t="s">
        <v>3966</v>
      </c>
      <c r="B1883" s="21" t="s">
        <v>3967</v>
      </c>
    </row>
    <row r="1884" spans="1:2">
      <c r="A1884" s="20" t="s">
        <v>3968</v>
      </c>
      <c r="B1884" s="21" t="s">
        <v>3969</v>
      </c>
    </row>
    <row r="1885" spans="1:2">
      <c r="A1885" s="20" t="s">
        <v>3970</v>
      </c>
      <c r="B1885" s="21" t="s">
        <v>3971</v>
      </c>
    </row>
    <row r="1886" spans="1:2">
      <c r="A1886" s="20" t="s">
        <v>3972</v>
      </c>
      <c r="B1886" s="21" t="s">
        <v>3973</v>
      </c>
    </row>
    <row r="1887" spans="1:2">
      <c r="A1887" s="20" t="s">
        <v>3974</v>
      </c>
      <c r="B1887" s="21" t="s">
        <v>3975</v>
      </c>
    </row>
    <row r="1888" spans="1:2">
      <c r="A1888" s="20" t="s">
        <v>3976</v>
      </c>
      <c r="B1888" s="21" t="s">
        <v>3977</v>
      </c>
    </row>
    <row r="1889" spans="1:2">
      <c r="A1889" s="20" t="s">
        <v>3978</v>
      </c>
      <c r="B1889" s="21" t="s">
        <v>3979</v>
      </c>
    </row>
    <row r="1890" spans="1:2">
      <c r="A1890" s="20" t="s">
        <v>3980</v>
      </c>
      <c r="B1890" s="21" t="s">
        <v>3981</v>
      </c>
    </row>
    <row r="1891" spans="1:2">
      <c r="A1891" s="20" t="s">
        <v>3982</v>
      </c>
      <c r="B1891" s="21" t="s">
        <v>3983</v>
      </c>
    </row>
    <row r="1892" spans="1:2">
      <c r="A1892" s="20" t="s">
        <v>3984</v>
      </c>
      <c r="B1892" s="21" t="s">
        <v>3985</v>
      </c>
    </row>
    <row r="1893" spans="1:2">
      <c r="A1893" s="20" t="s">
        <v>3986</v>
      </c>
      <c r="B1893" s="21" t="s">
        <v>3987</v>
      </c>
    </row>
    <row r="1894" spans="1:2">
      <c r="A1894" s="20" t="s">
        <v>3988</v>
      </c>
      <c r="B1894" s="21" t="s">
        <v>3989</v>
      </c>
    </row>
    <row r="1895" spans="1:2">
      <c r="A1895" s="20" t="s">
        <v>3990</v>
      </c>
      <c r="B1895" s="21" t="s">
        <v>3991</v>
      </c>
    </row>
    <row r="1896" spans="1:2">
      <c r="A1896" s="20" t="s">
        <v>3992</v>
      </c>
      <c r="B1896" s="21" t="s">
        <v>3993</v>
      </c>
    </row>
    <row r="1897" spans="1:2">
      <c r="A1897" s="20" t="s">
        <v>3994</v>
      </c>
      <c r="B1897" s="21" t="s">
        <v>3995</v>
      </c>
    </row>
    <row r="1898" spans="1:2">
      <c r="A1898" s="20" t="s">
        <v>3996</v>
      </c>
      <c r="B1898" s="21" t="s">
        <v>3997</v>
      </c>
    </row>
    <row r="1899" spans="1:2">
      <c r="A1899" s="20" t="s">
        <v>3998</v>
      </c>
      <c r="B1899" s="21" t="s">
        <v>3999</v>
      </c>
    </row>
    <row r="1900" spans="1:2">
      <c r="A1900" s="20" t="s">
        <v>4000</v>
      </c>
      <c r="B1900" s="21" t="s">
        <v>4001</v>
      </c>
    </row>
    <row r="1901" spans="1:2">
      <c r="A1901" s="20" t="s">
        <v>4002</v>
      </c>
      <c r="B1901" s="21" t="s">
        <v>4003</v>
      </c>
    </row>
    <row r="1902" spans="1:2">
      <c r="A1902" s="20" t="s">
        <v>4004</v>
      </c>
      <c r="B1902" s="21" t="s">
        <v>4005</v>
      </c>
    </row>
    <row r="1903" spans="1:2">
      <c r="A1903" s="20" t="s">
        <v>4006</v>
      </c>
      <c r="B1903" s="21" t="s">
        <v>4007</v>
      </c>
    </row>
    <row r="1904" spans="1:2">
      <c r="A1904" s="20" t="s">
        <v>4008</v>
      </c>
      <c r="B1904" s="21" t="s">
        <v>4009</v>
      </c>
    </row>
    <row r="1905" spans="1:2">
      <c r="A1905" s="20" t="s">
        <v>4010</v>
      </c>
      <c r="B1905" s="21" t="s">
        <v>4011</v>
      </c>
    </row>
    <row r="1906" spans="1:2">
      <c r="A1906" s="20" t="s">
        <v>4012</v>
      </c>
      <c r="B1906" s="21" t="s">
        <v>4013</v>
      </c>
    </row>
    <row r="1907" spans="1:2">
      <c r="A1907" s="20" t="s">
        <v>4014</v>
      </c>
      <c r="B1907" s="21" t="s">
        <v>4015</v>
      </c>
    </row>
    <row r="1908" spans="1:2">
      <c r="A1908" s="20" t="s">
        <v>4016</v>
      </c>
      <c r="B1908" s="21" t="s">
        <v>4017</v>
      </c>
    </row>
    <row r="1909" spans="1:2">
      <c r="A1909" s="20" t="s">
        <v>4018</v>
      </c>
      <c r="B1909" s="21" t="s">
        <v>4019</v>
      </c>
    </row>
    <row r="1910" spans="1:2">
      <c r="A1910" s="20" t="s">
        <v>4020</v>
      </c>
      <c r="B1910" s="21" t="s">
        <v>4021</v>
      </c>
    </row>
    <row r="1911" spans="1:2">
      <c r="A1911" s="20" t="s">
        <v>4022</v>
      </c>
      <c r="B1911" s="21" t="s">
        <v>4023</v>
      </c>
    </row>
    <row r="1912" spans="1:2">
      <c r="A1912" s="20" t="s">
        <v>4024</v>
      </c>
      <c r="B1912" s="21" t="s">
        <v>4025</v>
      </c>
    </row>
    <row r="1913" spans="1:2">
      <c r="A1913" s="20" t="s">
        <v>4026</v>
      </c>
      <c r="B1913" s="21" t="s">
        <v>4027</v>
      </c>
    </row>
    <row r="1914" spans="1:2">
      <c r="A1914" s="20" t="s">
        <v>4028</v>
      </c>
      <c r="B1914" s="21" t="s">
        <v>4029</v>
      </c>
    </row>
    <row r="1915" spans="1:2">
      <c r="A1915" s="20" t="s">
        <v>4030</v>
      </c>
      <c r="B1915" s="21" t="s">
        <v>4031</v>
      </c>
    </row>
    <row r="1916" spans="1:2">
      <c r="A1916" s="20" t="s">
        <v>4032</v>
      </c>
      <c r="B1916" s="21" t="s">
        <v>4033</v>
      </c>
    </row>
    <row r="1917" spans="1:2">
      <c r="A1917" s="20" t="s">
        <v>4034</v>
      </c>
      <c r="B1917" s="21" t="s">
        <v>4035</v>
      </c>
    </row>
    <row r="1918" spans="1:2">
      <c r="A1918" s="20" t="s">
        <v>4036</v>
      </c>
      <c r="B1918" s="21" t="s">
        <v>4037</v>
      </c>
    </row>
    <row r="1919" spans="1:2">
      <c r="A1919" s="20" t="s">
        <v>4038</v>
      </c>
      <c r="B1919" s="21" t="s">
        <v>4039</v>
      </c>
    </row>
    <row r="1920" spans="1:2">
      <c r="A1920" s="20" t="s">
        <v>4040</v>
      </c>
      <c r="B1920" s="21" t="s">
        <v>4041</v>
      </c>
    </row>
    <row r="1921" spans="1:2">
      <c r="A1921" s="20" t="s">
        <v>4042</v>
      </c>
      <c r="B1921" s="21" t="s">
        <v>4043</v>
      </c>
    </row>
    <row r="1922" spans="1:2">
      <c r="A1922" s="20" t="s">
        <v>4044</v>
      </c>
      <c r="B1922" s="21" t="s">
        <v>4045</v>
      </c>
    </row>
    <row r="1923" spans="1:2">
      <c r="A1923" s="20" t="s">
        <v>4046</v>
      </c>
      <c r="B1923" s="21" t="s">
        <v>4047</v>
      </c>
    </row>
    <row r="1924" spans="1:2">
      <c r="A1924" s="20" t="s">
        <v>4048</v>
      </c>
      <c r="B1924" s="21" t="s">
        <v>4049</v>
      </c>
    </row>
    <row r="1925" spans="1:2">
      <c r="A1925" s="20" t="s">
        <v>4050</v>
      </c>
      <c r="B1925" s="21" t="s">
        <v>4051</v>
      </c>
    </row>
    <row r="1926" spans="1:2">
      <c r="A1926" s="20" t="s">
        <v>4052</v>
      </c>
      <c r="B1926" s="21" t="s">
        <v>4053</v>
      </c>
    </row>
    <row r="1927" spans="1:2">
      <c r="A1927" s="20" t="s">
        <v>4054</v>
      </c>
      <c r="B1927" s="21" t="s">
        <v>4055</v>
      </c>
    </row>
    <row r="1928" spans="1:2">
      <c r="A1928" s="20" t="s">
        <v>4056</v>
      </c>
      <c r="B1928" s="21" t="s">
        <v>4057</v>
      </c>
    </row>
    <row r="1929" spans="1:2">
      <c r="A1929" s="20" t="s">
        <v>4058</v>
      </c>
      <c r="B1929" s="21" t="s">
        <v>4059</v>
      </c>
    </row>
    <row r="1930" spans="1:2">
      <c r="A1930" s="20" t="s">
        <v>4060</v>
      </c>
      <c r="B1930" s="21" t="s">
        <v>4061</v>
      </c>
    </row>
    <row r="1931" spans="1:2">
      <c r="A1931" s="20" t="s">
        <v>4062</v>
      </c>
      <c r="B1931" s="21" t="s">
        <v>4063</v>
      </c>
    </row>
    <row r="1932" spans="1:2">
      <c r="A1932" s="20" t="s">
        <v>4064</v>
      </c>
      <c r="B1932" s="21" t="s">
        <v>4065</v>
      </c>
    </row>
    <row r="1933" spans="1:2">
      <c r="A1933" s="20" t="s">
        <v>4066</v>
      </c>
      <c r="B1933" s="21" t="s">
        <v>4067</v>
      </c>
    </row>
    <row r="1934" spans="1:2">
      <c r="A1934" s="20" t="s">
        <v>4068</v>
      </c>
      <c r="B1934" s="21" t="s">
        <v>4069</v>
      </c>
    </row>
    <row r="1935" spans="1:2">
      <c r="A1935" s="20" t="s">
        <v>4070</v>
      </c>
      <c r="B1935" s="21" t="s">
        <v>4071</v>
      </c>
    </row>
    <row r="1936" spans="1:2">
      <c r="A1936" s="20" t="s">
        <v>4072</v>
      </c>
      <c r="B1936" s="21" t="s">
        <v>4073</v>
      </c>
    </row>
    <row r="1937" spans="1:2">
      <c r="A1937" s="20" t="s">
        <v>4074</v>
      </c>
      <c r="B1937" s="21" t="s">
        <v>4075</v>
      </c>
    </row>
    <row r="1938" spans="1:2">
      <c r="A1938" s="20" t="s">
        <v>4076</v>
      </c>
      <c r="B1938" s="21" t="s">
        <v>4077</v>
      </c>
    </row>
    <row r="1939" spans="1:2">
      <c r="A1939" s="20" t="s">
        <v>4078</v>
      </c>
      <c r="B1939" s="21" t="s">
        <v>4079</v>
      </c>
    </row>
    <row r="1940" spans="1:2">
      <c r="A1940" s="20" t="s">
        <v>4080</v>
      </c>
      <c r="B1940" s="21" t="s">
        <v>4081</v>
      </c>
    </row>
    <row r="1941" spans="1:2">
      <c r="A1941" s="20" t="s">
        <v>4082</v>
      </c>
      <c r="B1941" s="21" t="s">
        <v>4083</v>
      </c>
    </row>
    <row r="1942" spans="1:2">
      <c r="A1942" s="20" t="s">
        <v>4084</v>
      </c>
      <c r="B1942" s="21" t="s">
        <v>4085</v>
      </c>
    </row>
    <row r="1943" spans="1:2">
      <c r="A1943" s="20" t="s">
        <v>4086</v>
      </c>
      <c r="B1943" s="21" t="s">
        <v>4087</v>
      </c>
    </row>
    <row r="1944" spans="1:2">
      <c r="A1944" s="20" t="s">
        <v>4088</v>
      </c>
      <c r="B1944" s="21" t="s">
        <v>4089</v>
      </c>
    </row>
    <row r="1945" spans="1:2">
      <c r="A1945" s="20" t="s">
        <v>4090</v>
      </c>
      <c r="B1945" s="21" t="s">
        <v>4091</v>
      </c>
    </row>
    <row r="1946" spans="1:2">
      <c r="A1946" s="20" t="s">
        <v>4092</v>
      </c>
      <c r="B1946" s="21" t="s">
        <v>4093</v>
      </c>
    </row>
    <row r="1947" spans="1:2">
      <c r="A1947" s="20" t="s">
        <v>4094</v>
      </c>
      <c r="B1947" s="21" t="s">
        <v>4095</v>
      </c>
    </row>
    <row r="1948" spans="1:2">
      <c r="A1948" s="20" t="s">
        <v>4096</v>
      </c>
      <c r="B1948" s="21" t="s">
        <v>4097</v>
      </c>
    </row>
    <row r="1949" spans="1:2">
      <c r="A1949" s="20" t="s">
        <v>4098</v>
      </c>
      <c r="B1949" s="21" t="s">
        <v>4099</v>
      </c>
    </row>
    <row r="1950" spans="1:2">
      <c r="A1950" s="20" t="s">
        <v>4100</v>
      </c>
      <c r="B1950" s="21" t="s">
        <v>4101</v>
      </c>
    </row>
    <row r="1951" spans="1:2">
      <c r="A1951" s="20" t="s">
        <v>4102</v>
      </c>
      <c r="B1951" s="21" t="s">
        <v>4103</v>
      </c>
    </row>
    <row r="1952" spans="1:2">
      <c r="A1952" s="20" t="s">
        <v>4104</v>
      </c>
      <c r="B1952" s="21" t="s">
        <v>4105</v>
      </c>
    </row>
    <row r="1953" spans="1:2">
      <c r="A1953" s="20" t="s">
        <v>4106</v>
      </c>
      <c r="B1953" s="21" t="s">
        <v>4107</v>
      </c>
    </row>
    <row r="1954" spans="1:2">
      <c r="A1954" s="20" t="s">
        <v>4108</v>
      </c>
      <c r="B1954" s="21" t="s">
        <v>4109</v>
      </c>
    </row>
    <row r="1955" spans="1:2">
      <c r="A1955" s="20" t="s">
        <v>4110</v>
      </c>
      <c r="B1955" s="21" t="s">
        <v>4111</v>
      </c>
    </row>
    <row r="1956" spans="1:2">
      <c r="A1956" s="20" t="s">
        <v>4112</v>
      </c>
      <c r="B1956" s="21" t="s">
        <v>4113</v>
      </c>
    </row>
    <row r="1957" spans="1:2">
      <c r="A1957" s="20" t="s">
        <v>4114</v>
      </c>
      <c r="B1957" s="21" t="s">
        <v>4115</v>
      </c>
    </row>
    <row r="1958" spans="1:2">
      <c r="A1958" s="20" t="s">
        <v>4116</v>
      </c>
      <c r="B1958" s="21" t="s">
        <v>4117</v>
      </c>
    </row>
    <row r="1959" spans="1:2">
      <c r="A1959" s="20" t="s">
        <v>4118</v>
      </c>
      <c r="B1959" s="21" t="s">
        <v>4119</v>
      </c>
    </row>
    <row r="1960" spans="1:2">
      <c r="A1960" s="20" t="s">
        <v>4120</v>
      </c>
      <c r="B1960" s="21" t="s">
        <v>4121</v>
      </c>
    </row>
    <row r="1961" spans="1:2">
      <c r="A1961" s="20" t="s">
        <v>4122</v>
      </c>
      <c r="B1961" s="21" t="s">
        <v>4123</v>
      </c>
    </row>
    <row r="1962" spans="1:2">
      <c r="A1962" s="20" t="s">
        <v>4124</v>
      </c>
      <c r="B1962" s="21" t="s">
        <v>4125</v>
      </c>
    </row>
    <row r="1963" spans="1:2">
      <c r="A1963" s="20" t="s">
        <v>4126</v>
      </c>
      <c r="B1963" s="21" t="s">
        <v>4127</v>
      </c>
    </row>
    <row r="1964" spans="1:2">
      <c r="A1964" s="20" t="s">
        <v>4128</v>
      </c>
      <c r="B1964" s="21" t="s">
        <v>4129</v>
      </c>
    </row>
    <row r="1965" spans="1:2">
      <c r="A1965" s="20" t="s">
        <v>4130</v>
      </c>
      <c r="B1965" s="21" t="s">
        <v>4131</v>
      </c>
    </row>
    <row r="1966" spans="1:2">
      <c r="A1966" s="20" t="s">
        <v>4132</v>
      </c>
      <c r="B1966" s="21" t="s">
        <v>4133</v>
      </c>
    </row>
    <row r="1967" spans="1:2">
      <c r="A1967" s="20" t="s">
        <v>4134</v>
      </c>
      <c r="B1967" s="21" t="s">
        <v>4135</v>
      </c>
    </row>
    <row r="1968" spans="1:2">
      <c r="A1968" s="20" t="s">
        <v>4136</v>
      </c>
      <c r="B1968" s="21" t="s">
        <v>4137</v>
      </c>
    </row>
    <row r="1969" spans="1:2">
      <c r="A1969" s="20" t="s">
        <v>4138</v>
      </c>
      <c r="B1969" s="21" t="s">
        <v>4139</v>
      </c>
    </row>
    <row r="1970" spans="1:2">
      <c r="A1970" s="20" t="s">
        <v>4140</v>
      </c>
      <c r="B1970" s="21" t="s">
        <v>4141</v>
      </c>
    </row>
    <row r="1971" spans="1:2">
      <c r="A1971" s="20" t="s">
        <v>4142</v>
      </c>
      <c r="B1971" s="21" t="s">
        <v>4143</v>
      </c>
    </row>
    <row r="1972" spans="1:2">
      <c r="A1972" s="20" t="s">
        <v>4144</v>
      </c>
      <c r="B1972" s="21" t="s">
        <v>4145</v>
      </c>
    </row>
    <row r="1973" spans="1:2">
      <c r="A1973" s="20" t="s">
        <v>4146</v>
      </c>
      <c r="B1973" s="21" t="s">
        <v>4147</v>
      </c>
    </row>
    <row r="1974" spans="1:2">
      <c r="A1974" s="20" t="s">
        <v>4148</v>
      </c>
      <c r="B1974" s="21" t="s">
        <v>4149</v>
      </c>
    </row>
    <row r="1975" spans="1:2">
      <c r="A1975" s="20" t="s">
        <v>4150</v>
      </c>
      <c r="B1975" s="21" t="s">
        <v>4151</v>
      </c>
    </row>
    <row r="1976" spans="1:2">
      <c r="A1976" s="20" t="s">
        <v>4152</v>
      </c>
      <c r="B1976" s="21" t="s">
        <v>4153</v>
      </c>
    </row>
    <row r="1977" spans="1:2">
      <c r="A1977" s="20" t="s">
        <v>4154</v>
      </c>
      <c r="B1977" s="21" t="s">
        <v>4155</v>
      </c>
    </row>
    <row r="1978" spans="1:2">
      <c r="A1978" s="20" t="s">
        <v>4156</v>
      </c>
      <c r="B1978" s="21" t="s">
        <v>4157</v>
      </c>
    </row>
    <row r="1979" spans="1:2">
      <c r="A1979" s="20" t="s">
        <v>4158</v>
      </c>
      <c r="B1979" s="21" t="s">
        <v>4159</v>
      </c>
    </row>
    <row r="1980" spans="1:2">
      <c r="A1980" s="20" t="s">
        <v>4160</v>
      </c>
      <c r="B1980" s="21" t="s">
        <v>4161</v>
      </c>
    </row>
    <row r="1981" spans="1:2">
      <c r="A1981" s="20" t="s">
        <v>4162</v>
      </c>
      <c r="B1981" s="21" t="s">
        <v>4163</v>
      </c>
    </row>
    <row r="1982" spans="1:2">
      <c r="A1982" s="20" t="s">
        <v>4164</v>
      </c>
      <c r="B1982" s="21" t="s">
        <v>4165</v>
      </c>
    </row>
    <row r="1983" spans="1:2">
      <c r="A1983" s="20" t="s">
        <v>4166</v>
      </c>
      <c r="B1983" s="21" t="s">
        <v>4167</v>
      </c>
    </row>
    <row r="1984" spans="1:2">
      <c r="A1984" s="20" t="s">
        <v>4168</v>
      </c>
      <c r="B1984" s="21" t="s">
        <v>4169</v>
      </c>
    </row>
    <row r="1985" spans="1:2">
      <c r="A1985" s="20" t="s">
        <v>4170</v>
      </c>
      <c r="B1985" s="21" t="s">
        <v>4171</v>
      </c>
    </row>
    <row r="1986" spans="1:2">
      <c r="A1986" s="20" t="s">
        <v>4172</v>
      </c>
      <c r="B1986" s="21" t="s">
        <v>4173</v>
      </c>
    </row>
    <row r="1987" spans="1:2">
      <c r="A1987" s="20" t="s">
        <v>4174</v>
      </c>
      <c r="B1987" s="21" t="s">
        <v>4175</v>
      </c>
    </row>
    <row r="1988" spans="1:2">
      <c r="A1988" s="20" t="s">
        <v>4176</v>
      </c>
      <c r="B1988" s="21" t="s">
        <v>4177</v>
      </c>
    </row>
    <row r="1989" spans="1:2">
      <c r="A1989" s="20" t="s">
        <v>4178</v>
      </c>
      <c r="B1989" s="21" t="s">
        <v>4179</v>
      </c>
    </row>
    <row r="1990" spans="1:2">
      <c r="A1990" s="20" t="s">
        <v>4180</v>
      </c>
      <c r="B1990" s="21" t="s">
        <v>4181</v>
      </c>
    </row>
    <row r="1991" spans="1:2">
      <c r="A1991" s="20" t="s">
        <v>4182</v>
      </c>
      <c r="B1991" s="21" t="s">
        <v>4183</v>
      </c>
    </row>
    <row r="1992" spans="1:2">
      <c r="A1992" s="20" t="s">
        <v>4184</v>
      </c>
      <c r="B1992" s="21" t="s">
        <v>4185</v>
      </c>
    </row>
    <row r="1993" spans="1:2">
      <c r="A1993" s="20" t="s">
        <v>4186</v>
      </c>
      <c r="B1993" s="21" t="s">
        <v>4187</v>
      </c>
    </row>
    <row r="1994" spans="1:2">
      <c r="A1994" s="20" t="s">
        <v>4188</v>
      </c>
      <c r="B1994" s="21" t="s">
        <v>4189</v>
      </c>
    </row>
    <row r="1995" spans="1:2">
      <c r="A1995" s="20" t="s">
        <v>4190</v>
      </c>
      <c r="B1995" s="21" t="s">
        <v>4191</v>
      </c>
    </row>
    <row r="1996" spans="1:2">
      <c r="A1996" s="20" t="s">
        <v>4192</v>
      </c>
      <c r="B1996" s="21" t="s">
        <v>4193</v>
      </c>
    </row>
    <row r="1997" spans="1:2">
      <c r="A1997" s="20" t="s">
        <v>4194</v>
      </c>
      <c r="B1997" s="21" t="s">
        <v>4195</v>
      </c>
    </row>
    <row r="1998" spans="1:2">
      <c r="A1998" s="20" t="s">
        <v>4196</v>
      </c>
      <c r="B1998" s="21" t="s">
        <v>4197</v>
      </c>
    </row>
    <row r="1999" spans="1:2">
      <c r="A1999" s="20" t="s">
        <v>4198</v>
      </c>
      <c r="B1999" s="21" t="s">
        <v>4199</v>
      </c>
    </row>
    <row r="2000" spans="1:2">
      <c r="A2000" s="20" t="s">
        <v>4200</v>
      </c>
      <c r="B2000" s="21" t="s">
        <v>4201</v>
      </c>
    </row>
    <row r="2001" spans="1:2">
      <c r="A2001" s="20" t="s">
        <v>4202</v>
      </c>
      <c r="B2001" s="21" t="s">
        <v>4203</v>
      </c>
    </row>
    <row r="2002" spans="1:2">
      <c r="A2002" s="20" t="s">
        <v>4204</v>
      </c>
      <c r="B2002" s="21" t="s">
        <v>4205</v>
      </c>
    </row>
    <row r="2003" spans="1:2">
      <c r="A2003" s="20" t="s">
        <v>4206</v>
      </c>
      <c r="B2003" s="21" t="s">
        <v>4207</v>
      </c>
    </row>
    <row r="2004" spans="1:2">
      <c r="A2004" s="20" t="s">
        <v>4208</v>
      </c>
      <c r="B2004" s="21" t="s">
        <v>4209</v>
      </c>
    </row>
    <row r="2005" spans="1:2">
      <c r="A2005" s="20" t="s">
        <v>4210</v>
      </c>
      <c r="B2005" s="21" t="s">
        <v>4211</v>
      </c>
    </row>
    <row r="2006" spans="1:2">
      <c r="A2006" s="20" t="s">
        <v>4212</v>
      </c>
      <c r="B2006" s="21" t="s">
        <v>4213</v>
      </c>
    </row>
    <row r="2007" spans="1:2">
      <c r="A2007" s="20" t="s">
        <v>4214</v>
      </c>
      <c r="B2007" s="21" t="s">
        <v>4215</v>
      </c>
    </row>
    <row r="2008" spans="1:2">
      <c r="A2008" s="20" t="s">
        <v>4216</v>
      </c>
      <c r="B2008" s="21" t="s">
        <v>4217</v>
      </c>
    </row>
    <row r="2009" spans="1:2">
      <c r="A2009" s="20" t="s">
        <v>4218</v>
      </c>
      <c r="B2009" s="21" t="s">
        <v>4219</v>
      </c>
    </row>
    <row r="2010" spans="1:2">
      <c r="A2010" s="20" t="s">
        <v>4220</v>
      </c>
      <c r="B2010" s="21" t="s">
        <v>4221</v>
      </c>
    </row>
    <row r="2011" spans="1:2">
      <c r="A2011" s="20" t="s">
        <v>4222</v>
      </c>
      <c r="B2011" s="21" t="s">
        <v>4223</v>
      </c>
    </row>
    <row r="2012" spans="1:2">
      <c r="A2012" s="20" t="s">
        <v>4224</v>
      </c>
      <c r="B2012" s="21" t="s">
        <v>4225</v>
      </c>
    </row>
    <row r="2013" spans="1:2">
      <c r="A2013" s="20" t="s">
        <v>4226</v>
      </c>
      <c r="B2013" s="21" t="s">
        <v>4227</v>
      </c>
    </row>
    <row r="2014" spans="1:2">
      <c r="A2014" s="20" t="s">
        <v>4228</v>
      </c>
      <c r="B2014" s="21" t="s">
        <v>4229</v>
      </c>
    </row>
    <row r="2015" spans="1:2">
      <c r="A2015" s="20" t="s">
        <v>4230</v>
      </c>
      <c r="B2015" s="21" t="s">
        <v>4231</v>
      </c>
    </row>
    <row r="2016" spans="1:2">
      <c r="A2016" s="20" t="s">
        <v>4232</v>
      </c>
      <c r="B2016" s="21" t="s">
        <v>4233</v>
      </c>
    </row>
    <row r="2017" spans="1:2">
      <c r="A2017" s="20" t="s">
        <v>4234</v>
      </c>
      <c r="B2017" s="21" t="s">
        <v>4235</v>
      </c>
    </row>
    <row r="2018" spans="1:2">
      <c r="A2018" s="20" t="s">
        <v>4236</v>
      </c>
      <c r="B2018" s="21" t="s">
        <v>4237</v>
      </c>
    </row>
    <row r="2019" spans="1:2">
      <c r="A2019" s="20" t="s">
        <v>4238</v>
      </c>
      <c r="B2019" s="21" t="s">
        <v>4239</v>
      </c>
    </row>
    <row r="2020" spans="1:2">
      <c r="A2020" s="20" t="s">
        <v>4240</v>
      </c>
      <c r="B2020" s="21" t="s">
        <v>4241</v>
      </c>
    </row>
    <row r="2021" spans="1:2">
      <c r="A2021" s="20" t="s">
        <v>4242</v>
      </c>
      <c r="B2021" s="21" t="s">
        <v>4243</v>
      </c>
    </row>
    <row r="2022" spans="1:2">
      <c r="A2022" s="20" t="s">
        <v>4244</v>
      </c>
      <c r="B2022" s="21" t="s">
        <v>4245</v>
      </c>
    </row>
    <row r="2023" spans="1:2">
      <c r="A2023" s="20" t="s">
        <v>4246</v>
      </c>
      <c r="B2023" s="21" t="s">
        <v>4247</v>
      </c>
    </row>
    <row r="2024" spans="1:2">
      <c r="A2024" s="20" t="s">
        <v>4248</v>
      </c>
      <c r="B2024" s="21" t="s">
        <v>4249</v>
      </c>
    </row>
    <row r="2025" spans="1:2">
      <c r="A2025" s="20" t="s">
        <v>4250</v>
      </c>
      <c r="B2025" s="21" t="s">
        <v>4251</v>
      </c>
    </row>
    <row r="2026" spans="1:2">
      <c r="A2026" s="20" t="s">
        <v>4252</v>
      </c>
      <c r="B2026" s="21" t="s">
        <v>4253</v>
      </c>
    </row>
    <row r="2027" spans="1:2">
      <c r="A2027" s="20" t="s">
        <v>4254</v>
      </c>
      <c r="B2027" s="21" t="s">
        <v>4255</v>
      </c>
    </row>
    <row r="2028" spans="1:2">
      <c r="A2028" s="20" t="s">
        <v>4256</v>
      </c>
      <c r="B2028" s="21" t="s">
        <v>4257</v>
      </c>
    </row>
    <row r="2029" spans="1:2">
      <c r="A2029" s="20" t="s">
        <v>4258</v>
      </c>
      <c r="B2029" s="21" t="s">
        <v>4259</v>
      </c>
    </row>
    <row r="2030" spans="1:2">
      <c r="A2030" s="20" t="s">
        <v>4260</v>
      </c>
      <c r="B2030" s="21" t="s">
        <v>4261</v>
      </c>
    </row>
    <row r="2031" spans="1:2">
      <c r="A2031" s="20" t="s">
        <v>4262</v>
      </c>
      <c r="B2031" s="21" t="s">
        <v>4263</v>
      </c>
    </row>
    <row r="2032" spans="1:2">
      <c r="A2032" s="20" t="s">
        <v>4264</v>
      </c>
      <c r="B2032" s="21" t="s">
        <v>4265</v>
      </c>
    </row>
    <row r="2033" spans="1:2">
      <c r="A2033" s="20" t="s">
        <v>4266</v>
      </c>
      <c r="B2033" s="21" t="s">
        <v>4267</v>
      </c>
    </row>
    <row r="2034" spans="1:2">
      <c r="A2034" s="20" t="s">
        <v>4268</v>
      </c>
      <c r="B2034" s="21" t="s">
        <v>4269</v>
      </c>
    </row>
    <row r="2035" spans="1:2">
      <c r="A2035" s="20" t="s">
        <v>4270</v>
      </c>
      <c r="B2035" s="21" t="s">
        <v>4271</v>
      </c>
    </row>
    <row r="2036" spans="1:2">
      <c r="A2036" s="20" t="s">
        <v>4272</v>
      </c>
      <c r="B2036" s="21" t="s">
        <v>4273</v>
      </c>
    </row>
    <row r="2037" spans="1:2">
      <c r="A2037" s="20" t="s">
        <v>4274</v>
      </c>
      <c r="B2037" s="21" t="s">
        <v>4275</v>
      </c>
    </row>
    <row r="2038" spans="1:2">
      <c r="A2038" s="20" t="s">
        <v>4276</v>
      </c>
      <c r="B2038" s="21" t="s">
        <v>4277</v>
      </c>
    </row>
    <row r="2039" spans="1:2">
      <c r="A2039" s="20" t="s">
        <v>4278</v>
      </c>
      <c r="B2039" s="21" t="s">
        <v>4279</v>
      </c>
    </row>
    <row r="2040" spans="1:2">
      <c r="A2040" s="20" t="s">
        <v>4280</v>
      </c>
      <c r="B2040" s="21" t="s">
        <v>4281</v>
      </c>
    </row>
    <row r="2041" spans="1:2">
      <c r="A2041" s="20" t="s">
        <v>4282</v>
      </c>
      <c r="B2041" s="21" t="s">
        <v>4283</v>
      </c>
    </row>
    <row r="2042" spans="1:2">
      <c r="A2042" s="20" t="s">
        <v>4284</v>
      </c>
      <c r="B2042" s="21" t="s">
        <v>4285</v>
      </c>
    </row>
    <row r="2043" spans="1:2">
      <c r="A2043" s="20" t="s">
        <v>4286</v>
      </c>
      <c r="B2043" s="21" t="s">
        <v>4287</v>
      </c>
    </row>
    <row r="2044" spans="1:2">
      <c r="A2044" s="20" t="s">
        <v>4288</v>
      </c>
      <c r="B2044" s="21" t="s">
        <v>4289</v>
      </c>
    </row>
    <row r="2045" spans="1:2">
      <c r="A2045" s="20" t="s">
        <v>4290</v>
      </c>
      <c r="B2045" s="21" t="s">
        <v>4291</v>
      </c>
    </row>
    <row r="2046" spans="1:2">
      <c r="A2046" s="20" t="s">
        <v>4292</v>
      </c>
      <c r="B2046" s="21" t="s">
        <v>4293</v>
      </c>
    </row>
    <row r="2047" spans="1:2">
      <c r="A2047" s="20" t="s">
        <v>4294</v>
      </c>
      <c r="B2047" s="21" t="s">
        <v>4295</v>
      </c>
    </row>
    <row r="2048" spans="1:2">
      <c r="A2048" s="20" t="s">
        <v>4296</v>
      </c>
      <c r="B2048" s="21" t="s">
        <v>4297</v>
      </c>
    </row>
    <row r="2049" spans="1:2">
      <c r="A2049" s="20" t="s">
        <v>4298</v>
      </c>
      <c r="B2049" s="21" t="s">
        <v>4299</v>
      </c>
    </row>
    <row r="2050" spans="1:2">
      <c r="A2050" s="20" t="s">
        <v>4300</v>
      </c>
      <c r="B2050" s="21" t="s">
        <v>4301</v>
      </c>
    </row>
    <row r="2051" spans="1:2">
      <c r="A2051" s="20" t="s">
        <v>4302</v>
      </c>
      <c r="B2051" s="21" t="s">
        <v>4303</v>
      </c>
    </row>
    <row r="2052" spans="1:2">
      <c r="A2052" s="20" t="s">
        <v>4304</v>
      </c>
      <c r="B2052" s="21" t="s">
        <v>4305</v>
      </c>
    </row>
    <row r="2053" spans="1:2">
      <c r="A2053" s="20" t="s">
        <v>4306</v>
      </c>
      <c r="B2053" s="21" t="s">
        <v>4307</v>
      </c>
    </row>
    <row r="2054" spans="1:2">
      <c r="A2054" s="20" t="s">
        <v>4308</v>
      </c>
      <c r="B2054" s="21" t="s">
        <v>4309</v>
      </c>
    </row>
    <row r="2055" spans="1:2">
      <c r="A2055" s="20" t="s">
        <v>4310</v>
      </c>
      <c r="B2055" s="21" t="s">
        <v>4311</v>
      </c>
    </row>
    <row r="2056" spans="1:2">
      <c r="A2056" s="20" t="s">
        <v>4312</v>
      </c>
      <c r="B2056" s="21" t="s">
        <v>4313</v>
      </c>
    </row>
    <row r="2057" spans="1:2">
      <c r="A2057" s="20" t="s">
        <v>4314</v>
      </c>
      <c r="B2057" s="21" t="s">
        <v>4315</v>
      </c>
    </row>
    <row r="2058" spans="1:2">
      <c r="A2058" s="20" t="s">
        <v>4316</v>
      </c>
      <c r="B2058" s="21" t="s">
        <v>4317</v>
      </c>
    </row>
    <row r="2059" spans="1:2">
      <c r="A2059" s="20" t="s">
        <v>4318</v>
      </c>
      <c r="B2059" s="21" t="s">
        <v>4319</v>
      </c>
    </row>
    <row r="2060" spans="1:2">
      <c r="A2060" s="20" t="s">
        <v>4320</v>
      </c>
      <c r="B2060" s="21" t="s">
        <v>4321</v>
      </c>
    </row>
    <row r="2061" spans="1:2">
      <c r="A2061" s="20" t="s">
        <v>4322</v>
      </c>
      <c r="B2061" s="21" t="s">
        <v>4323</v>
      </c>
    </row>
    <row r="2062" spans="1:2">
      <c r="A2062" s="20" t="s">
        <v>4324</v>
      </c>
      <c r="B2062" s="21" t="s">
        <v>4325</v>
      </c>
    </row>
    <row r="2063" spans="1:2">
      <c r="A2063" s="20" t="s">
        <v>4326</v>
      </c>
      <c r="B2063" s="21" t="s">
        <v>4327</v>
      </c>
    </row>
    <row r="2064" spans="1:2">
      <c r="A2064" s="20" t="s">
        <v>4328</v>
      </c>
      <c r="B2064" s="21" t="s">
        <v>4329</v>
      </c>
    </row>
    <row r="2065" spans="1:2">
      <c r="A2065" s="20" t="s">
        <v>4330</v>
      </c>
      <c r="B2065" s="21" t="s">
        <v>4331</v>
      </c>
    </row>
    <row r="2066" spans="1:2">
      <c r="A2066" s="20" t="s">
        <v>4332</v>
      </c>
      <c r="B2066" s="21" t="s">
        <v>4333</v>
      </c>
    </row>
    <row r="2067" spans="1:2">
      <c r="A2067" s="20" t="s">
        <v>4334</v>
      </c>
      <c r="B2067" s="21" t="s">
        <v>4335</v>
      </c>
    </row>
    <row r="2068" spans="1:2">
      <c r="A2068" s="20" t="s">
        <v>4336</v>
      </c>
      <c r="B2068" s="21" t="s">
        <v>4337</v>
      </c>
    </row>
    <row r="2069" spans="1:2">
      <c r="A2069" s="20" t="s">
        <v>4338</v>
      </c>
      <c r="B2069" s="21" t="s">
        <v>4339</v>
      </c>
    </row>
    <row r="2070" spans="1:2">
      <c r="A2070" s="20" t="s">
        <v>4340</v>
      </c>
      <c r="B2070" s="21" t="s">
        <v>4341</v>
      </c>
    </row>
    <row r="2071" spans="1:2">
      <c r="A2071" s="20" t="s">
        <v>4342</v>
      </c>
      <c r="B2071" s="21" t="s">
        <v>4343</v>
      </c>
    </row>
    <row r="2072" spans="1:2">
      <c r="A2072" s="20" t="s">
        <v>4344</v>
      </c>
      <c r="B2072" s="21" t="s">
        <v>4345</v>
      </c>
    </row>
    <row r="2073" spans="1:2">
      <c r="A2073" s="20" t="s">
        <v>4346</v>
      </c>
      <c r="B2073" s="21" t="s">
        <v>4347</v>
      </c>
    </row>
    <row r="2074" spans="1:2">
      <c r="A2074" s="20" t="s">
        <v>4348</v>
      </c>
      <c r="B2074" s="21" t="s">
        <v>4349</v>
      </c>
    </row>
    <row r="2075" spans="1:2">
      <c r="A2075" s="20" t="s">
        <v>4350</v>
      </c>
      <c r="B2075" s="21" t="s">
        <v>4351</v>
      </c>
    </row>
    <row r="2076" spans="1:2">
      <c r="A2076" s="20" t="s">
        <v>4352</v>
      </c>
      <c r="B2076" s="21" t="s">
        <v>4353</v>
      </c>
    </row>
    <row r="2077" spans="1:2">
      <c r="A2077" s="20" t="s">
        <v>4354</v>
      </c>
      <c r="B2077" s="21" t="s">
        <v>4355</v>
      </c>
    </row>
    <row r="2078" spans="1:2">
      <c r="A2078" s="20" t="s">
        <v>4356</v>
      </c>
      <c r="B2078" s="21" t="s">
        <v>4357</v>
      </c>
    </row>
    <row r="2079" spans="1:2">
      <c r="A2079" s="20" t="s">
        <v>4358</v>
      </c>
      <c r="B2079" s="21" t="s">
        <v>4359</v>
      </c>
    </row>
    <row r="2080" spans="1:2">
      <c r="A2080" s="20" t="s">
        <v>4360</v>
      </c>
      <c r="B2080" s="21" t="s">
        <v>4361</v>
      </c>
    </row>
    <row r="2081" spans="1:2">
      <c r="A2081" s="20" t="s">
        <v>4362</v>
      </c>
      <c r="B2081" s="21" t="s">
        <v>4363</v>
      </c>
    </row>
    <row r="2082" spans="1:2">
      <c r="A2082" s="20" t="s">
        <v>4364</v>
      </c>
      <c r="B2082" s="21" t="s">
        <v>4365</v>
      </c>
    </row>
    <row r="2083" spans="1:2">
      <c r="A2083" s="20" t="s">
        <v>4366</v>
      </c>
      <c r="B2083" s="21" t="s">
        <v>4367</v>
      </c>
    </row>
    <row r="2084" spans="1:2">
      <c r="A2084" s="20" t="s">
        <v>4368</v>
      </c>
      <c r="B2084" s="21" t="s">
        <v>4369</v>
      </c>
    </row>
    <row r="2085" spans="1:2">
      <c r="A2085" s="20" t="s">
        <v>4370</v>
      </c>
      <c r="B2085" s="21" t="s">
        <v>4371</v>
      </c>
    </row>
    <row r="2086" spans="1:2">
      <c r="A2086" s="20" t="s">
        <v>4372</v>
      </c>
      <c r="B2086" s="21" t="s">
        <v>4373</v>
      </c>
    </row>
    <row r="2087" spans="1:2">
      <c r="A2087" s="20" t="s">
        <v>4374</v>
      </c>
      <c r="B2087" s="21" t="s">
        <v>4375</v>
      </c>
    </row>
    <row r="2088" spans="1:2">
      <c r="A2088" s="20" t="s">
        <v>4376</v>
      </c>
      <c r="B2088" s="21" t="s">
        <v>4377</v>
      </c>
    </row>
    <row r="2089" spans="1:2">
      <c r="A2089" s="20" t="s">
        <v>4378</v>
      </c>
      <c r="B2089" s="21" t="s">
        <v>4379</v>
      </c>
    </row>
    <row r="2090" spans="1:2">
      <c r="A2090" s="20" t="s">
        <v>4380</v>
      </c>
      <c r="B2090" s="21" t="s">
        <v>4381</v>
      </c>
    </row>
    <row r="2091" spans="1:2">
      <c r="A2091" s="20" t="s">
        <v>4382</v>
      </c>
      <c r="B2091" s="21" t="s">
        <v>4383</v>
      </c>
    </row>
    <row r="2092" spans="1:2">
      <c r="A2092" s="20" t="s">
        <v>4384</v>
      </c>
      <c r="B2092" s="21" t="s">
        <v>4385</v>
      </c>
    </row>
    <row r="2093" spans="1:2">
      <c r="A2093" s="20" t="s">
        <v>4386</v>
      </c>
      <c r="B2093" s="21" t="s">
        <v>4387</v>
      </c>
    </row>
    <row r="2094" spans="1:2">
      <c r="A2094" s="20" t="s">
        <v>4388</v>
      </c>
      <c r="B2094" s="21" t="s">
        <v>4389</v>
      </c>
    </row>
    <row r="2095" spans="1:2">
      <c r="A2095" s="20" t="s">
        <v>4390</v>
      </c>
      <c r="B2095" s="21" t="s">
        <v>4391</v>
      </c>
    </row>
    <row r="2096" spans="1:2">
      <c r="A2096" s="20" t="s">
        <v>4392</v>
      </c>
      <c r="B2096" s="21" t="s">
        <v>4393</v>
      </c>
    </row>
    <row r="2097" spans="1:2">
      <c r="A2097" s="20" t="s">
        <v>4394</v>
      </c>
      <c r="B2097" s="21" t="s">
        <v>4395</v>
      </c>
    </row>
    <row r="2098" spans="1:2">
      <c r="A2098" s="20" t="s">
        <v>4396</v>
      </c>
      <c r="B2098" s="21" t="s">
        <v>4397</v>
      </c>
    </row>
    <row r="2099" spans="1:2">
      <c r="A2099" s="20" t="s">
        <v>4398</v>
      </c>
      <c r="B2099" s="21" t="s">
        <v>4399</v>
      </c>
    </row>
    <row r="2100" spans="1:2">
      <c r="A2100" s="20" t="s">
        <v>4400</v>
      </c>
      <c r="B2100" s="21" t="s">
        <v>4401</v>
      </c>
    </row>
    <row r="2101" spans="1:2">
      <c r="A2101" s="20" t="s">
        <v>4402</v>
      </c>
      <c r="B2101" s="21" t="s">
        <v>4403</v>
      </c>
    </row>
    <row r="2102" spans="1:2">
      <c r="A2102" s="20" t="s">
        <v>4404</v>
      </c>
      <c r="B2102" s="21" t="s">
        <v>4405</v>
      </c>
    </row>
    <row r="2103" spans="1:2">
      <c r="A2103" s="20" t="s">
        <v>4406</v>
      </c>
      <c r="B2103" s="21" t="s">
        <v>4407</v>
      </c>
    </row>
    <row r="2104" spans="1:2">
      <c r="A2104" s="20" t="s">
        <v>4408</v>
      </c>
      <c r="B2104" s="21" t="s">
        <v>4409</v>
      </c>
    </row>
    <row r="2105" spans="1:2">
      <c r="A2105" s="20" t="s">
        <v>4410</v>
      </c>
      <c r="B2105" s="21" t="s">
        <v>4411</v>
      </c>
    </row>
    <row r="2106" spans="1:2">
      <c r="A2106" s="20" t="s">
        <v>4412</v>
      </c>
      <c r="B2106" s="21" t="s">
        <v>4413</v>
      </c>
    </row>
    <row r="2107" spans="1:2">
      <c r="A2107" s="20" t="s">
        <v>4414</v>
      </c>
      <c r="B2107" s="21" t="s">
        <v>4415</v>
      </c>
    </row>
    <row r="2108" spans="1:2">
      <c r="A2108" s="20" t="s">
        <v>4416</v>
      </c>
      <c r="B2108" s="21" t="s">
        <v>4417</v>
      </c>
    </row>
    <row r="2109" spans="1:2">
      <c r="A2109" s="20" t="s">
        <v>4418</v>
      </c>
      <c r="B2109" s="21" t="s">
        <v>4419</v>
      </c>
    </row>
    <row r="2110" spans="1:2">
      <c r="A2110" s="20" t="s">
        <v>4420</v>
      </c>
      <c r="B2110" s="21" t="s">
        <v>4421</v>
      </c>
    </row>
    <row r="2111" spans="1:2">
      <c r="A2111" s="20" t="s">
        <v>4422</v>
      </c>
      <c r="B2111" s="21" t="s">
        <v>4423</v>
      </c>
    </row>
    <row r="2112" spans="1:2">
      <c r="A2112" s="20" t="s">
        <v>4424</v>
      </c>
      <c r="B2112" s="21" t="s">
        <v>4425</v>
      </c>
    </row>
    <row r="2113" spans="1:2">
      <c r="A2113" s="20" t="s">
        <v>4426</v>
      </c>
      <c r="B2113" s="21" t="s">
        <v>4427</v>
      </c>
    </row>
    <row r="2114" spans="1:2">
      <c r="A2114" s="20" t="s">
        <v>4428</v>
      </c>
      <c r="B2114" s="21" t="s">
        <v>4429</v>
      </c>
    </row>
    <row r="2115" spans="1:2">
      <c r="A2115" s="20" t="s">
        <v>4430</v>
      </c>
      <c r="B2115" s="21" t="s">
        <v>4431</v>
      </c>
    </row>
    <row r="2116" spans="1:2">
      <c r="A2116" s="20" t="s">
        <v>4432</v>
      </c>
      <c r="B2116" s="21" t="s">
        <v>4433</v>
      </c>
    </row>
    <row r="2117" spans="1:2">
      <c r="A2117" s="20" t="s">
        <v>4434</v>
      </c>
      <c r="B2117" s="21" t="s">
        <v>4435</v>
      </c>
    </row>
    <row r="2118" spans="1:2">
      <c r="A2118" s="20" t="s">
        <v>4436</v>
      </c>
      <c r="B2118" s="21" t="s">
        <v>4437</v>
      </c>
    </row>
    <row r="2119" spans="1:2">
      <c r="A2119" s="20" t="s">
        <v>4438</v>
      </c>
      <c r="B2119" s="21" t="s">
        <v>4439</v>
      </c>
    </row>
    <row r="2120" spans="1:2">
      <c r="A2120" s="20" t="s">
        <v>4440</v>
      </c>
      <c r="B2120" s="21" t="s">
        <v>4441</v>
      </c>
    </row>
    <row r="2121" spans="1:2">
      <c r="A2121" s="20" t="s">
        <v>4442</v>
      </c>
      <c r="B2121" s="21" t="s">
        <v>4443</v>
      </c>
    </row>
    <row r="2122" spans="1:2">
      <c r="A2122" s="20" t="s">
        <v>4444</v>
      </c>
      <c r="B2122" s="21" t="s">
        <v>4445</v>
      </c>
    </row>
    <row r="2123" spans="1:2">
      <c r="A2123" s="20" t="s">
        <v>4446</v>
      </c>
      <c r="B2123" s="21" t="s">
        <v>4447</v>
      </c>
    </row>
    <row r="2124" spans="1:2">
      <c r="A2124" s="20" t="s">
        <v>4448</v>
      </c>
      <c r="B2124" s="21" t="s">
        <v>4449</v>
      </c>
    </row>
    <row r="2125" spans="1:2">
      <c r="A2125" s="20" t="s">
        <v>4450</v>
      </c>
      <c r="B2125" s="21" t="s">
        <v>4451</v>
      </c>
    </row>
    <row r="2126" spans="1:2">
      <c r="A2126" s="20" t="s">
        <v>4452</v>
      </c>
      <c r="B2126" s="21" t="s">
        <v>4453</v>
      </c>
    </row>
    <row r="2127" spans="1:2">
      <c r="A2127" s="20" t="s">
        <v>4454</v>
      </c>
      <c r="B2127" s="21" t="s">
        <v>4455</v>
      </c>
    </row>
    <row r="2128" spans="1:2">
      <c r="A2128" s="20" t="s">
        <v>4456</v>
      </c>
      <c r="B2128" s="21" t="s">
        <v>4457</v>
      </c>
    </row>
    <row r="2129" spans="1:2">
      <c r="A2129" s="20" t="s">
        <v>4458</v>
      </c>
      <c r="B2129" s="21" t="s">
        <v>4459</v>
      </c>
    </row>
    <row r="2130" spans="1:2">
      <c r="A2130" s="20" t="s">
        <v>4460</v>
      </c>
      <c r="B2130" s="21" t="s">
        <v>4461</v>
      </c>
    </row>
    <row r="2131" spans="1:2">
      <c r="A2131" s="20" t="s">
        <v>4462</v>
      </c>
      <c r="B2131" s="21" t="s">
        <v>4463</v>
      </c>
    </row>
    <row r="2132" spans="1:2">
      <c r="A2132" s="20" t="s">
        <v>4464</v>
      </c>
      <c r="B2132" s="21" t="s">
        <v>4465</v>
      </c>
    </row>
    <row r="2133" spans="1:2">
      <c r="A2133" s="20" t="s">
        <v>4466</v>
      </c>
      <c r="B2133" s="21" t="s">
        <v>4467</v>
      </c>
    </row>
    <row r="2134" spans="1:2">
      <c r="A2134" s="20" t="s">
        <v>4468</v>
      </c>
      <c r="B2134" s="21" t="s">
        <v>4469</v>
      </c>
    </row>
    <row r="2135" spans="1:2">
      <c r="A2135" s="20" t="s">
        <v>4470</v>
      </c>
      <c r="B2135" s="21" t="s">
        <v>4471</v>
      </c>
    </row>
    <row r="2136" spans="1:2">
      <c r="A2136" s="20" t="s">
        <v>4472</v>
      </c>
      <c r="B2136" s="21" t="s">
        <v>4473</v>
      </c>
    </row>
    <row r="2137" spans="1:2">
      <c r="A2137" s="20" t="s">
        <v>4474</v>
      </c>
      <c r="B2137" s="21" t="s">
        <v>4475</v>
      </c>
    </row>
    <row r="2138" spans="1:2">
      <c r="A2138" s="20" t="s">
        <v>4476</v>
      </c>
      <c r="B2138" s="21" t="s">
        <v>4477</v>
      </c>
    </row>
    <row r="2139" spans="1:2">
      <c r="A2139" s="20" t="s">
        <v>4478</v>
      </c>
      <c r="B2139" s="21" t="s">
        <v>4479</v>
      </c>
    </row>
    <row r="2140" spans="1:2">
      <c r="A2140" s="20" t="s">
        <v>4480</v>
      </c>
      <c r="B2140" s="21" t="s">
        <v>4481</v>
      </c>
    </row>
    <row r="2141" spans="1:2">
      <c r="A2141" s="20" t="s">
        <v>4482</v>
      </c>
      <c r="B2141" s="21" t="s">
        <v>4483</v>
      </c>
    </row>
    <row r="2142" spans="1:2">
      <c r="A2142" s="20" t="s">
        <v>4484</v>
      </c>
      <c r="B2142" s="21" t="s">
        <v>4485</v>
      </c>
    </row>
    <row r="2143" spans="1:2">
      <c r="A2143" s="20" t="s">
        <v>4486</v>
      </c>
      <c r="B2143" s="21" t="s">
        <v>4487</v>
      </c>
    </row>
    <row r="2144" spans="1:2">
      <c r="A2144" s="20" t="s">
        <v>4488</v>
      </c>
      <c r="B2144" s="21" t="s">
        <v>4489</v>
      </c>
    </row>
    <row r="2145" spans="1:2">
      <c r="A2145" s="20" t="s">
        <v>4490</v>
      </c>
      <c r="B2145" s="21" t="s">
        <v>4491</v>
      </c>
    </row>
    <row r="2146" spans="1:2">
      <c r="A2146" s="20" t="s">
        <v>4492</v>
      </c>
      <c r="B2146" s="21" t="s">
        <v>4493</v>
      </c>
    </row>
    <row r="2147" spans="1:2">
      <c r="A2147" s="20" t="s">
        <v>4494</v>
      </c>
      <c r="B2147" s="21" t="s">
        <v>4495</v>
      </c>
    </row>
    <row r="2148" spans="1:2">
      <c r="A2148" s="20" t="s">
        <v>4496</v>
      </c>
      <c r="B2148" s="21" t="s">
        <v>4497</v>
      </c>
    </row>
    <row r="2149" spans="1:2">
      <c r="A2149" s="20" t="s">
        <v>4498</v>
      </c>
      <c r="B2149" s="21" t="s">
        <v>4499</v>
      </c>
    </row>
    <row r="2150" spans="1:2">
      <c r="A2150" s="20" t="s">
        <v>4500</v>
      </c>
      <c r="B2150" s="21" t="s">
        <v>4501</v>
      </c>
    </row>
    <row r="2151" spans="1:2">
      <c r="A2151" s="20" t="s">
        <v>4502</v>
      </c>
      <c r="B2151" s="21" t="s">
        <v>4503</v>
      </c>
    </row>
    <row r="2152" spans="1:2">
      <c r="A2152" s="20" t="s">
        <v>4504</v>
      </c>
      <c r="B2152" s="21" t="s">
        <v>4505</v>
      </c>
    </row>
    <row r="2153" spans="1:2">
      <c r="A2153" s="20" t="s">
        <v>4506</v>
      </c>
      <c r="B2153" s="21" t="s">
        <v>4507</v>
      </c>
    </row>
    <row r="2154" spans="1:2">
      <c r="A2154" s="20" t="s">
        <v>4508</v>
      </c>
      <c r="B2154" s="21" t="s">
        <v>4509</v>
      </c>
    </row>
    <row r="2155" spans="1:2">
      <c r="A2155" s="20" t="s">
        <v>4510</v>
      </c>
      <c r="B2155" s="21" t="s">
        <v>4511</v>
      </c>
    </row>
    <row r="2156" spans="1:2">
      <c r="A2156" s="20" t="s">
        <v>4512</v>
      </c>
      <c r="B2156" s="21" t="s">
        <v>4513</v>
      </c>
    </row>
    <row r="2157" spans="1:2">
      <c r="A2157" s="20" t="s">
        <v>4514</v>
      </c>
      <c r="B2157" s="21" t="s">
        <v>4515</v>
      </c>
    </row>
    <row r="2158" spans="1:2">
      <c r="A2158" s="20" t="s">
        <v>4516</v>
      </c>
      <c r="B2158" s="21" t="s">
        <v>4517</v>
      </c>
    </row>
    <row r="2159" spans="1:2">
      <c r="A2159" s="20" t="s">
        <v>4518</v>
      </c>
      <c r="B2159" s="21" t="s">
        <v>4519</v>
      </c>
    </row>
    <row r="2160" spans="1:2">
      <c r="A2160" s="20" t="s">
        <v>4520</v>
      </c>
      <c r="B2160" s="21" t="s">
        <v>4521</v>
      </c>
    </row>
    <row r="2161" spans="1:2">
      <c r="A2161" s="20" t="s">
        <v>4522</v>
      </c>
      <c r="B2161" s="21" t="s">
        <v>4523</v>
      </c>
    </row>
    <row r="2162" spans="1:2">
      <c r="A2162" s="20" t="s">
        <v>4524</v>
      </c>
      <c r="B2162" s="21" t="s">
        <v>4525</v>
      </c>
    </row>
    <row r="2163" spans="1:2">
      <c r="A2163" s="20" t="s">
        <v>4526</v>
      </c>
      <c r="B2163" s="21" t="s">
        <v>4527</v>
      </c>
    </row>
    <row r="2164" spans="1:2">
      <c r="A2164" s="20" t="s">
        <v>4528</v>
      </c>
      <c r="B2164" s="21" t="s">
        <v>4529</v>
      </c>
    </row>
    <row r="2165" spans="1:2">
      <c r="A2165" s="20" t="s">
        <v>4530</v>
      </c>
      <c r="B2165" s="21" t="s">
        <v>4531</v>
      </c>
    </row>
    <row r="2166" spans="1:2">
      <c r="A2166" s="20" t="s">
        <v>4532</v>
      </c>
      <c r="B2166" s="21" t="s">
        <v>4533</v>
      </c>
    </row>
    <row r="2167" spans="1:2">
      <c r="A2167" s="20" t="s">
        <v>4534</v>
      </c>
      <c r="B2167" s="21" t="s">
        <v>4535</v>
      </c>
    </row>
    <row r="2168" spans="1:2">
      <c r="A2168" s="20" t="s">
        <v>4536</v>
      </c>
      <c r="B2168" s="21" t="s">
        <v>4537</v>
      </c>
    </row>
    <row r="2169" spans="1:2">
      <c r="A2169" s="20" t="s">
        <v>4538</v>
      </c>
      <c r="B2169" s="21" t="s">
        <v>4539</v>
      </c>
    </row>
    <row r="2170" spans="1:2">
      <c r="A2170" s="20" t="s">
        <v>4540</v>
      </c>
      <c r="B2170" s="21" t="s">
        <v>4541</v>
      </c>
    </row>
    <row r="2171" spans="1:2">
      <c r="A2171" s="20" t="s">
        <v>4542</v>
      </c>
      <c r="B2171" s="21" t="s">
        <v>4543</v>
      </c>
    </row>
    <row r="2172" spans="1:2">
      <c r="A2172" s="20" t="s">
        <v>4544</v>
      </c>
      <c r="B2172" s="21" t="s">
        <v>4545</v>
      </c>
    </row>
    <row r="2173" spans="1:2">
      <c r="A2173" s="20" t="s">
        <v>4546</v>
      </c>
      <c r="B2173" s="21" t="s">
        <v>4547</v>
      </c>
    </row>
    <row r="2174" spans="1:2">
      <c r="A2174" s="20" t="s">
        <v>4548</v>
      </c>
      <c r="B2174" s="21" t="s">
        <v>4549</v>
      </c>
    </row>
    <row r="2175" spans="1:2">
      <c r="A2175" s="20" t="s">
        <v>4550</v>
      </c>
      <c r="B2175" s="21" t="s">
        <v>4551</v>
      </c>
    </row>
    <row r="2176" spans="1:2">
      <c r="A2176" s="20" t="s">
        <v>4552</v>
      </c>
      <c r="B2176" s="21" t="s">
        <v>4553</v>
      </c>
    </row>
    <row r="2177" spans="1:2">
      <c r="A2177" s="20" t="s">
        <v>4554</v>
      </c>
      <c r="B2177" s="21" t="s">
        <v>4555</v>
      </c>
    </row>
    <row r="2178" spans="1:2">
      <c r="A2178" s="20" t="s">
        <v>4556</v>
      </c>
      <c r="B2178" s="21" t="s">
        <v>4557</v>
      </c>
    </row>
    <row r="2179" spans="1:2">
      <c r="A2179" s="20" t="s">
        <v>4558</v>
      </c>
      <c r="B2179" s="21" t="s">
        <v>4559</v>
      </c>
    </row>
    <row r="2180" spans="1:2">
      <c r="A2180" s="20" t="s">
        <v>4560</v>
      </c>
      <c r="B2180" s="21" t="s">
        <v>4561</v>
      </c>
    </row>
    <row r="2181" spans="1:2">
      <c r="A2181" s="20" t="s">
        <v>4562</v>
      </c>
      <c r="B2181" s="21" t="s">
        <v>4563</v>
      </c>
    </row>
    <row r="2182" spans="1:2">
      <c r="A2182" s="20" t="s">
        <v>4564</v>
      </c>
      <c r="B2182" s="21" t="s">
        <v>4565</v>
      </c>
    </row>
    <row r="2183" spans="1:2">
      <c r="A2183" s="20" t="s">
        <v>4566</v>
      </c>
      <c r="B2183" s="21" t="s">
        <v>4567</v>
      </c>
    </row>
    <row r="2184" spans="1:2">
      <c r="A2184" s="20" t="s">
        <v>4568</v>
      </c>
      <c r="B2184" s="21" t="s">
        <v>4569</v>
      </c>
    </row>
    <row r="2185" spans="1:2">
      <c r="A2185" s="20" t="s">
        <v>4570</v>
      </c>
      <c r="B2185" s="21" t="s">
        <v>4571</v>
      </c>
    </row>
    <row r="2186" spans="1:2">
      <c r="A2186" s="20" t="s">
        <v>4572</v>
      </c>
      <c r="B2186" s="21" t="s">
        <v>4573</v>
      </c>
    </row>
    <row r="2187" spans="1:2">
      <c r="A2187" s="20" t="s">
        <v>4574</v>
      </c>
      <c r="B2187" s="21" t="s">
        <v>4575</v>
      </c>
    </row>
    <row r="2188" spans="1:2">
      <c r="A2188" s="20" t="s">
        <v>4576</v>
      </c>
      <c r="B2188" s="21" t="s">
        <v>4577</v>
      </c>
    </row>
    <row r="2189" spans="1:2">
      <c r="A2189" s="20" t="s">
        <v>4578</v>
      </c>
      <c r="B2189" s="21" t="s">
        <v>4579</v>
      </c>
    </row>
    <row r="2190" spans="1:2">
      <c r="A2190" s="20" t="s">
        <v>4580</v>
      </c>
      <c r="B2190" s="21" t="s">
        <v>4581</v>
      </c>
    </row>
    <row r="2191" spans="1:2">
      <c r="A2191" s="20" t="s">
        <v>4582</v>
      </c>
      <c r="B2191" s="21" t="s">
        <v>4583</v>
      </c>
    </row>
    <row r="2192" spans="1:2">
      <c r="A2192" s="20" t="s">
        <v>4584</v>
      </c>
      <c r="B2192" s="21" t="s">
        <v>4585</v>
      </c>
    </row>
    <row r="2193" spans="1:2">
      <c r="A2193" s="20" t="s">
        <v>4586</v>
      </c>
      <c r="B2193" s="21" t="s">
        <v>4587</v>
      </c>
    </row>
    <row r="2194" spans="1:2">
      <c r="A2194" s="20" t="s">
        <v>4588</v>
      </c>
      <c r="B2194" s="21" t="s">
        <v>4589</v>
      </c>
    </row>
    <row r="2195" spans="1:2">
      <c r="A2195" s="20" t="s">
        <v>4590</v>
      </c>
      <c r="B2195" s="21" t="s">
        <v>4591</v>
      </c>
    </row>
    <row r="2196" spans="1:2">
      <c r="A2196" s="20" t="s">
        <v>4592</v>
      </c>
      <c r="B2196" s="21" t="s">
        <v>4593</v>
      </c>
    </row>
    <row r="2197" spans="1:2">
      <c r="A2197" s="20" t="s">
        <v>4594</v>
      </c>
      <c r="B2197" s="21" t="s">
        <v>4595</v>
      </c>
    </row>
    <row r="2198" spans="1:2">
      <c r="A2198" s="20" t="s">
        <v>4596</v>
      </c>
      <c r="B2198" s="21" t="s">
        <v>4597</v>
      </c>
    </row>
    <row r="2199" spans="1:2">
      <c r="A2199" s="20" t="s">
        <v>4598</v>
      </c>
      <c r="B2199" s="21" t="s">
        <v>4599</v>
      </c>
    </row>
    <row r="2200" spans="1:2">
      <c r="A2200" s="20" t="s">
        <v>4600</v>
      </c>
      <c r="B2200" s="21" t="s">
        <v>4601</v>
      </c>
    </row>
    <row r="2201" spans="1:2">
      <c r="A2201" s="20" t="s">
        <v>4602</v>
      </c>
      <c r="B2201" s="21" t="s">
        <v>4603</v>
      </c>
    </row>
    <row r="2202" spans="1:2">
      <c r="A2202" s="20" t="s">
        <v>4604</v>
      </c>
      <c r="B2202" s="21" t="s">
        <v>4605</v>
      </c>
    </row>
    <row r="2203" spans="1:2">
      <c r="A2203" s="20" t="s">
        <v>4606</v>
      </c>
      <c r="B2203" s="21" t="s">
        <v>4607</v>
      </c>
    </row>
    <row r="2204" spans="1:2">
      <c r="A2204" s="20" t="s">
        <v>4608</v>
      </c>
      <c r="B2204" s="21" t="s">
        <v>4609</v>
      </c>
    </row>
    <row r="2205" spans="1:2">
      <c r="A2205" s="20" t="s">
        <v>4610</v>
      </c>
      <c r="B2205" s="21" t="s">
        <v>4611</v>
      </c>
    </row>
    <row r="2206" spans="1:2">
      <c r="A2206" s="20" t="s">
        <v>4612</v>
      </c>
      <c r="B2206" s="21" t="s">
        <v>4613</v>
      </c>
    </row>
    <row r="2207" spans="1:2">
      <c r="A2207" s="20" t="s">
        <v>4614</v>
      </c>
      <c r="B2207" s="21" t="s">
        <v>4615</v>
      </c>
    </row>
    <row r="2208" spans="1:2">
      <c r="A2208" s="20" t="s">
        <v>4616</v>
      </c>
      <c r="B2208" s="21" t="s">
        <v>4617</v>
      </c>
    </row>
    <row r="2209" spans="1:2">
      <c r="A2209" s="20" t="s">
        <v>4618</v>
      </c>
      <c r="B2209" s="21" t="s">
        <v>4619</v>
      </c>
    </row>
    <row r="2210" spans="1:2">
      <c r="A2210" s="20" t="s">
        <v>4620</v>
      </c>
      <c r="B2210" s="21" t="s">
        <v>4621</v>
      </c>
    </row>
    <row r="2211" spans="1:2">
      <c r="A2211" s="20" t="s">
        <v>4622</v>
      </c>
      <c r="B2211" s="21" t="s">
        <v>4623</v>
      </c>
    </row>
    <row r="2212" spans="1:2">
      <c r="A2212" s="20" t="s">
        <v>4624</v>
      </c>
      <c r="B2212" s="21" t="s">
        <v>4625</v>
      </c>
    </row>
    <row r="2213" spans="1:2">
      <c r="A2213" s="20" t="s">
        <v>4626</v>
      </c>
      <c r="B2213" s="21" t="s">
        <v>4627</v>
      </c>
    </row>
    <row r="2214" spans="1:2">
      <c r="A2214" s="20" t="s">
        <v>4628</v>
      </c>
      <c r="B2214" s="21" t="s">
        <v>4629</v>
      </c>
    </row>
    <row r="2215" spans="1:2">
      <c r="A2215" s="20" t="s">
        <v>4630</v>
      </c>
      <c r="B2215" s="21" t="s">
        <v>4631</v>
      </c>
    </row>
    <row r="2216" spans="1:2">
      <c r="A2216" s="20" t="s">
        <v>4632</v>
      </c>
      <c r="B2216" s="21" t="s">
        <v>4633</v>
      </c>
    </row>
    <row r="2217" spans="1:2">
      <c r="A2217" s="20" t="s">
        <v>4634</v>
      </c>
      <c r="B2217" s="21" t="s">
        <v>4635</v>
      </c>
    </row>
    <row r="2218" spans="1:2">
      <c r="A2218" s="20" t="s">
        <v>4636</v>
      </c>
      <c r="B2218" s="21" t="s">
        <v>4637</v>
      </c>
    </row>
    <row r="2219" spans="1:2">
      <c r="A2219" s="20" t="s">
        <v>4638</v>
      </c>
      <c r="B2219" s="21" t="s">
        <v>4639</v>
      </c>
    </row>
    <row r="2220" spans="1:2">
      <c r="A2220" s="20" t="s">
        <v>4640</v>
      </c>
      <c r="B2220" s="21" t="s">
        <v>4641</v>
      </c>
    </row>
    <row r="2221" spans="1:2">
      <c r="A2221" s="20" t="s">
        <v>4642</v>
      </c>
      <c r="B2221" s="21" t="s">
        <v>4643</v>
      </c>
    </row>
    <row r="2222" spans="1:2">
      <c r="A2222" s="20" t="s">
        <v>4644</v>
      </c>
      <c r="B2222" s="21" t="s">
        <v>4645</v>
      </c>
    </row>
    <row r="2223" spans="1:2">
      <c r="A2223" s="20" t="s">
        <v>4646</v>
      </c>
      <c r="B2223" s="21" t="s">
        <v>4647</v>
      </c>
    </row>
    <row r="2224" spans="1:2">
      <c r="A2224" s="20" t="s">
        <v>4648</v>
      </c>
      <c r="B2224" s="21" t="s">
        <v>4649</v>
      </c>
    </row>
    <row r="2225" spans="1:2">
      <c r="A2225" s="20" t="s">
        <v>4650</v>
      </c>
      <c r="B2225" s="21" t="s">
        <v>4651</v>
      </c>
    </row>
    <row r="2226" spans="1:2">
      <c r="A2226" s="20" t="s">
        <v>4652</v>
      </c>
      <c r="B2226" s="21" t="s">
        <v>4653</v>
      </c>
    </row>
    <row r="2227" spans="1:2">
      <c r="A2227" s="20" t="s">
        <v>4654</v>
      </c>
      <c r="B2227" s="21" t="s">
        <v>4655</v>
      </c>
    </row>
    <row r="2228" spans="1:2">
      <c r="A2228" s="20" t="s">
        <v>4656</v>
      </c>
      <c r="B2228" s="21" t="s">
        <v>4657</v>
      </c>
    </row>
    <row r="2229" spans="1:2">
      <c r="A2229" s="20" t="s">
        <v>4658</v>
      </c>
      <c r="B2229" s="21" t="s">
        <v>4659</v>
      </c>
    </row>
    <row r="2230" spans="1:2">
      <c r="A2230" s="20" t="s">
        <v>4660</v>
      </c>
      <c r="B2230" s="21" t="s">
        <v>4661</v>
      </c>
    </row>
    <row r="2231" spans="1:2">
      <c r="A2231" s="20" t="s">
        <v>4662</v>
      </c>
      <c r="B2231" s="21" t="s">
        <v>4663</v>
      </c>
    </row>
    <row r="2232" spans="1:2">
      <c r="A2232" s="20" t="s">
        <v>4664</v>
      </c>
      <c r="B2232" s="21" t="s">
        <v>4665</v>
      </c>
    </row>
    <row r="2233" spans="1:2">
      <c r="A2233" s="20" t="s">
        <v>4666</v>
      </c>
      <c r="B2233" s="21" t="s">
        <v>4667</v>
      </c>
    </row>
    <row r="2234" spans="1:2">
      <c r="A2234" s="20" t="s">
        <v>4668</v>
      </c>
      <c r="B2234" s="21" t="s">
        <v>4669</v>
      </c>
    </row>
    <row r="2235" spans="1:2">
      <c r="A2235" s="20" t="s">
        <v>4670</v>
      </c>
      <c r="B2235" s="21" t="s">
        <v>4671</v>
      </c>
    </row>
    <row r="2236" spans="1:2">
      <c r="A2236" s="20" t="s">
        <v>4672</v>
      </c>
      <c r="B2236" s="21" t="s">
        <v>4673</v>
      </c>
    </row>
    <row r="2237" spans="1:2">
      <c r="A2237" s="20" t="s">
        <v>4674</v>
      </c>
      <c r="B2237" s="21" t="s">
        <v>4675</v>
      </c>
    </row>
    <row r="2238" spans="1:2">
      <c r="A2238" s="20" t="s">
        <v>4676</v>
      </c>
      <c r="B2238" s="21" t="s">
        <v>4677</v>
      </c>
    </row>
    <row r="2239" spans="1:2">
      <c r="A2239" s="20" t="s">
        <v>4678</v>
      </c>
      <c r="B2239" s="21" t="s">
        <v>4679</v>
      </c>
    </row>
    <row r="2240" spans="1:2">
      <c r="A2240" s="20" t="s">
        <v>4680</v>
      </c>
      <c r="B2240" s="21" t="s">
        <v>4681</v>
      </c>
    </row>
    <row r="2241" spans="1:2">
      <c r="A2241" s="20" t="s">
        <v>4682</v>
      </c>
      <c r="B2241" s="21" t="s">
        <v>4683</v>
      </c>
    </row>
    <row r="2242" spans="1:2">
      <c r="A2242" s="20" t="s">
        <v>4684</v>
      </c>
      <c r="B2242" s="21" t="s">
        <v>4685</v>
      </c>
    </row>
    <row r="2243" spans="1:2">
      <c r="A2243" s="20" t="s">
        <v>4686</v>
      </c>
      <c r="B2243" s="21" t="s">
        <v>4687</v>
      </c>
    </row>
    <row r="2244" spans="1:2">
      <c r="A2244" s="20" t="s">
        <v>4688</v>
      </c>
      <c r="B2244" s="21" t="s">
        <v>4689</v>
      </c>
    </row>
    <row r="2245" spans="1:2">
      <c r="A2245" s="20" t="s">
        <v>4690</v>
      </c>
      <c r="B2245" s="21" t="s">
        <v>4691</v>
      </c>
    </row>
    <row r="2246" spans="1:2">
      <c r="A2246" s="20" t="s">
        <v>4692</v>
      </c>
      <c r="B2246" s="21" t="s">
        <v>4693</v>
      </c>
    </row>
    <row r="2247" spans="1:2">
      <c r="A2247" s="20" t="s">
        <v>4694</v>
      </c>
      <c r="B2247" s="21" t="s">
        <v>4695</v>
      </c>
    </row>
    <row r="2248" spans="1:2">
      <c r="A2248" s="20" t="s">
        <v>4696</v>
      </c>
      <c r="B2248" s="21" t="s">
        <v>4697</v>
      </c>
    </row>
    <row r="2249" spans="1:2">
      <c r="A2249" s="20" t="s">
        <v>4698</v>
      </c>
      <c r="B2249" s="21" t="s">
        <v>4699</v>
      </c>
    </row>
    <row r="2250" spans="1:2">
      <c r="A2250" s="20" t="s">
        <v>4700</v>
      </c>
      <c r="B2250" s="21" t="s">
        <v>4701</v>
      </c>
    </row>
    <row r="2251" spans="1:2">
      <c r="A2251" s="20" t="s">
        <v>4702</v>
      </c>
      <c r="B2251" s="21" t="s">
        <v>4703</v>
      </c>
    </row>
    <row r="2252" spans="1:2">
      <c r="A2252" s="20" t="s">
        <v>4704</v>
      </c>
      <c r="B2252" s="21" t="s">
        <v>4705</v>
      </c>
    </row>
    <row r="2253" spans="1:2">
      <c r="A2253" s="20" t="s">
        <v>4706</v>
      </c>
      <c r="B2253" s="21" t="s">
        <v>4707</v>
      </c>
    </row>
    <row r="2254" spans="1:2">
      <c r="A2254" s="20" t="s">
        <v>4708</v>
      </c>
      <c r="B2254" s="21" t="s">
        <v>4709</v>
      </c>
    </row>
    <row r="2255" spans="1:2">
      <c r="A2255" s="20" t="s">
        <v>4710</v>
      </c>
      <c r="B2255" s="21" t="s">
        <v>4711</v>
      </c>
    </row>
    <row r="2256" spans="1:2">
      <c r="A2256" s="20" t="s">
        <v>4712</v>
      </c>
      <c r="B2256" s="21" t="s">
        <v>4713</v>
      </c>
    </row>
    <row r="2257" spans="1:2">
      <c r="A2257" s="20" t="s">
        <v>4714</v>
      </c>
      <c r="B2257" s="21" t="s">
        <v>4715</v>
      </c>
    </row>
    <row r="2258" spans="1:2">
      <c r="A2258" s="20" t="s">
        <v>4716</v>
      </c>
      <c r="B2258" s="21" t="s">
        <v>4717</v>
      </c>
    </row>
    <row r="2259" spans="1:2">
      <c r="A2259" s="20" t="s">
        <v>4718</v>
      </c>
      <c r="B2259" s="21" t="s">
        <v>4719</v>
      </c>
    </row>
    <row r="2260" spans="1:2">
      <c r="A2260" s="20" t="s">
        <v>4720</v>
      </c>
      <c r="B2260" s="21" t="s">
        <v>4721</v>
      </c>
    </row>
    <row r="2261" spans="1:2">
      <c r="A2261" s="20" t="s">
        <v>4722</v>
      </c>
      <c r="B2261" s="21" t="s">
        <v>4723</v>
      </c>
    </row>
    <row r="2262" spans="1:2">
      <c r="A2262" s="20" t="s">
        <v>4724</v>
      </c>
      <c r="B2262" s="21" t="s">
        <v>4725</v>
      </c>
    </row>
    <row r="2263" spans="1:2">
      <c r="A2263" s="20" t="s">
        <v>4726</v>
      </c>
      <c r="B2263" s="21" t="s">
        <v>4727</v>
      </c>
    </row>
    <row r="2264" spans="1:2">
      <c r="A2264" s="20" t="s">
        <v>4728</v>
      </c>
      <c r="B2264" s="21" t="s">
        <v>4729</v>
      </c>
    </row>
    <row r="2265" spans="1:2">
      <c r="A2265" s="20" t="s">
        <v>4730</v>
      </c>
      <c r="B2265" s="21" t="s">
        <v>4731</v>
      </c>
    </row>
    <row r="2266" spans="1:2">
      <c r="A2266" s="20" t="s">
        <v>4732</v>
      </c>
      <c r="B2266" s="21" t="s">
        <v>4733</v>
      </c>
    </row>
    <row r="2267" spans="1:2">
      <c r="A2267" s="20" t="s">
        <v>4734</v>
      </c>
      <c r="B2267" s="21" t="s">
        <v>4735</v>
      </c>
    </row>
    <row r="2268" spans="1:2">
      <c r="A2268" s="20" t="s">
        <v>4736</v>
      </c>
      <c r="B2268" s="21" t="s">
        <v>4737</v>
      </c>
    </row>
    <row r="2269" spans="1:2">
      <c r="A2269" s="20" t="s">
        <v>4738</v>
      </c>
      <c r="B2269" s="21" t="s">
        <v>4739</v>
      </c>
    </row>
    <row r="2270" spans="1:2">
      <c r="A2270" s="20" t="s">
        <v>4740</v>
      </c>
      <c r="B2270" s="21" t="s">
        <v>4741</v>
      </c>
    </row>
    <row r="2271" spans="1:2">
      <c r="A2271" s="20" t="s">
        <v>4742</v>
      </c>
      <c r="B2271" s="21" t="s">
        <v>4743</v>
      </c>
    </row>
    <row r="2272" spans="1:2">
      <c r="A2272" s="20" t="s">
        <v>4744</v>
      </c>
      <c r="B2272" s="21" t="s">
        <v>4745</v>
      </c>
    </row>
    <row r="2273" spans="1:2">
      <c r="A2273" s="20" t="s">
        <v>4746</v>
      </c>
      <c r="B2273" s="21" t="s">
        <v>4747</v>
      </c>
    </row>
    <row r="2274" spans="1:2">
      <c r="A2274" s="20" t="s">
        <v>4748</v>
      </c>
      <c r="B2274" s="21" t="s">
        <v>4749</v>
      </c>
    </row>
    <row r="2275" spans="1:2">
      <c r="A2275" s="20" t="s">
        <v>4750</v>
      </c>
      <c r="B2275" s="21" t="s">
        <v>4751</v>
      </c>
    </row>
    <row r="2276" spans="1:2">
      <c r="A2276" s="20" t="s">
        <v>4752</v>
      </c>
      <c r="B2276" s="21" t="s">
        <v>4753</v>
      </c>
    </row>
    <row r="2277" spans="1:2">
      <c r="A2277" s="20" t="s">
        <v>4754</v>
      </c>
      <c r="B2277" s="21" t="s">
        <v>4755</v>
      </c>
    </row>
    <row r="2278" spans="1:2">
      <c r="A2278" s="20" t="s">
        <v>4756</v>
      </c>
      <c r="B2278" s="21" t="s">
        <v>4757</v>
      </c>
    </row>
    <row r="2279" spans="1:2">
      <c r="A2279" s="20" t="s">
        <v>4758</v>
      </c>
      <c r="B2279" s="21" t="s">
        <v>4759</v>
      </c>
    </row>
    <row r="2280" spans="1:2">
      <c r="A2280" s="20" t="s">
        <v>4760</v>
      </c>
      <c r="B2280" s="21" t="s">
        <v>4761</v>
      </c>
    </row>
    <row r="2281" spans="1:2">
      <c r="A2281" s="20" t="s">
        <v>4762</v>
      </c>
      <c r="B2281" s="21" t="s">
        <v>4763</v>
      </c>
    </row>
    <row r="2282" spans="1:2">
      <c r="A2282" s="20" t="s">
        <v>4764</v>
      </c>
      <c r="B2282" s="21" t="s">
        <v>4765</v>
      </c>
    </row>
    <row r="2283" spans="1:2">
      <c r="A2283" s="20" t="s">
        <v>4766</v>
      </c>
      <c r="B2283" s="21" t="s">
        <v>4767</v>
      </c>
    </row>
    <row r="2284" spans="1:2">
      <c r="A2284" s="20" t="s">
        <v>4768</v>
      </c>
      <c r="B2284" s="21" t="s">
        <v>4769</v>
      </c>
    </row>
    <row r="2285" spans="1:2">
      <c r="A2285" s="20" t="s">
        <v>4770</v>
      </c>
      <c r="B2285" s="21" t="s">
        <v>4771</v>
      </c>
    </row>
    <row r="2286" spans="1:2">
      <c r="A2286" s="20" t="s">
        <v>4772</v>
      </c>
      <c r="B2286" s="21" t="s">
        <v>4773</v>
      </c>
    </row>
    <row r="2287" spans="1:2">
      <c r="A2287" s="20" t="s">
        <v>4774</v>
      </c>
      <c r="B2287" s="21" t="s">
        <v>4775</v>
      </c>
    </row>
    <row r="2288" spans="1:2">
      <c r="A2288" s="20" t="s">
        <v>4776</v>
      </c>
      <c r="B2288" s="21" t="s">
        <v>4777</v>
      </c>
    </row>
    <row r="2289" spans="1:2">
      <c r="A2289" s="20" t="s">
        <v>4778</v>
      </c>
      <c r="B2289" s="21" t="s">
        <v>4779</v>
      </c>
    </row>
    <row r="2290" spans="1:2">
      <c r="A2290" s="20" t="s">
        <v>4780</v>
      </c>
      <c r="B2290" s="21" t="s">
        <v>4781</v>
      </c>
    </row>
    <row r="2291" spans="1:2">
      <c r="A2291" s="20" t="s">
        <v>4782</v>
      </c>
      <c r="B2291" s="21" t="s">
        <v>4783</v>
      </c>
    </row>
    <row r="2292" spans="1:2">
      <c r="A2292" s="20" t="s">
        <v>4784</v>
      </c>
      <c r="B2292" s="21" t="s">
        <v>4785</v>
      </c>
    </row>
    <row r="2293" spans="1:2">
      <c r="A2293" s="20" t="s">
        <v>4786</v>
      </c>
      <c r="B2293" s="21" t="s">
        <v>4787</v>
      </c>
    </row>
    <row r="2294" spans="1:2">
      <c r="A2294" s="20" t="s">
        <v>4788</v>
      </c>
      <c r="B2294" s="21" t="s">
        <v>4789</v>
      </c>
    </row>
    <row r="2295" spans="1:2">
      <c r="A2295" s="20" t="s">
        <v>4790</v>
      </c>
      <c r="B2295" s="21" t="s">
        <v>4791</v>
      </c>
    </row>
    <row r="2296" spans="1:2">
      <c r="A2296" s="20" t="s">
        <v>4792</v>
      </c>
      <c r="B2296" s="21" t="s">
        <v>4793</v>
      </c>
    </row>
    <row r="2297" spans="1:2">
      <c r="A2297" s="20" t="s">
        <v>4794</v>
      </c>
      <c r="B2297" s="21" t="s">
        <v>4795</v>
      </c>
    </row>
    <row r="2298" spans="1:2">
      <c r="A2298" s="20" t="s">
        <v>4796</v>
      </c>
      <c r="B2298" s="21" t="s">
        <v>4797</v>
      </c>
    </row>
    <row r="2299" spans="1:2">
      <c r="A2299" s="20" t="s">
        <v>4798</v>
      </c>
      <c r="B2299" s="21" t="s">
        <v>4799</v>
      </c>
    </row>
    <row r="2300" spans="1:2">
      <c r="A2300" s="20" t="s">
        <v>4800</v>
      </c>
      <c r="B2300" s="21" t="s">
        <v>4801</v>
      </c>
    </row>
    <row r="2301" spans="1:2">
      <c r="A2301" s="20" t="s">
        <v>4802</v>
      </c>
      <c r="B2301" s="21" t="s">
        <v>4803</v>
      </c>
    </row>
    <row r="2302" spans="1:2">
      <c r="A2302" s="20" t="s">
        <v>4804</v>
      </c>
      <c r="B2302" s="21" t="s">
        <v>4805</v>
      </c>
    </row>
    <row r="2303" spans="1:2">
      <c r="A2303" s="20" t="s">
        <v>4806</v>
      </c>
      <c r="B2303" s="21" t="s">
        <v>4807</v>
      </c>
    </row>
    <row r="2304" spans="1:2">
      <c r="A2304" s="20" t="s">
        <v>4808</v>
      </c>
      <c r="B2304" s="21" t="s">
        <v>4809</v>
      </c>
    </row>
    <row r="2305" spans="1:2">
      <c r="A2305" s="20" t="s">
        <v>4810</v>
      </c>
      <c r="B2305" s="21" t="s">
        <v>4811</v>
      </c>
    </row>
    <row r="2306" spans="1:2">
      <c r="A2306" s="20" t="s">
        <v>4812</v>
      </c>
      <c r="B2306" s="21" t="s">
        <v>4813</v>
      </c>
    </row>
    <row r="2307" spans="1:2">
      <c r="A2307" s="20" t="s">
        <v>4814</v>
      </c>
      <c r="B2307" s="21" t="s">
        <v>4815</v>
      </c>
    </row>
    <row r="2308" spans="1:2">
      <c r="A2308" s="20" t="s">
        <v>4816</v>
      </c>
      <c r="B2308" s="21" t="s">
        <v>4817</v>
      </c>
    </row>
    <row r="2309" spans="1:2">
      <c r="A2309" s="20" t="s">
        <v>4818</v>
      </c>
      <c r="B2309" s="21" t="s">
        <v>4819</v>
      </c>
    </row>
    <row r="2310" spans="1:2">
      <c r="A2310" s="20" t="s">
        <v>4820</v>
      </c>
      <c r="B2310" s="21" t="s">
        <v>4821</v>
      </c>
    </row>
    <row r="2311" spans="1:2">
      <c r="A2311" s="20" t="s">
        <v>4822</v>
      </c>
      <c r="B2311" s="21" t="s">
        <v>4823</v>
      </c>
    </row>
    <row r="2312" spans="1:2">
      <c r="A2312" s="20" t="s">
        <v>4824</v>
      </c>
      <c r="B2312" s="21" t="s">
        <v>4825</v>
      </c>
    </row>
    <row r="2313" spans="1:2">
      <c r="A2313" s="20" t="s">
        <v>4826</v>
      </c>
      <c r="B2313" s="21" t="s">
        <v>4827</v>
      </c>
    </row>
    <row r="2314" spans="1:2">
      <c r="A2314" s="20" t="s">
        <v>4828</v>
      </c>
      <c r="B2314" s="21" t="s">
        <v>4829</v>
      </c>
    </row>
    <row r="2315" spans="1:2">
      <c r="A2315" s="20" t="s">
        <v>4830</v>
      </c>
      <c r="B2315" s="21" t="s">
        <v>4831</v>
      </c>
    </row>
    <row r="2316" spans="1:2">
      <c r="A2316" s="20" t="s">
        <v>4832</v>
      </c>
      <c r="B2316" s="21" t="s">
        <v>4833</v>
      </c>
    </row>
    <row r="2317" spans="1:2">
      <c r="A2317" s="20" t="s">
        <v>4834</v>
      </c>
      <c r="B2317" s="21" t="s">
        <v>4835</v>
      </c>
    </row>
    <row r="2318" spans="1:2">
      <c r="A2318" s="20" t="s">
        <v>4836</v>
      </c>
      <c r="B2318" s="21" t="s">
        <v>4837</v>
      </c>
    </row>
    <row r="2319" spans="1:2">
      <c r="A2319" s="20" t="s">
        <v>4838</v>
      </c>
      <c r="B2319" s="21" t="s">
        <v>4839</v>
      </c>
    </row>
    <row r="2320" spans="1:2">
      <c r="A2320" s="20" t="s">
        <v>4840</v>
      </c>
      <c r="B2320" s="21" t="s">
        <v>4841</v>
      </c>
    </row>
    <row r="2321" spans="1:2">
      <c r="A2321" s="20" t="s">
        <v>4842</v>
      </c>
      <c r="B2321" s="21" t="s">
        <v>4843</v>
      </c>
    </row>
    <row r="2322" spans="1:2">
      <c r="A2322" s="20" t="s">
        <v>4844</v>
      </c>
      <c r="B2322" s="21" t="s">
        <v>4845</v>
      </c>
    </row>
    <row r="2323" spans="1:2">
      <c r="A2323" s="20" t="s">
        <v>4846</v>
      </c>
      <c r="B2323" s="21" t="s">
        <v>4847</v>
      </c>
    </row>
    <row r="2324" spans="1:2">
      <c r="A2324" s="20" t="s">
        <v>4848</v>
      </c>
      <c r="B2324" s="21" t="s">
        <v>4849</v>
      </c>
    </row>
    <row r="2325" spans="1:2">
      <c r="A2325" s="20" t="s">
        <v>4850</v>
      </c>
      <c r="B2325" s="21" t="s">
        <v>4851</v>
      </c>
    </row>
    <row r="2326" spans="1:2">
      <c r="A2326" s="20" t="s">
        <v>4852</v>
      </c>
      <c r="B2326" s="21" t="s">
        <v>4853</v>
      </c>
    </row>
    <row r="2327" spans="1:2">
      <c r="A2327" s="20" t="s">
        <v>4854</v>
      </c>
      <c r="B2327" s="21" t="s">
        <v>4855</v>
      </c>
    </row>
    <row r="2328" spans="1:2">
      <c r="A2328" s="20" t="s">
        <v>4856</v>
      </c>
      <c r="B2328" s="21" t="s">
        <v>4857</v>
      </c>
    </row>
    <row r="2329" spans="1:2">
      <c r="A2329" s="20" t="s">
        <v>4858</v>
      </c>
      <c r="B2329" s="21" t="s">
        <v>4859</v>
      </c>
    </row>
    <row r="2330" spans="1:2">
      <c r="A2330" s="20" t="s">
        <v>4860</v>
      </c>
      <c r="B2330" s="21" t="s">
        <v>4861</v>
      </c>
    </row>
    <row r="2331" spans="1:2">
      <c r="A2331" s="20" t="s">
        <v>4862</v>
      </c>
      <c r="B2331" s="21" t="s">
        <v>4863</v>
      </c>
    </row>
    <row r="2332" spans="1:2">
      <c r="A2332" s="20" t="s">
        <v>4864</v>
      </c>
      <c r="B2332" s="21" t="s">
        <v>4865</v>
      </c>
    </row>
    <row r="2333" spans="1:2">
      <c r="A2333" s="20" t="s">
        <v>4866</v>
      </c>
      <c r="B2333" s="21" t="s">
        <v>4867</v>
      </c>
    </row>
    <row r="2334" spans="1:2">
      <c r="A2334" s="20" t="s">
        <v>4868</v>
      </c>
      <c r="B2334" s="21" t="s">
        <v>4869</v>
      </c>
    </row>
    <row r="2335" spans="1:2">
      <c r="A2335" s="20" t="s">
        <v>4870</v>
      </c>
      <c r="B2335" s="21" t="s">
        <v>4871</v>
      </c>
    </row>
    <row r="2336" spans="1:2">
      <c r="A2336" s="20" t="s">
        <v>4872</v>
      </c>
      <c r="B2336" s="21" t="s">
        <v>4873</v>
      </c>
    </row>
    <row r="2337" spans="1:2">
      <c r="A2337" s="20" t="s">
        <v>4874</v>
      </c>
      <c r="B2337" s="21" t="s">
        <v>4875</v>
      </c>
    </row>
    <row r="2338" spans="1:2">
      <c r="A2338" s="20" t="s">
        <v>4876</v>
      </c>
      <c r="B2338" s="21" t="s">
        <v>4877</v>
      </c>
    </row>
    <row r="2339" spans="1:2">
      <c r="A2339" s="20" t="s">
        <v>4878</v>
      </c>
      <c r="B2339" s="21" t="s">
        <v>4879</v>
      </c>
    </row>
    <row r="2340" spans="1:2">
      <c r="A2340" s="20" t="s">
        <v>4880</v>
      </c>
      <c r="B2340" s="21" t="s">
        <v>4881</v>
      </c>
    </row>
    <row r="2341" spans="1:2">
      <c r="A2341" s="20" t="s">
        <v>4882</v>
      </c>
      <c r="B2341" s="21" t="s">
        <v>4883</v>
      </c>
    </row>
    <row r="2342" spans="1:2">
      <c r="A2342" s="20" t="s">
        <v>4884</v>
      </c>
      <c r="B2342" s="21" t="s">
        <v>4885</v>
      </c>
    </row>
    <row r="2343" spans="1:2">
      <c r="A2343" s="20" t="s">
        <v>4886</v>
      </c>
      <c r="B2343" s="21" t="s">
        <v>4887</v>
      </c>
    </row>
    <row r="2344" spans="1:2">
      <c r="A2344" s="20" t="s">
        <v>4888</v>
      </c>
      <c r="B2344" s="21" t="s">
        <v>4889</v>
      </c>
    </row>
    <row r="2345" spans="1:2">
      <c r="A2345" s="20" t="s">
        <v>4890</v>
      </c>
      <c r="B2345" s="21" t="s">
        <v>4891</v>
      </c>
    </row>
    <row r="2346" spans="1:2">
      <c r="A2346" s="20" t="s">
        <v>4892</v>
      </c>
      <c r="B2346" s="21" t="s">
        <v>4893</v>
      </c>
    </row>
    <row r="2347" spans="1:2">
      <c r="A2347" s="20" t="s">
        <v>4894</v>
      </c>
      <c r="B2347" s="21" t="s">
        <v>4895</v>
      </c>
    </row>
    <row r="2348" spans="1:2">
      <c r="A2348" s="20" t="s">
        <v>4896</v>
      </c>
      <c r="B2348" s="21" t="s">
        <v>4897</v>
      </c>
    </row>
    <row r="2349" spans="1:2">
      <c r="A2349" s="20" t="s">
        <v>4898</v>
      </c>
      <c r="B2349" s="21" t="s">
        <v>4899</v>
      </c>
    </row>
    <row r="2350" spans="1:2">
      <c r="A2350" s="20" t="s">
        <v>4900</v>
      </c>
      <c r="B2350" s="21" t="s">
        <v>4901</v>
      </c>
    </row>
    <row r="2351" spans="1:2">
      <c r="A2351" s="20" t="s">
        <v>4902</v>
      </c>
      <c r="B2351" s="21" t="s">
        <v>4903</v>
      </c>
    </row>
    <row r="2352" spans="1:2">
      <c r="A2352" s="20" t="s">
        <v>4904</v>
      </c>
      <c r="B2352" s="21" t="s">
        <v>4905</v>
      </c>
    </row>
    <row r="2353" spans="1:2">
      <c r="A2353" s="20" t="s">
        <v>4906</v>
      </c>
      <c r="B2353" s="21" t="s">
        <v>4907</v>
      </c>
    </row>
    <row r="2354" spans="1:2">
      <c r="A2354" s="20" t="s">
        <v>4908</v>
      </c>
      <c r="B2354" s="21" t="s">
        <v>4909</v>
      </c>
    </row>
    <row r="2355" spans="1:2">
      <c r="A2355" s="20" t="s">
        <v>4910</v>
      </c>
      <c r="B2355" s="21" t="s">
        <v>4911</v>
      </c>
    </row>
    <row r="2356" spans="1:2">
      <c r="A2356" s="20" t="s">
        <v>4912</v>
      </c>
      <c r="B2356" s="21" t="s">
        <v>4913</v>
      </c>
    </row>
    <row r="2357" spans="1:2">
      <c r="A2357" s="20" t="s">
        <v>4914</v>
      </c>
      <c r="B2357" s="21" t="s">
        <v>4915</v>
      </c>
    </row>
    <row r="2358" spans="1:2">
      <c r="A2358" s="20" t="s">
        <v>4916</v>
      </c>
      <c r="B2358" s="21" t="s">
        <v>4917</v>
      </c>
    </row>
    <row r="2359" spans="1:2">
      <c r="A2359" s="20" t="s">
        <v>4918</v>
      </c>
      <c r="B2359" s="21" t="s">
        <v>4919</v>
      </c>
    </row>
    <row r="2360" spans="1:2">
      <c r="A2360" s="20" t="s">
        <v>4920</v>
      </c>
      <c r="B2360" s="21" t="s">
        <v>4921</v>
      </c>
    </row>
    <row r="2361" spans="1:2">
      <c r="A2361" s="20" t="s">
        <v>4922</v>
      </c>
      <c r="B2361" s="21" t="s">
        <v>4923</v>
      </c>
    </row>
    <row r="2362" spans="1:2">
      <c r="A2362" s="20" t="s">
        <v>4924</v>
      </c>
      <c r="B2362" s="21" t="s">
        <v>4925</v>
      </c>
    </row>
    <row r="2363" spans="1:2">
      <c r="A2363" s="20" t="s">
        <v>4926</v>
      </c>
      <c r="B2363" s="21" t="s">
        <v>4927</v>
      </c>
    </row>
    <row r="2364" spans="1:2">
      <c r="A2364" s="20" t="s">
        <v>4928</v>
      </c>
      <c r="B2364" s="21" t="s">
        <v>4929</v>
      </c>
    </row>
    <row r="2365" spans="1:2">
      <c r="A2365" s="20" t="s">
        <v>4930</v>
      </c>
      <c r="B2365" s="21" t="s">
        <v>4931</v>
      </c>
    </row>
    <row r="2366" spans="1:2">
      <c r="A2366" s="20" t="s">
        <v>4932</v>
      </c>
      <c r="B2366" s="21" t="s">
        <v>4933</v>
      </c>
    </row>
    <row r="2367" spans="1:2">
      <c r="A2367" s="20" t="s">
        <v>4934</v>
      </c>
      <c r="B2367" s="21" t="s">
        <v>4935</v>
      </c>
    </row>
    <row r="2368" spans="1:2">
      <c r="A2368" s="20" t="s">
        <v>4936</v>
      </c>
      <c r="B2368" s="21" t="s">
        <v>4937</v>
      </c>
    </row>
    <row r="2369" spans="1:2">
      <c r="A2369" s="20" t="s">
        <v>4938</v>
      </c>
      <c r="B2369" s="21" t="s">
        <v>4939</v>
      </c>
    </row>
    <row r="2370" spans="1:2">
      <c r="A2370" s="20" t="s">
        <v>4940</v>
      </c>
      <c r="B2370" s="21" t="s">
        <v>4941</v>
      </c>
    </row>
    <row r="2371" spans="1:2">
      <c r="A2371" s="20" t="s">
        <v>4942</v>
      </c>
      <c r="B2371" s="21" t="s">
        <v>4943</v>
      </c>
    </row>
    <row r="2372" spans="1:2">
      <c r="A2372" s="20" t="s">
        <v>4944</v>
      </c>
      <c r="B2372" s="21" t="s">
        <v>4945</v>
      </c>
    </row>
    <row r="2373" spans="1:2">
      <c r="A2373" s="20" t="s">
        <v>4946</v>
      </c>
      <c r="B2373" s="21" t="s">
        <v>4947</v>
      </c>
    </row>
    <row r="2374" spans="1:2">
      <c r="A2374" s="20" t="s">
        <v>4948</v>
      </c>
      <c r="B2374" s="21" t="s">
        <v>4949</v>
      </c>
    </row>
    <row r="2375" spans="1:2">
      <c r="A2375" s="20" t="s">
        <v>4950</v>
      </c>
      <c r="B2375" s="21" t="s">
        <v>4951</v>
      </c>
    </row>
    <row r="2376" spans="1:2">
      <c r="A2376" s="20" t="s">
        <v>4952</v>
      </c>
      <c r="B2376" s="21" t="s">
        <v>4953</v>
      </c>
    </row>
    <row r="2377" spans="1:2">
      <c r="A2377" s="20" t="s">
        <v>4954</v>
      </c>
      <c r="B2377" s="21" t="s">
        <v>4955</v>
      </c>
    </row>
    <row r="2378" spans="1:2">
      <c r="A2378" s="20" t="s">
        <v>4956</v>
      </c>
      <c r="B2378" s="21" t="s">
        <v>4957</v>
      </c>
    </row>
    <row r="2379" spans="1:2">
      <c r="A2379" s="20" t="s">
        <v>4958</v>
      </c>
      <c r="B2379" s="21" t="s">
        <v>4959</v>
      </c>
    </row>
    <row r="2380" spans="1:2">
      <c r="A2380" s="20" t="s">
        <v>4960</v>
      </c>
      <c r="B2380" s="21" t="s">
        <v>4961</v>
      </c>
    </row>
    <row r="2381" spans="1:2">
      <c r="A2381" s="20" t="s">
        <v>4962</v>
      </c>
      <c r="B2381" s="21" t="s">
        <v>4963</v>
      </c>
    </row>
    <row r="2382" spans="1:2">
      <c r="A2382" s="20" t="s">
        <v>4964</v>
      </c>
      <c r="B2382" s="21" t="s">
        <v>4965</v>
      </c>
    </row>
    <row r="2383" spans="1:2">
      <c r="A2383" s="20" t="s">
        <v>4966</v>
      </c>
      <c r="B2383" s="21" t="s">
        <v>4967</v>
      </c>
    </row>
    <row r="2384" spans="1:2">
      <c r="A2384" s="20" t="s">
        <v>4968</v>
      </c>
      <c r="B2384" s="21" t="s">
        <v>4969</v>
      </c>
    </row>
    <row r="2385" spans="1:2">
      <c r="A2385" s="20" t="s">
        <v>4970</v>
      </c>
      <c r="B2385" s="21" t="s">
        <v>4971</v>
      </c>
    </row>
    <row r="2386" spans="1:2">
      <c r="A2386" s="20" t="s">
        <v>4972</v>
      </c>
      <c r="B2386" s="21" t="s">
        <v>4973</v>
      </c>
    </row>
    <row r="2387" spans="1:2">
      <c r="A2387" s="20" t="s">
        <v>4974</v>
      </c>
      <c r="B2387" s="21" t="s">
        <v>4975</v>
      </c>
    </row>
    <row r="2388" spans="1:2">
      <c r="A2388" s="20" t="s">
        <v>4976</v>
      </c>
      <c r="B2388" s="21" t="s">
        <v>4977</v>
      </c>
    </row>
    <row r="2389" spans="1:2">
      <c r="A2389" s="20" t="s">
        <v>4978</v>
      </c>
      <c r="B2389" s="21" t="s">
        <v>4979</v>
      </c>
    </row>
    <row r="2390" spans="1:2">
      <c r="A2390" s="20" t="s">
        <v>4980</v>
      </c>
      <c r="B2390" s="21" t="s">
        <v>4981</v>
      </c>
    </row>
    <row r="2391" spans="1:2">
      <c r="A2391" s="20" t="s">
        <v>4982</v>
      </c>
      <c r="B2391" s="21" t="s">
        <v>4983</v>
      </c>
    </row>
    <row r="2392" spans="1:2">
      <c r="A2392" s="20" t="s">
        <v>4984</v>
      </c>
      <c r="B2392" s="21" t="s">
        <v>4985</v>
      </c>
    </row>
    <row r="2393" spans="1:2">
      <c r="A2393" s="20" t="s">
        <v>4986</v>
      </c>
      <c r="B2393" s="21" t="s">
        <v>4987</v>
      </c>
    </row>
    <row r="2394" spans="1:2">
      <c r="A2394" s="20" t="s">
        <v>4988</v>
      </c>
      <c r="B2394" s="21" t="s">
        <v>4989</v>
      </c>
    </row>
    <row r="2395" spans="1:2">
      <c r="A2395" s="20" t="s">
        <v>4990</v>
      </c>
      <c r="B2395" s="21" t="s">
        <v>4991</v>
      </c>
    </row>
    <row r="2396" spans="1:2">
      <c r="A2396" s="20" t="s">
        <v>4992</v>
      </c>
      <c r="B2396" s="21" t="s">
        <v>4993</v>
      </c>
    </row>
    <row r="2397" spans="1:2">
      <c r="A2397" s="20" t="s">
        <v>4994</v>
      </c>
      <c r="B2397" s="21" t="s">
        <v>4995</v>
      </c>
    </row>
    <row r="2398" spans="1:2">
      <c r="A2398" s="20" t="s">
        <v>4996</v>
      </c>
      <c r="B2398" s="21" t="s">
        <v>4997</v>
      </c>
    </row>
    <row r="2399" spans="1:2">
      <c r="A2399" s="20" t="s">
        <v>4998</v>
      </c>
      <c r="B2399" s="21" t="s">
        <v>4999</v>
      </c>
    </row>
    <row r="2400" spans="1:2">
      <c r="A2400" s="20" t="s">
        <v>5000</v>
      </c>
      <c r="B2400" s="21" t="s">
        <v>5001</v>
      </c>
    </row>
    <row r="2401" spans="1:2">
      <c r="A2401" s="20" t="s">
        <v>5002</v>
      </c>
      <c r="B2401" s="21" t="s">
        <v>5003</v>
      </c>
    </row>
    <row r="2402" spans="1:2">
      <c r="A2402" s="20" t="s">
        <v>5004</v>
      </c>
      <c r="B2402" s="21" t="s">
        <v>5005</v>
      </c>
    </row>
    <row r="2403" spans="1:2">
      <c r="A2403" s="20" t="s">
        <v>5006</v>
      </c>
      <c r="B2403" s="21" t="s">
        <v>5007</v>
      </c>
    </row>
    <row r="2404" spans="1:2">
      <c r="A2404" s="20" t="s">
        <v>5008</v>
      </c>
      <c r="B2404" s="21" t="s">
        <v>5009</v>
      </c>
    </row>
    <row r="2405" spans="1:2">
      <c r="A2405" s="20" t="s">
        <v>5010</v>
      </c>
      <c r="B2405" s="21" t="s">
        <v>5011</v>
      </c>
    </row>
    <row r="2406" spans="1:2">
      <c r="A2406" s="20" t="s">
        <v>5012</v>
      </c>
      <c r="B2406" s="21" t="s">
        <v>5013</v>
      </c>
    </row>
    <row r="2407" spans="1:2">
      <c r="A2407" s="20" t="s">
        <v>5014</v>
      </c>
      <c r="B2407" s="21" t="s">
        <v>5015</v>
      </c>
    </row>
    <row r="2408" spans="1:2">
      <c r="A2408" s="20" t="s">
        <v>5016</v>
      </c>
      <c r="B2408" s="21" t="s">
        <v>5017</v>
      </c>
    </row>
    <row r="2409" spans="1:2">
      <c r="A2409" s="20" t="s">
        <v>5018</v>
      </c>
      <c r="B2409" s="21" t="s">
        <v>5019</v>
      </c>
    </row>
    <row r="2410" spans="1:2">
      <c r="A2410" s="20" t="s">
        <v>5020</v>
      </c>
      <c r="B2410" s="21" t="s">
        <v>5021</v>
      </c>
    </row>
    <row r="2411" spans="1:2">
      <c r="A2411" s="20" t="s">
        <v>5022</v>
      </c>
      <c r="B2411" s="21" t="s">
        <v>5023</v>
      </c>
    </row>
    <row r="2412" spans="1:2">
      <c r="A2412" s="20" t="s">
        <v>5024</v>
      </c>
      <c r="B2412" s="21" t="s">
        <v>5025</v>
      </c>
    </row>
    <row r="2413" spans="1:2">
      <c r="A2413" s="20" t="s">
        <v>5026</v>
      </c>
      <c r="B2413" s="21" t="s">
        <v>5027</v>
      </c>
    </row>
    <row r="2414" spans="1:2">
      <c r="A2414" s="20" t="s">
        <v>5028</v>
      </c>
      <c r="B2414" s="21" t="s">
        <v>5029</v>
      </c>
    </row>
    <row r="2415" spans="1:2">
      <c r="A2415" s="20" t="s">
        <v>5030</v>
      </c>
      <c r="B2415" s="21" t="s">
        <v>5031</v>
      </c>
    </row>
    <row r="2416" spans="1:2">
      <c r="A2416" s="20" t="s">
        <v>5032</v>
      </c>
      <c r="B2416" s="21" t="s">
        <v>5033</v>
      </c>
    </row>
    <row r="2417" spans="1:2">
      <c r="A2417" s="20" t="s">
        <v>5034</v>
      </c>
      <c r="B2417" s="21" t="s">
        <v>5035</v>
      </c>
    </row>
    <row r="2418" spans="1:2">
      <c r="A2418" s="20" t="s">
        <v>5036</v>
      </c>
      <c r="B2418" s="21" t="s">
        <v>5037</v>
      </c>
    </row>
    <row r="2419" spans="1:2">
      <c r="A2419" s="20" t="s">
        <v>5038</v>
      </c>
      <c r="B2419" s="21" t="s">
        <v>5039</v>
      </c>
    </row>
    <row r="2420" spans="1:2">
      <c r="A2420" s="20" t="s">
        <v>5040</v>
      </c>
      <c r="B2420" s="21" t="s">
        <v>5041</v>
      </c>
    </row>
    <row r="2421" spans="1:2">
      <c r="A2421" s="20" t="s">
        <v>5042</v>
      </c>
      <c r="B2421" s="21" t="s">
        <v>5043</v>
      </c>
    </row>
    <row r="2422" spans="1:2">
      <c r="A2422" s="20" t="s">
        <v>5044</v>
      </c>
      <c r="B2422" s="21" t="s">
        <v>5045</v>
      </c>
    </row>
    <row r="2423" spans="1:2">
      <c r="A2423" s="20" t="s">
        <v>5046</v>
      </c>
      <c r="B2423" s="21" t="s">
        <v>5047</v>
      </c>
    </row>
    <row r="2424" spans="1:2">
      <c r="A2424" s="20" t="s">
        <v>5048</v>
      </c>
      <c r="B2424" s="21" t="s">
        <v>5049</v>
      </c>
    </row>
    <row r="2425" spans="1:2">
      <c r="A2425" s="20" t="s">
        <v>5050</v>
      </c>
      <c r="B2425" s="21" t="s">
        <v>5051</v>
      </c>
    </row>
    <row r="2426" spans="1:2">
      <c r="A2426" s="20" t="s">
        <v>5052</v>
      </c>
      <c r="B2426" s="21" t="s">
        <v>5053</v>
      </c>
    </row>
    <row r="2427" spans="1:2">
      <c r="A2427" s="20" t="s">
        <v>5054</v>
      </c>
      <c r="B2427" s="21" t="s">
        <v>5055</v>
      </c>
    </row>
    <row r="2428" spans="1:2">
      <c r="A2428" s="20" t="s">
        <v>5056</v>
      </c>
      <c r="B2428" s="21" t="s">
        <v>5057</v>
      </c>
    </row>
    <row r="2429" spans="1:2">
      <c r="A2429" s="20" t="s">
        <v>5058</v>
      </c>
      <c r="B2429" s="21" t="s">
        <v>5059</v>
      </c>
    </row>
    <row r="2430" spans="1:2">
      <c r="A2430" s="20" t="s">
        <v>5060</v>
      </c>
      <c r="B2430" s="21" t="s">
        <v>5061</v>
      </c>
    </row>
    <row r="2431" spans="1:2">
      <c r="A2431" s="20" t="s">
        <v>5062</v>
      </c>
      <c r="B2431" s="21" t="s">
        <v>5063</v>
      </c>
    </row>
    <row r="2432" spans="1:2">
      <c r="A2432" s="20" t="s">
        <v>5064</v>
      </c>
      <c r="B2432" s="21" t="s">
        <v>5065</v>
      </c>
    </row>
    <row r="2433" spans="1:2">
      <c r="A2433" s="20" t="s">
        <v>5066</v>
      </c>
      <c r="B2433" s="21" t="s">
        <v>5067</v>
      </c>
    </row>
    <row r="2434" spans="1:2">
      <c r="A2434" s="20" t="s">
        <v>5068</v>
      </c>
      <c r="B2434" s="21" t="s">
        <v>5069</v>
      </c>
    </row>
    <row r="2435" spans="1:2">
      <c r="A2435" s="20" t="s">
        <v>5070</v>
      </c>
      <c r="B2435" s="21" t="s">
        <v>5071</v>
      </c>
    </row>
    <row r="2436" spans="1:2">
      <c r="A2436" s="20" t="s">
        <v>5072</v>
      </c>
      <c r="B2436" s="21" t="s">
        <v>5073</v>
      </c>
    </row>
    <row r="2437" spans="1:2">
      <c r="A2437" s="20" t="s">
        <v>5074</v>
      </c>
      <c r="B2437" s="21" t="s">
        <v>5075</v>
      </c>
    </row>
    <row r="2438" spans="1:2">
      <c r="A2438" s="20" t="s">
        <v>5076</v>
      </c>
      <c r="B2438" s="21" t="s">
        <v>5077</v>
      </c>
    </row>
    <row r="2439" spans="1:2">
      <c r="A2439" s="20" t="s">
        <v>5078</v>
      </c>
      <c r="B2439" s="21" t="s">
        <v>5079</v>
      </c>
    </row>
    <row r="2440" spans="1:2">
      <c r="A2440" s="20" t="s">
        <v>5080</v>
      </c>
      <c r="B2440" s="21" t="s">
        <v>5081</v>
      </c>
    </row>
    <row r="2441" spans="1:2">
      <c r="A2441" s="20" t="s">
        <v>5082</v>
      </c>
      <c r="B2441" s="21" t="s">
        <v>5083</v>
      </c>
    </row>
    <row r="2442" spans="1:2">
      <c r="A2442" s="20" t="s">
        <v>5084</v>
      </c>
      <c r="B2442" s="21" t="s">
        <v>5085</v>
      </c>
    </row>
    <row r="2443" spans="1:2">
      <c r="A2443" s="20" t="s">
        <v>5086</v>
      </c>
      <c r="B2443" s="21" t="s">
        <v>5087</v>
      </c>
    </row>
    <row r="2444" spans="1:2">
      <c r="A2444" s="20" t="s">
        <v>5088</v>
      </c>
      <c r="B2444" s="21" t="s">
        <v>5089</v>
      </c>
    </row>
    <row r="2445" spans="1:2">
      <c r="A2445" s="20" t="s">
        <v>5090</v>
      </c>
      <c r="B2445" s="21" t="s">
        <v>5091</v>
      </c>
    </row>
    <row r="2446" spans="1:2">
      <c r="A2446" s="20" t="s">
        <v>5092</v>
      </c>
      <c r="B2446" s="21" t="s">
        <v>5093</v>
      </c>
    </row>
    <row r="2447" spans="1:2">
      <c r="A2447" s="20" t="s">
        <v>5094</v>
      </c>
      <c r="B2447" s="21" t="s">
        <v>5095</v>
      </c>
    </row>
    <row r="2448" spans="1:2">
      <c r="A2448" s="20" t="s">
        <v>5096</v>
      </c>
      <c r="B2448" s="21" t="s">
        <v>5097</v>
      </c>
    </row>
    <row r="2449" spans="1:2">
      <c r="A2449" s="20" t="s">
        <v>5098</v>
      </c>
      <c r="B2449" s="21" t="s">
        <v>5099</v>
      </c>
    </row>
    <row r="2450" spans="1:2">
      <c r="A2450" s="20" t="s">
        <v>5100</v>
      </c>
      <c r="B2450" s="21" t="s">
        <v>5101</v>
      </c>
    </row>
    <row r="2451" spans="1:2">
      <c r="A2451" s="20" t="s">
        <v>5102</v>
      </c>
      <c r="B2451" s="21" t="s">
        <v>5103</v>
      </c>
    </row>
    <row r="2452" spans="1:2">
      <c r="A2452" s="20" t="s">
        <v>5104</v>
      </c>
      <c r="B2452" s="21" t="s">
        <v>5105</v>
      </c>
    </row>
    <row r="2453" spans="1:2">
      <c r="A2453" s="20" t="s">
        <v>5106</v>
      </c>
      <c r="B2453" s="21" t="s">
        <v>5107</v>
      </c>
    </row>
    <row r="2454" spans="1:2">
      <c r="A2454" s="20" t="s">
        <v>5108</v>
      </c>
      <c r="B2454" s="21" t="s">
        <v>5109</v>
      </c>
    </row>
    <row r="2455" spans="1:2">
      <c r="A2455" s="20" t="s">
        <v>5110</v>
      </c>
      <c r="B2455" s="21" t="s">
        <v>5111</v>
      </c>
    </row>
    <row r="2456" spans="1:2">
      <c r="A2456" s="20" t="s">
        <v>5112</v>
      </c>
      <c r="B2456" s="21" t="s">
        <v>5113</v>
      </c>
    </row>
    <row r="2457" spans="1:2">
      <c r="A2457" s="20" t="s">
        <v>5114</v>
      </c>
      <c r="B2457" s="21" t="s">
        <v>5115</v>
      </c>
    </row>
    <row r="2458" spans="1:2">
      <c r="A2458" s="20" t="s">
        <v>5116</v>
      </c>
      <c r="B2458" s="21" t="s">
        <v>5117</v>
      </c>
    </row>
    <row r="2459" spans="1:2">
      <c r="A2459" s="20" t="s">
        <v>5118</v>
      </c>
      <c r="B2459" s="21" t="s">
        <v>5119</v>
      </c>
    </row>
    <row r="2460" spans="1:2">
      <c r="A2460" s="20" t="s">
        <v>5120</v>
      </c>
      <c r="B2460" s="21" t="s">
        <v>5121</v>
      </c>
    </row>
    <row r="2461" spans="1:2">
      <c r="A2461" s="20" t="s">
        <v>5122</v>
      </c>
      <c r="B2461" s="21" t="s">
        <v>5123</v>
      </c>
    </row>
    <row r="2462" spans="1:2">
      <c r="A2462" s="20" t="s">
        <v>5124</v>
      </c>
      <c r="B2462" s="21" t="s">
        <v>5125</v>
      </c>
    </row>
    <row r="2463" spans="1:2">
      <c r="A2463" s="20" t="s">
        <v>5126</v>
      </c>
      <c r="B2463" s="21" t="s">
        <v>5127</v>
      </c>
    </row>
    <row r="2464" spans="1:2">
      <c r="A2464" s="20" t="s">
        <v>5128</v>
      </c>
      <c r="B2464" s="21" t="s">
        <v>5129</v>
      </c>
    </row>
    <row r="2465" spans="1:2">
      <c r="A2465" s="20" t="s">
        <v>5130</v>
      </c>
      <c r="B2465" s="21" t="s">
        <v>5131</v>
      </c>
    </row>
    <row r="2466" spans="1:2">
      <c r="A2466" s="20" t="s">
        <v>5132</v>
      </c>
      <c r="B2466" s="21" t="s">
        <v>5133</v>
      </c>
    </row>
    <row r="2467" spans="1:2">
      <c r="A2467" s="20" t="s">
        <v>5134</v>
      </c>
      <c r="B2467" s="21" t="s">
        <v>5135</v>
      </c>
    </row>
    <row r="2468" spans="1:2">
      <c r="A2468" s="20" t="s">
        <v>5136</v>
      </c>
      <c r="B2468" s="21" t="s">
        <v>5137</v>
      </c>
    </row>
    <row r="2469" spans="1:2">
      <c r="A2469" s="20" t="s">
        <v>5138</v>
      </c>
      <c r="B2469" s="21" t="s">
        <v>5139</v>
      </c>
    </row>
    <row r="2470" spans="1:2">
      <c r="A2470" s="20" t="s">
        <v>5140</v>
      </c>
      <c r="B2470" s="21" t="s">
        <v>5141</v>
      </c>
    </row>
    <row r="2471" spans="1:2">
      <c r="A2471" s="20" t="s">
        <v>5142</v>
      </c>
      <c r="B2471" s="21" t="s">
        <v>5143</v>
      </c>
    </row>
    <row r="2472" spans="1:2">
      <c r="A2472" s="20" t="s">
        <v>5144</v>
      </c>
      <c r="B2472" s="21" t="s">
        <v>5145</v>
      </c>
    </row>
    <row r="2473" spans="1:2">
      <c r="A2473" s="20" t="s">
        <v>5146</v>
      </c>
      <c r="B2473" s="21" t="s">
        <v>5147</v>
      </c>
    </row>
    <row r="2474" spans="1:2">
      <c r="A2474" s="20" t="s">
        <v>5148</v>
      </c>
      <c r="B2474" s="21" t="s">
        <v>5149</v>
      </c>
    </row>
    <row r="2475" spans="1:2">
      <c r="A2475" s="20" t="s">
        <v>5150</v>
      </c>
      <c r="B2475" s="21" t="s">
        <v>5151</v>
      </c>
    </row>
    <row r="2476" spans="1:2">
      <c r="A2476" s="20" t="s">
        <v>5152</v>
      </c>
      <c r="B2476" s="21" t="s">
        <v>5153</v>
      </c>
    </row>
    <row r="2477" spans="1:2">
      <c r="A2477" s="20" t="s">
        <v>5154</v>
      </c>
      <c r="B2477" s="21" t="s">
        <v>5155</v>
      </c>
    </row>
    <row r="2478" spans="1:2">
      <c r="A2478" s="20" t="s">
        <v>5156</v>
      </c>
      <c r="B2478" s="21" t="s">
        <v>5157</v>
      </c>
    </row>
    <row r="2479" spans="1:2">
      <c r="A2479" s="20" t="s">
        <v>5158</v>
      </c>
      <c r="B2479" s="21" t="s">
        <v>5159</v>
      </c>
    </row>
    <row r="2480" spans="1:2">
      <c r="A2480" s="20" t="s">
        <v>5160</v>
      </c>
      <c r="B2480" s="21" t="s">
        <v>5161</v>
      </c>
    </row>
    <row r="2481" spans="1:2">
      <c r="A2481" s="20" t="s">
        <v>5162</v>
      </c>
      <c r="B2481" s="21" t="s">
        <v>5163</v>
      </c>
    </row>
    <row r="2482" spans="1:2">
      <c r="A2482" s="20" t="s">
        <v>5164</v>
      </c>
      <c r="B2482" s="21" t="s">
        <v>5165</v>
      </c>
    </row>
    <row r="2483" spans="1:2">
      <c r="A2483" s="20" t="s">
        <v>5166</v>
      </c>
      <c r="B2483" s="21" t="s">
        <v>5167</v>
      </c>
    </row>
    <row r="2484" spans="1:2">
      <c r="A2484" s="20" t="s">
        <v>5168</v>
      </c>
      <c r="B2484" s="21" t="s">
        <v>5169</v>
      </c>
    </row>
    <row r="2485" spans="1:2">
      <c r="A2485" s="20" t="s">
        <v>5170</v>
      </c>
      <c r="B2485" s="21" t="s">
        <v>5171</v>
      </c>
    </row>
    <row r="2486" spans="1:2">
      <c r="A2486" s="20" t="s">
        <v>5172</v>
      </c>
      <c r="B2486" s="21" t="s">
        <v>5173</v>
      </c>
    </row>
    <row r="2487" spans="1:2">
      <c r="A2487" s="20" t="s">
        <v>5174</v>
      </c>
      <c r="B2487" s="21" t="s">
        <v>5175</v>
      </c>
    </row>
    <row r="2488" spans="1:2">
      <c r="A2488" s="20" t="s">
        <v>5176</v>
      </c>
      <c r="B2488" s="21" t="s">
        <v>5177</v>
      </c>
    </row>
    <row r="2489" spans="1:2">
      <c r="A2489" s="20" t="s">
        <v>5178</v>
      </c>
      <c r="B2489" s="21" t="s">
        <v>5179</v>
      </c>
    </row>
    <row r="2490" spans="1:2">
      <c r="A2490" s="20" t="s">
        <v>5180</v>
      </c>
      <c r="B2490" s="21" t="s">
        <v>5181</v>
      </c>
    </row>
    <row r="2491" spans="1:2">
      <c r="A2491" s="20" t="s">
        <v>5182</v>
      </c>
      <c r="B2491" s="21" t="s">
        <v>5183</v>
      </c>
    </row>
    <row r="2492" spans="1:2">
      <c r="A2492" s="20" t="s">
        <v>5184</v>
      </c>
      <c r="B2492" s="21" t="s">
        <v>5185</v>
      </c>
    </row>
    <row r="2493" spans="1:2">
      <c r="A2493" s="20" t="s">
        <v>5186</v>
      </c>
      <c r="B2493" s="21" t="s">
        <v>5187</v>
      </c>
    </row>
    <row r="2494" spans="1:2">
      <c r="A2494" s="20" t="s">
        <v>5188</v>
      </c>
      <c r="B2494" s="21" t="s">
        <v>5189</v>
      </c>
    </row>
    <row r="2495" spans="1:2">
      <c r="A2495" s="20" t="s">
        <v>5190</v>
      </c>
      <c r="B2495" s="21" t="s">
        <v>5191</v>
      </c>
    </row>
    <row r="2496" spans="1:2">
      <c r="A2496" s="20" t="s">
        <v>5192</v>
      </c>
      <c r="B2496" s="21" t="s">
        <v>5193</v>
      </c>
    </row>
    <row r="2497" spans="1:2">
      <c r="A2497" s="20" t="s">
        <v>5194</v>
      </c>
      <c r="B2497" s="21" t="s">
        <v>5195</v>
      </c>
    </row>
    <row r="2498" spans="1:2">
      <c r="A2498" s="20" t="s">
        <v>5196</v>
      </c>
      <c r="B2498" s="21" t="s">
        <v>5197</v>
      </c>
    </row>
    <row r="2499" spans="1:2">
      <c r="A2499" s="20" t="s">
        <v>5198</v>
      </c>
      <c r="B2499" s="21" t="s">
        <v>5199</v>
      </c>
    </row>
    <row r="2500" spans="1:2">
      <c r="A2500" s="20" t="s">
        <v>5200</v>
      </c>
      <c r="B2500" s="21" t="s">
        <v>5201</v>
      </c>
    </row>
    <row r="2501" spans="1:2">
      <c r="A2501" s="20" t="s">
        <v>5202</v>
      </c>
      <c r="B2501" s="21" t="s">
        <v>5203</v>
      </c>
    </row>
    <row r="2502" spans="1:2">
      <c r="A2502" s="20" t="s">
        <v>5204</v>
      </c>
      <c r="B2502" s="21" t="s">
        <v>5205</v>
      </c>
    </row>
    <row r="2503" spans="1:2">
      <c r="A2503" s="20" t="s">
        <v>5206</v>
      </c>
      <c r="B2503" s="21" t="s">
        <v>5207</v>
      </c>
    </row>
    <row r="2504" spans="1:2">
      <c r="A2504" s="20" t="s">
        <v>5208</v>
      </c>
      <c r="B2504" s="21" t="s">
        <v>5209</v>
      </c>
    </row>
    <row r="2505" spans="1:2">
      <c r="A2505" s="20" t="s">
        <v>5210</v>
      </c>
      <c r="B2505" s="21" t="s">
        <v>5211</v>
      </c>
    </row>
    <row r="2506" spans="1:2">
      <c r="A2506" s="20" t="s">
        <v>5212</v>
      </c>
      <c r="B2506" s="21" t="s">
        <v>5213</v>
      </c>
    </row>
    <row r="2507" spans="1:2">
      <c r="A2507" s="20" t="s">
        <v>5214</v>
      </c>
      <c r="B2507" s="21" t="s">
        <v>5215</v>
      </c>
    </row>
    <row r="2508" spans="1:2">
      <c r="A2508" s="20" t="s">
        <v>5216</v>
      </c>
      <c r="B2508" s="21" t="s">
        <v>5217</v>
      </c>
    </row>
    <row r="2509" spans="1:2">
      <c r="A2509" s="20" t="s">
        <v>5218</v>
      </c>
      <c r="B2509" s="21" t="s">
        <v>5219</v>
      </c>
    </row>
    <row r="2510" spans="1:2">
      <c r="A2510" s="20" t="s">
        <v>5220</v>
      </c>
      <c r="B2510" s="21" t="s">
        <v>5221</v>
      </c>
    </row>
    <row r="2511" spans="1:2">
      <c r="A2511" s="20" t="s">
        <v>5222</v>
      </c>
      <c r="B2511" s="21" t="s">
        <v>5223</v>
      </c>
    </row>
    <row r="2512" spans="1:2">
      <c r="A2512" s="20" t="s">
        <v>5224</v>
      </c>
      <c r="B2512" s="21" t="s">
        <v>5225</v>
      </c>
    </row>
    <row r="2513" spans="1:2">
      <c r="A2513" s="20" t="s">
        <v>5226</v>
      </c>
      <c r="B2513" s="21" t="s">
        <v>5227</v>
      </c>
    </row>
    <row r="2514" spans="1:2">
      <c r="A2514" s="20" t="s">
        <v>5228</v>
      </c>
      <c r="B2514" s="21" t="s">
        <v>5229</v>
      </c>
    </row>
    <row r="2515" spans="1:2">
      <c r="A2515" s="20" t="s">
        <v>5230</v>
      </c>
      <c r="B2515" s="21" t="s">
        <v>5231</v>
      </c>
    </row>
    <row r="2516" spans="1:2">
      <c r="A2516" s="20" t="s">
        <v>5232</v>
      </c>
      <c r="B2516" s="21" t="s">
        <v>5233</v>
      </c>
    </row>
    <row r="2517" spans="1:2">
      <c r="A2517" s="20" t="s">
        <v>5234</v>
      </c>
      <c r="B2517" s="21" t="s">
        <v>5235</v>
      </c>
    </row>
    <row r="2518" spans="1:2">
      <c r="A2518" s="20" t="s">
        <v>5236</v>
      </c>
      <c r="B2518" s="21" t="s">
        <v>5237</v>
      </c>
    </row>
    <row r="2519" spans="1:2">
      <c r="A2519" s="20" t="s">
        <v>5238</v>
      </c>
      <c r="B2519" s="21" t="s">
        <v>5239</v>
      </c>
    </row>
    <row r="2520" spans="1:2">
      <c r="A2520" s="20" t="s">
        <v>5240</v>
      </c>
      <c r="B2520" s="21" t="s">
        <v>5241</v>
      </c>
    </row>
    <row r="2521" spans="1:2">
      <c r="A2521" s="20" t="s">
        <v>5242</v>
      </c>
      <c r="B2521" s="21" t="s">
        <v>5243</v>
      </c>
    </row>
    <row r="2522" spans="1:2">
      <c r="A2522" s="20" t="s">
        <v>5244</v>
      </c>
      <c r="B2522" s="21" t="s">
        <v>5245</v>
      </c>
    </row>
    <row r="2523" spans="1:2">
      <c r="A2523" s="20" t="s">
        <v>5246</v>
      </c>
      <c r="B2523" s="21" t="s">
        <v>5247</v>
      </c>
    </row>
    <row r="2524" spans="1:2">
      <c r="A2524" s="20" t="s">
        <v>5248</v>
      </c>
      <c r="B2524" s="21" t="s">
        <v>5249</v>
      </c>
    </row>
    <row r="2525" spans="1:2">
      <c r="A2525" s="20" t="s">
        <v>5250</v>
      </c>
      <c r="B2525" s="21" t="s">
        <v>5251</v>
      </c>
    </row>
    <row r="2526" spans="1:2">
      <c r="A2526" s="20" t="s">
        <v>5252</v>
      </c>
      <c r="B2526" s="21" t="s">
        <v>5253</v>
      </c>
    </row>
    <row r="2527" spans="1:2">
      <c r="A2527" s="20" t="s">
        <v>5254</v>
      </c>
      <c r="B2527" s="21" t="s">
        <v>5255</v>
      </c>
    </row>
    <row r="2528" spans="1:2">
      <c r="A2528" s="20" t="s">
        <v>5256</v>
      </c>
      <c r="B2528" s="21" t="s">
        <v>5257</v>
      </c>
    </row>
    <row r="2529" spans="1:2">
      <c r="A2529" s="20" t="s">
        <v>5258</v>
      </c>
      <c r="B2529" s="21" t="s">
        <v>5259</v>
      </c>
    </row>
    <row r="2530" spans="1:2">
      <c r="A2530" s="20" t="s">
        <v>5260</v>
      </c>
      <c r="B2530" s="21" t="s">
        <v>5261</v>
      </c>
    </row>
    <row r="2531" spans="1:2">
      <c r="A2531" s="20" t="s">
        <v>5262</v>
      </c>
      <c r="B2531" s="21" t="s">
        <v>5263</v>
      </c>
    </row>
    <row r="2532" spans="1:2">
      <c r="A2532" s="20" t="s">
        <v>5264</v>
      </c>
      <c r="B2532" s="21" t="s">
        <v>5265</v>
      </c>
    </row>
    <row r="2533" spans="1:2">
      <c r="A2533" s="20" t="s">
        <v>5266</v>
      </c>
      <c r="B2533" s="21" t="s">
        <v>5267</v>
      </c>
    </row>
    <row r="2534" spans="1:2">
      <c r="A2534" s="20" t="s">
        <v>5268</v>
      </c>
      <c r="B2534" s="21" t="s">
        <v>5269</v>
      </c>
    </row>
    <row r="2535" spans="1:2">
      <c r="A2535" s="20" t="s">
        <v>5270</v>
      </c>
      <c r="B2535" s="21" t="s">
        <v>5271</v>
      </c>
    </row>
    <row r="2536" spans="1:2">
      <c r="A2536" s="20" t="s">
        <v>5272</v>
      </c>
      <c r="B2536" s="21" t="s">
        <v>5273</v>
      </c>
    </row>
    <row r="2537" spans="1:2">
      <c r="A2537" s="20" t="s">
        <v>5274</v>
      </c>
      <c r="B2537" s="21" t="s">
        <v>5275</v>
      </c>
    </row>
    <row r="2538" spans="1:2">
      <c r="A2538" s="20" t="s">
        <v>5276</v>
      </c>
      <c r="B2538" s="21" t="s">
        <v>5277</v>
      </c>
    </row>
    <row r="2539" spans="1:2">
      <c r="A2539" s="20" t="s">
        <v>5278</v>
      </c>
      <c r="B2539" s="21" t="s">
        <v>5279</v>
      </c>
    </row>
    <row r="2540" spans="1:2">
      <c r="A2540" s="20" t="s">
        <v>5280</v>
      </c>
      <c r="B2540" s="21" t="s">
        <v>5281</v>
      </c>
    </row>
    <row r="2541" spans="1:2">
      <c r="A2541" s="20" t="s">
        <v>5282</v>
      </c>
      <c r="B2541" s="21" t="s">
        <v>5283</v>
      </c>
    </row>
    <row r="2542" spans="1:2">
      <c r="A2542" s="20" t="s">
        <v>5284</v>
      </c>
      <c r="B2542" s="21" t="s">
        <v>5285</v>
      </c>
    </row>
    <row r="2543" spans="1:2">
      <c r="A2543" s="20" t="s">
        <v>5286</v>
      </c>
      <c r="B2543" s="21" t="s">
        <v>5287</v>
      </c>
    </row>
    <row r="2544" spans="1:2">
      <c r="A2544" s="20" t="s">
        <v>5288</v>
      </c>
      <c r="B2544" s="21" t="s">
        <v>5289</v>
      </c>
    </row>
    <row r="2545" spans="1:2">
      <c r="A2545" s="20" t="s">
        <v>5290</v>
      </c>
      <c r="B2545" s="21" t="s">
        <v>5291</v>
      </c>
    </row>
    <row r="2546" spans="1:2">
      <c r="A2546" s="20" t="s">
        <v>5292</v>
      </c>
      <c r="B2546" s="21" t="s">
        <v>5293</v>
      </c>
    </row>
    <row r="2547" spans="1:2">
      <c r="A2547" s="20" t="s">
        <v>5294</v>
      </c>
      <c r="B2547" s="21" t="s">
        <v>5295</v>
      </c>
    </row>
    <row r="2548" spans="1:2">
      <c r="A2548" s="20" t="s">
        <v>5296</v>
      </c>
      <c r="B2548" s="21" t="s">
        <v>5297</v>
      </c>
    </row>
    <row r="2549" spans="1:2">
      <c r="A2549" s="20" t="s">
        <v>5298</v>
      </c>
      <c r="B2549" s="21" t="s">
        <v>5299</v>
      </c>
    </row>
    <row r="2550" spans="1:2">
      <c r="A2550" s="20" t="s">
        <v>5300</v>
      </c>
      <c r="B2550" s="21" t="s">
        <v>5301</v>
      </c>
    </row>
    <row r="2551" spans="1:2">
      <c r="A2551" s="20" t="s">
        <v>5302</v>
      </c>
      <c r="B2551" s="21" t="s">
        <v>5303</v>
      </c>
    </row>
    <row r="2552" spans="1:2">
      <c r="A2552" s="20" t="s">
        <v>5304</v>
      </c>
      <c r="B2552" s="21" t="s">
        <v>5305</v>
      </c>
    </row>
    <row r="2553" spans="1:2">
      <c r="A2553" s="20" t="s">
        <v>5306</v>
      </c>
      <c r="B2553" s="21" t="s">
        <v>5307</v>
      </c>
    </row>
    <row r="2554" spans="1:2">
      <c r="A2554" s="20" t="s">
        <v>5308</v>
      </c>
      <c r="B2554" s="21" t="s">
        <v>5309</v>
      </c>
    </row>
    <row r="2555" spans="1:2">
      <c r="A2555" s="20" t="s">
        <v>5310</v>
      </c>
      <c r="B2555" s="21" t="s">
        <v>5311</v>
      </c>
    </row>
    <row r="2556" spans="1:2">
      <c r="A2556" s="20" t="s">
        <v>5312</v>
      </c>
      <c r="B2556" s="21" t="s">
        <v>5313</v>
      </c>
    </row>
    <row r="2557" spans="1:2">
      <c r="A2557" s="20" t="s">
        <v>5314</v>
      </c>
      <c r="B2557" s="21" t="s">
        <v>5315</v>
      </c>
    </row>
    <row r="2558" spans="1:2">
      <c r="A2558" s="20" t="s">
        <v>5316</v>
      </c>
      <c r="B2558" s="21" t="s">
        <v>5317</v>
      </c>
    </row>
    <row r="2559" spans="1:2">
      <c r="A2559" s="20" t="s">
        <v>5318</v>
      </c>
      <c r="B2559" s="21" t="s">
        <v>5319</v>
      </c>
    </row>
    <row r="2560" spans="1:2">
      <c r="A2560" s="20" t="s">
        <v>5320</v>
      </c>
      <c r="B2560" s="21" t="s">
        <v>5321</v>
      </c>
    </row>
    <row r="2561" spans="1:2">
      <c r="A2561" s="20" t="s">
        <v>5322</v>
      </c>
      <c r="B2561" s="21" t="s">
        <v>5323</v>
      </c>
    </row>
    <row r="2562" spans="1:2">
      <c r="A2562" s="20" t="s">
        <v>5324</v>
      </c>
      <c r="B2562" s="21" t="s">
        <v>5325</v>
      </c>
    </row>
    <row r="2563" spans="1:2">
      <c r="A2563" s="20" t="s">
        <v>5326</v>
      </c>
      <c r="B2563" s="21" t="s">
        <v>5327</v>
      </c>
    </row>
    <row r="2564" spans="1:2">
      <c r="A2564" s="20" t="s">
        <v>5328</v>
      </c>
      <c r="B2564" s="21" t="s">
        <v>5329</v>
      </c>
    </row>
    <row r="2565" spans="1:2">
      <c r="A2565" s="20" t="s">
        <v>5330</v>
      </c>
      <c r="B2565" s="21" t="s">
        <v>5331</v>
      </c>
    </row>
    <row r="2566" spans="1:2">
      <c r="A2566" s="20" t="s">
        <v>5332</v>
      </c>
      <c r="B2566" s="21" t="s">
        <v>5333</v>
      </c>
    </row>
    <row r="2567" spans="1:2">
      <c r="A2567" s="20" t="s">
        <v>5334</v>
      </c>
      <c r="B2567" s="21" t="s">
        <v>5335</v>
      </c>
    </row>
    <row r="2568" spans="1:2">
      <c r="A2568" s="20" t="s">
        <v>5336</v>
      </c>
      <c r="B2568" s="21" t="s">
        <v>5337</v>
      </c>
    </row>
    <row r="2569" spans="1:2">
      <c r="A2569" s="20" t="s">
        <v>5338</v>
      </c>
      <c r="B2569" s="21" t="s">
        <v>5339</v>
      </c>
    </row>
    <row r="2570" spans="1:2">
      <c r="A2570" s="20" t="s">
        <v>5340</v>
      </c>
      <c r="B2570" s="21" t="s">
        <v>5341</v>
      </c>
    </row>
    <row r="2571" spans="1:2">
      <c r="A2571" s="20" t="s">
        <v>5342</v>
      </c>
      <c r="B2571" s="21" t="s">
        <v>5343</v>
      </c>
    </row>
    <row r="2572" spans="1:2">
      <c r="A2572" s="20" t="s">
        <v>5344</v>
      </c>
      <c r="B2572" s="21" t="s">
        <v>5345</v>
      </c>
    </row>
    <row r="2573" spans="1:2">
      <c r="A2573" s="20" t="s">
        <v>5346</v>
      </c>
      <c r="B2573" s="21" t="s">
        <v>5347</v>
      </c>
    </row>
    <row r="2574" spans="1:2">
      <c r="A2574" s="20" t="s">
        <v>5348</v>
      </c>
      <c r="B2574" s="21" t="s">
        <v>5349</v>
      </c>
    </row>
    <row r="2575" spans="1:2">
      <c r="A2575" s="20" t="s">
        <v>5350</v>
      </c>
      <c r="B2575" s="21" t="s">
        <v>5351</v>
      </c>
    </row>
    <row r="2576" spans="1:2">
      <c r="A2576" s="20" t="s">
        <v>5352</v>
      </c>
      <c r="B2576" s="21" t="s">
        <v>5353</v>
      </c>
    </row>
    <row r="2577" spans="1:2">
      <c r="A2577" s="20" t="s">
        <v>5354</v>
      </c>
      <c r="B2577" s="21" t="s">
        <v>5355</v>
      </c>
    </row>
    <row r="2578" spans="1:2">
      <c r="A2578" s="20" t="s">
        <v>5356</v>
      </c>
      <c r="B2578" s="21" t="s">
        <v>5357</v>
      </c>
    </row>
    <row r="2579" spans="1:2">
      <c r="A2579" s="20" t="s">
        <v>5358</v>
      </c>
      <c r="B2579" s="21" t="s">
        <v>5359</v>
      </c>
    </row>
    <row r="2580" spans="1:2">
      <c r="A2580" s="20" t="s">
        <v>5360</v>
      </c>
      <c r="B2580" s="21" t="s">
        <v>5361</v>
      </c>
    </row>
    <row r="2581" spans="1:2">
      <c r="A2581" s="20" t="s">
        <v>5362</v>
      </c>
      <c r="B2581" s="21" t="s">
        <v>5363</v>
      </c>
    </row>
    <row r="2582" spans="1:2">
      <c r="A2582" s="20" t="s">
        <v>5364</v>
      </c>
      <c r="B2582" s="21" t="s">
        <v>5365</v>
      </c>
    </row>
    <row r="2583" spans="1:2">
      <c r="A2583" s="20" t="s">
        <v>5366</v>
      </c>
      <c r="B2583" s="21" t="s">
        <v>5367</v>
      </c>
    </row>
    <row r="2584" spans="1:2">
      <c r="A2584" s="20" t="s">
        <v>5368</v>
      </c>
      <c r="B2584" s="21" t="s">
        <v>5369</v>
      </c>
    </row>
    <row r="2585" spans="1:2">
      <c r="A2585" s="20" t="s">
        <v>5370</v>
      </c>
      <c r="B2585" s="21" t="s">
        <v>5371</v>
      </c>
    </row>
    <row r="2586" spans="1:2">
      <c r="A2586" s="20" t="s">
        <v>5372</v>
      </c>
      <c r="B2586" s="21" t="s">
        <v>5373</v>
      </c>
    </row>
    <row r="2587" spans="1:2">
      <c r="A2587" s="20" t="s">
        <v>5374</v>
      </c>
      <c r="B2587" s="21" t="s">
        <v>5375</v>
      </c>
    </row>
    <row r="2588" spans="1:2">
      <c r="A2588" s="20" t="s">
        <v>5376</v>
      </c>
      <c r="B2588" s="21" t="s">
        <v>5377</v>
      </c>
    </row>
    <row r="2589" spans="1:2">
      <c r="A2589" s="20" t="s">
        <v>5378</v>
      </c>
      <c r="B2589" s="21" t="s">
        <v>5379</v>
      </c>
    </row>
    <row r="2590" spans="1:2">
      <c r="A2590" s="20" t="s">
        <v>5380</v>
      </c>
      <c r="B2590" s="21" t="s">
        <v>5381</v>
      </c>
    </row>
    <row r="2591" spans="1:2">
      <c r="A2591" s="20" t="s">
        <v>5382</v>
      </c>
      <c r="B2591" s="21" t="s">
        <v>5383</v>
      </c>
    </row>
    <row r="2592" spans="1:2">
      <c r="A2592" s="20" t="s">
        <v>5384</v>
      </c>
      <c r="B2592" s="21" t="s">
        <v>5385</v>
      </c>
    </row>
    <row r="2593" spans="1:2">
      <c r="A2593" s="20" t="s">
        <v>5386</v>
      </c>
      <c r="B2593" s="21" t="s">
        <v>5387</v>
      </c>
    </row>
    <row r="2594" spans="1:2">
      <c r="A2594" s="20" t="s">
        <v>5388</v>
      </c>
      <c r="B2594" s="21" t="s">
        <v>5389</v>
      </c>
    </row>
    <row r="2595" spans="1:2">
      <c r="A2595" s="20" t="s">
        <v>5390</v>
      </c>
      <c r="B2595" s="21" t="s">
        <v>5391</v>
      </c>
    </row>
    <row r="2596" spans="1:2">
      <c r="A2596" s="20" t="s">
        <v>5392</v>
      </c>
      <c r="B2596" s="21" t="s">
        <v>5393</v>
      </c>
    </row>
    <row r="2597" spans="1:2">
      <c r="A2597" s="20" t="s">
        <v>5394</v>
      </c>
      <c r="B2597" s="21" t="s">
        <v>5395</v>
      </c>
    </row>
    <row r="2598" spans="1:2">
      <c r="A2598" s="20" t="s">
        <v>5396</v>
      </c>
      <c r="B2598" s="21" t="s">
        <v>5397</v>
      </c>
    </row>
    <row r="2599" spans="1:2">
      <c r="A2599" s="20" t="s">
        <v>5398</v>
      </c>
      <c r="B2599" s="21" t="s">
        <v>5399</v>
      </c>
    </row>
    <row r="2600" spans="1:2">
      <c r="A2600" s="20" t="s">
        <v>5400</v>
      </c>
      <c r="B2600" s="21" t="s">
        <v>5401</v>
      </c>
    </row>
    <row r="2601" spans="1:2">
      <c r="A2601" s="20" t="s">
        <v>5402</v>
      </c>
      <c r="B2601" s="21" t="s">
        <v>5403</v>
      </c>
    </row>
    <row r="2602" spans="1:2">
      <c r="A2602" s="20" t="s">
        <v>5404</v>
      </c>
      <c r="B2602" s="21" t="s">
        <v>5405</v>
      </c>
    </row>
    <row r="2603" spans="1:2">
      <c r="A2603" s="20" t="s">
        <v>5406</v>
      </c>
      <c r="B2603" s="21" t="s">
        <v>5407</v>
      </c>
    </row>
    <row r="2604" spans="1:2">
      <c r="A2604" s="20" t="s">
        <v>5408</v>
      </c>
      <c r="B2604" s="21" t="s">
        <v>5409</v>
      </c>
    </row>
    <row r="2605" spans="1:2">
      <c r="A2605" s="20" t="s">
        <v>5410</v>
      </c>
      <c r="B2605" s="21" t="s">
        <v>5411</v>
      </c>
    </row>
    <row r="2606" spans="1:2">
      <c r="A2606" s="20" t="s">
        <v>5412</v>
      </c>
      <c r="B2606" s="21" t="s">
        <v>5413</v>
      </c>
    </row>
    <row r="2607" spans="1:2">
      <c r="A2607" s="20" t="s">
        <v>5414</v>
      </c>
      <c r="B2607" s="21" t="s">
        <v>5415</v>
      </c>
    </row>
    <row r="2608" spans="1:2">
      <c r="A2608" s="20" t="s">
        <v>5416</v>
      </c>
      <c r="B2608" s="21" t="s">
        <v>5417</v>
      </c>
    </row>
    <row r="2609" spans="1:2">
      <c r="A2609" s="20" t="s">
        <v>5418</v>
      </c>
      <c r="B2609" s="21" t="s">
        <v>5419</v>
      </c>
    </row>
    <row r="2610" spans="1:2">
      <c r="A2610" s="20" t="s">
        <v>5420</v>
      </c>
      <c r="B2610" s="21" t="s">
        <v>5421</v>
      </c>
    </row>
    <row r="2611" spans="1:2">
      <c r="A2611" s="20" t="s">
        <v>5422</v>
      </c>
      <c r="B2611" s="21" t="s">
        <v>5423</v>
      </c>
    </row>
    <row r="2612" spans="1:2">
      <c r="A2612" s="20" t="s">
        <v>5424</v>
      </c>
      <c r="B2612" s="21" t="s">
        <v>5425</v>
      </c>
    </row>
    <row r="2613" spans="1:2">
      <c r="A2613" s="20" t="s">
        <v>5426</v>
      </c>
      <c r="B2613" s="21" t="s">
        <v>5427</v>
      </c>
    </row>
    <row r="2614" spans="1:2">
      <c r="A2614" s="20" t="s">
        <v>5428</v>
      </c>
      <c r="B2614" s="21" t="s">
        <v>5429</v>
      </c>
    </row>
    <row r="2615" spans="1:2">
      <c r="A2615" s="20" t="s">
        <v>5430</v>
      </c>
      <c r="B2615" s="21" t="s">
        <v>5431</v>
      </c>
    </row>
    <row r="2616" spans="1:2">
      <c r="A2616" s="20" t="s">
        <v>5432</v>
      </c>
      <c r="B2616" s="21" t="s">
        <v>5433</v>
      </c>
    </row>
    <row r="2617" spans="1:2">
      <c r="A2617" s="20" t="s">
        <v>5434</v>
      </c>
      <c r="B2617" s="21" t="s">
        <v>5435</v>
      </c>
    </row>
    <row r="2618" spans="1:2">
      <c r="A2618" s="20" t="s">
        <v>5436</v>
      </c>
      <c r="B2618" s="21" t="s">
        <v>5437</v>
      </c>
    </row>
    <row r="2619" spans="1:2">
      <c r="A2619" s="20" t="s">
        <v>5438</v>
      </c>
      <c r="B2619" s="21" t="s">
        <v>5439</v>
      </c>
    </row>
    <row r="2620" spans="1:2">
      <c r="A2620" s="20" t="s">
        <v>5440</v>
      </c>
      <c r="B2620" s="21" t="s">
        <v>5441</v>
      </c>
    </row>
    <row r="2621" spans="1:2">
      <c r="A2621" s="20" t="s">
        <v>5442</v>
      </c>
      <c r="B2621" s="21" t="s">
        <v>5443</v>
      </c>
    </row>
    <row r="2622" spans="1:2">
      <c r="A2622" s="20" t="s">
        <v>5444</v>
      </c>
      <c r="B2622" s="21" t="s">
        <v>5445</v>
      </c>
    </row>
    <row r="2623" spans="1:2">
      <c r="A2623" s="20" t="s">
        <v>5446</v>
      </c>
      <c r="B2623" s="21" t="s">
        <v>5447</v>
      </c>
    </row>
    <row r="2624" spans="1:2">
      <c r="A2624" s="20" t="s">
        <v>5448</v>
      </c>
      <c r="B2624" s="21" t="s">
        <v>5449</v>
      </c>
    </row>
    <row r="2625" spans="1:2">
      <c r="A2625" s="20" t="s">
        <v>5450</v>
      </c>
      <c r="B2625" s="21" t="s">
        <v>5451</v>
      </c>
    </row>
    <row r="2626" spans="1:2">
      <c r="A2626" s="20" t="s">
        <v>5452</v>
      </c>
      <c r="B2626" s="21" t="s">
        <v>5453</v>
      </c>
    </row>
    <row r="2627" spans="1:2">
      <c r="A2627" s="20" t="s">
        <v>5454</v>
      </c>
      <c r="B2627" s="21" t="s">
        <v>5455</v>
      </c>
    </row>
    <row r="2628" spans="1:2">
      <c r="A2628" s="20" t="s">
        <v>5456</v>
      </c>
      <c r="B2628" s="21" t="s">
        <v>5457</v>
      </c>
    </row>
    <row r="2629" spans="1:2">
      <c r="A2629" s="20" t="s">
        <v>5458</v>
      </c>
      <c r="B2629" s="21" t="s">
        <v>5459</v>
      </c>
    </row>
    <row r="2630" spans="1:2">
      <c r="A2630" s="20" t="s">
        <v>5460</v>
      </c>
      <c r="B2630" s="21" t="s">
        <v>5461</v>
      </c>
    </row>
    <row r="2631" spans="1:2">
      <c r="A2631" s="20" t="s">
        <v>5462</v>
      </c>
      <c r="B2631" s="21" t="s">
        <v>5463</v>
      </c>
    </row>
    <row r="2632" spans="1:2">
      <c r="A2632" s="20" t="s">
        <v>5464</v>
      </c>
      <c r="B2632" s="21" t="s">
        <v>5465</v>
      </c>
    </row>
    <row r="2633" spans="1:2">
      <c r="A2633" s="20" t="s">
        <v>5466</v>
      </c>
      <c r="B2633" s="21" t="s">
        <v>5467</v>
      </c>
    </row>
    <row r="2634" spans="1:2">
      <c r="A2634" s="20" t="s">
        <v>5468</v>
      </c>
      <c r="B2634" s="21" t="s">
        <v>5469</v>
      </c>
    </row>
    <row r="2635" spans="1:2">
      <c r="A2635" s="20" t="s">
        <v>5470</v>
      </c>
      <c r="B2635" s="21" t="s">
        <v>5471</v>
      </c>
    </row>
    <row r="2636" spans="1:2">
      <c r="A2636" s="20" t="s">
        <v>5472</v>
      </c>
      <c r="B2636" s="21" t="s">
        <v>5473</v>
      </c>
    </row>
    <row r="2637" spans="1:2">
      <c r="A2637" s="20" t="s">
        <v>5474</v>
      </c>
      <c r="B2637" s="21" t="s">
        <v>5475</v>
      </c>
    </row>
    <row r="2638" spans="1:2">
      <c r="A2638" s="20" t="s">
        <v>5476</v>
      </c>
      <c r="B2638" s="21" t="s">
        <v>5477</v>
      </c>
    </row>
    <row r="2639" spans="1:2">
      <c r="A2639" s="20" t="s">
        <v>5478</v>
      </c>
      <c r="B2639" s="21" t="s">
        <v>5479</v>
      </c>
    </row>
    <row r="2640" spans="1:2">
      <c r="A2640" s="20" t="s">
        <v>5480</v>
      </c>
      <c r="B2640" s="21" t="s">
        <v>5481</v>
      </c>
    </row>
    <row r="2641" spans="1:2">
      <c r="A2641" s="20" t="s">
        <v>5482</v>
      </c>
      <c r="B2641" s="21" t="s">
        <v>5483</v>
      </c>
    </row>
    <row r="2642" spans="1:2">
      <c r="A2642" s="20" t="s">
        <v>5484</v>
      </c>
      <c r="B2642" s="21" t="s">
        <v>5485</v>
      </c>
    </row>
    <row r="2643" spans="1:2">
      <c r="A2643" s="20" t="s">
        <v>5486</v>
      </c>
      <c r="B2643" s="21" t="s">
        <v>5487</v>
      </c>
    </row>
    <row r="2644" spans="1:2">
      <c r="A2644" s="20" t="s">
        <v>5488</v>
      </c>
      <c r="B2644" s="21" t="s">
        <v>5489</v>
      </c>
    </row>
    <row r="2645" spans="1:2">
      <c r="A2645" s="20" t="s">
        <v>5490</v>
      </c>
      <c r="B2645" s="21" t="s">
        <v>5491</v>
      </c>
    </row>
    <row r="2646" spans="1:2">
      <c r="A2646" s="20" t="s">
        <v>5492</v>
      </c>
      <c r="B2646" s="21" t="s">
        <v>5493</v>
      </c>
    </row>
    <row r="2647" spans="1:2">
      <c r="A2647" s="20" t="s">
        <v>5494</v>
      </c>
      <c r="B2647" s="21" t="s">
        <v>5495</v>
      </c>
    </row>
    <row r="2648" spans="1:2">
      <c r="A2648" s="20" t="s">
        <v>5496</v>
      </c>
      <c r="B2648" s="21" t="s">
        <v>5497</v>
      </c>
    </row>
    <row r="2649" spans="1:2">
      <c r="A2649" s="20" t="s">
        <v>5498</v>
      </c>
      <c r="B2649" s="21" t="s">
        <v>5499</v>
      </c>
    </row>
    <row r="2650" spans="1:2">
      <c r="A2650" s="20" t="s">
        <v>5500</v>
      </c>
      <c r="B2650" s="21" t="s">
        <v>5501</v>
      </c>
    </row>
    <row r="2651" spans="1:2">
      <c r="A2651" s="20" t="s">
        <v>5502</v>
      </c>
      <c r="B2651" s="21" t="s">
        <v>5503</v>
      </c>
    </row>
    <row r="2652" spans="1:2">
      <c r="A2652" s="20" t="s">
        <v>5504</v>
      </c>
      <c r="B2652" s="21" t="s">
        <v>5505</v>
      </c>
    </row>
    <row r="2653" spans="1:2">
      <c r="A2653" s="20" t="s">
        <v>5506</v>
      </c>
      <c r="B2653" s="21" t="s">
        <v>5507</v>
      </c>
    </row>
    <row r="2654" spans="1:2">
      <c r="A2654" s="20" t="s">
        <v>5508</v>
      </c>
      <c r="B2654" s="21" t="s">
        <v>5509</v>
      </c>
    </row>
    <row r="2655" spans="1:2">
      <c r="A2655" s="20" t="s">
        <v>5510</v>
      </c>
      <c r="B2655" s="21" t="s">
        <v>5511</v>
      </c>
    </row>
    <row r="2656" spans="1:2">
      <c r="A2656" s="20" t="s">
        <v>5512</v>
      </c>
      <c r="B2656" s="21" t="s">
        <v>5513</v>
      </c>
    </row>
    <row r="2657" spans="1:2">
      <c r="A2657" s="20" t="s">
        <v>5514</v>
      </c>
      <c r="B2657" s="21" t="s">
        <v>5515</v>
      </c>
    </row>
    <row r="2658" spans="1:2">
      <c r="A2658" s="20" t="s">
        <v>5516</v>
      </c>
      <c r="B2658" s="21" t="s">
        <v>5517</v>
      </c>
    </row>
    <row r="2659" spans="1:2">
      <c r="A2659" s="20" t="s">
        <v>5518</v>
      </c>
      <c r="B2659" s="21" t="s">
        <v>5519</v>
      </c>
    </row>
    <row r="2660" spans="1:2">
      <c r="A2660" s="20" t="s">
        <v>5520</v>
      </c>
      <c r="B2660" s="21" t="s">
        <v>5521</v>
      </c>
    </row>
    <row r="2661" spans="1:2">
      <c r="A2661" s="20" t="s">
        <v>5522</v>
      </c>
      <c r="B2661" s="21" t="s">
        <v>5523</v>
      </c>
    </row>
    <row r="2662" spans="1:2">
      <c r="A2662" s="20" t="s">
        <v>5524</v>
      </c>
      <c r="B2662" s="21" t="s">
        <v>5525</v>
      </c>
    </row>
    <row r="2663" spans="1:2">
      <c r="A2663" s="20" t="s">
        <v>5526</v>
      </c>
      <c r="B2663" s="21" t="s">
        <v>5527</v>
      </c>
    </row>
    <row r="2664" spans="1:2">
      <c r="A2664" s="20" t="s">
        <v>5528</v>
      </c>
      <c r="B2664" s="21" t="s">
        <v>5529</v>
      </c>
    </row>
    <row r="2665" spans="1:2">
      <c r="A2665" s="20" t="s">
        <v>5530</v>
      </c>
      <c r="B2665" s="21" t="s">
        <v>5531</v>
      </c>
    </row>
    <row r="2666" spans="1:2">
      <c r="A2666" s="20" t="s">
        <v>5532</v>
      </c>
      <c r="B2666" s="21" t="s">
        <v>5533</v>
      </c>
    </row>
    <row r="2667" spans="1:2">
      <c r="A2667" s="20" t="s">
        <v>5534</v>
      </c>
      <c r="B2667" s="21" t="s">
        <v>5535</v>
      </c>
    </row>
    <row r="2668" spans="1:2">
      <c r="A2668" s="20" t="s">
        <v>5536</v>
      </c>
      <c r="B2668" s="21" t="s">
        <v>5537</v>
      </c>
    </row>
    <row r="2669" spans="1:2">
      <c r="A2669" s="20" t="s">
        <v>5538</v>
      </c>
      <c r="B2669" s="21" t="s">
        <v>5539</v>
      </c>
    </row>
    <row r="2670" spans="1:2">
      <c r="A2670" s="20" t="s">
        <v>5540</v>
      </c>
      <c r="B2670" s="21" t="s">
        <v>5541</v>
      </c>
    </row>
    <row r="2671" spans="1:2">
      <c r="A2671" s="20" t="s">
        <v>5542</v>
      </c>
      <c r="B2671" s="21" t="s">
        <v>5543</v>
      </c>
    </row>
    <row r="2672" spans="1:2">
      <c r="A2672" s="20" t="s">
        <v>5544</v>
      </c>
      <c r="B2672" s="21" t="s">
        <v>5545</v>
      </c>
    </row>
    <row r="2673" spans="1:2">
      <c r="A2673" s="20" t="s">
        <v>5546</v>
      </c>
      <c r="B2673" s="21" t="s">
        <v>5547</v>
      </c>
    </row>
    <row r="2674" spans="1:2">
      <c r="A2674" s="20" t="s">
        <v>5548</v>
      </c>
      <c r="B2674" s="21" t="s">
        <v>5549</v>
      </c>
    </row>
    <row r="2675" spans="1:2">
      <c r="A2675" s="20" t="s">
        <v>5550</v>
      </c>
      <c r="B2675" s="21" t="s">
        <v>5551</v>
      </c>
    </row>
    <row r="2676" spans="1:2">
      <c r="A2676" s="20" t="s">
        <v>5552</v>
      </c>
      <c r="B2676" s="21" t="s">
        <v>5553</v>
      </c>
    </row>
    <row r="2677" spans="1:2">
      <c r="A2677" s="20" t="s">
        <v>5554</v>
      </c>
      <c r="B2677" s="21" t="s">
        <v>5555</v>
      </c>
    </row>
    <row r="2678" spans="1:2">
      <c r="A2678" s="20" t="s">
        <v>5556</v>
      </c>
      <c r="B2678" s="21" t="s">
        <v>5557</v>
      </c>
    </row>
    <row r="2679" spans="1:2">
      <c r="A2679" s="20" t="s">
        <v>5558</v>
      </c>
      <c r="B2679" s="21" t="s">
        <v>5559</v>
      </c>
    </row>
    <row r="2680" spans="1:2">
      <c r="A2680" s="20" t="s">
        <v>5560</v>
      </c>
      <c r="B2680" s="21" t="s">
        <v>5561</v>
      </c>
    </row>
    <row r="2681" spans="1:2">
      <c r="A2681" s="20" t="s">
        <v>5562</v>
      </c>
      <c r="B2681" s="21" t="s">
        <v>5563</v>
      </c>
    </row>
    <row r="2682" spans="1:2">
      <c r="A2682" s="20" t="s">
        <v>5564</v>
      </c>
      <c r="B2682" s="21" t="s">
        <v>5565</v>
      </c>
    </row>
    <row r="2683" spans="1:2">
      <c r="A2683" s="20" t="s">
        <v>5566</v>
      </c>
      <c r="B2683" s="21" t="s">
        <v>5567</v>
      </c>
    </row>
    <row r="2684" spans="1:2">
      <c r="A2684" s="20" t="s">
        <v>5568</v>
      </c>
      <c r="B2684" s="21" t="s">
        <v>5569</v>
      </c>
    </row>
    <row r="2685" spans="1:2">
      <c r="A2685" s="20" t="s">
        <v>5570</v>
      </c>
      <c r="B2685" s="21" t="s">
        <v>5571</v>
      </c>
    </row>
    <row r="2686" spans="1:2">
      <c r="A2686" s="20" t="s">
        <v>5572</v>
      </c>
      <c r="B2686" s="21" t="s">
        <v>5573</v>
      </c>
    </row>
    <row r="2687" spans="1:2">
      <c r="A2687" s="20" t="s">
        <v>5574</v>
      </c>
      <c r="B2687" s="21" t="s">
        <v>5575</v>
      </c>
    </row>
    <row r="2688" spans="1:2">
      <c r="A2688" s="20" t="s">
        <v>5576</v>
      </c>
      <c r="B2688" s="21" t="s">
        <v>5577</v>
      </c>
    </row>
    <row r="2689" spans="1:2">
      <c r="A2689" s="20" t="s">
        <v>5578</v>
      </c>
      <c r="B2689" s="21" t="s">
        <v>5579</v>
      </c>
    </row>
    <row r="2690" spans="1:2">
      <c r="A2690" s="20" t="s">
        <v>5580</v>
      </c>
      <c r="B2690" s="21" t="s">
        <v>5581</v>
      </c>
    </row>
    <row r="2691" spans="1:2">
      <c r="A2691" s="20" t="s">
        <v>5582</v>
      </c>
      <c r="B2691" s="21" t="s">
        <v>5583</v>
      </c>
    </row>
    <row r="2692" spans="1:2">
      <c r="A2692" s="20" t="s">
        <v>5584</v>
      </c>
      <c r="B2692" s="21" t="s">
        <v>5585</v>
      </c>
    </row>
    <row r="2693" spans="1:2">
      <c r="A2693" s="20" t="s">
        <v>5586</v>
      </c>
      <c r="B2693" s="21" t="s">
        <v>5587</v>
      </c>
    </row>
    <row r="2694" spans="1:2">
      <c r="A2694" s="20" t="s">
        <v>5588</v>
      </c>
      <c r="B2694" s="21" t="s">
        <v>5589</v>
      </c>
    </row>
    <row r="2695" spans="1:2">
      <c r="A2695" s="20" t="s">
        <v>5590</v>
      </c>
      <c r="B2695" s="21" t="s">
        <v>5591</v>
      </c>
    </row>
    <row r="2696" spans="1:2">
      <c r="A2696" s="20" t="s">
        <v>5592</v>
      </c>
      <c r="B2696" s="21" t="s">
        <v>5593</v>
      </c>
    </row>
    <row r="2697" spans="1:2">
      <c r="A2697" s="20" t="s">
        <v>5594</v>
      </c>
      <c r="B2697" s="21" t="s">
        <v>5595</v>
      </c>
    </row>
    <row r="2698" spans="1:2">
      <c r="A2698" s="20" t="s">
        <v>5596</v>
      </c>
      <c r="B2698" s="21" t="s">
        <v>5597</v>
      </c>
    </row>
    <row r="2699" spans="1:2">
      <c r="A2699" s="20" t="s">
        <v>5598</v>
      </c>
      <c r="B2699" s="21" t="s">
        <v>5599</v>
      </c>
    </row>
    <row r="2700" spans="1:2">
      <c r="A2700" s="20" t="s">
        <v>5600</v>
      </c>
      <c r="B2700" s="21" t="s">
        <v>5601</v>
      </c>
    </row>
    <row r="2701" spans="1:2">
      <c r="A2701" s="20" t="s">
        <v>5602</v>
      </c>
      <c r="B2701" s="21" t="s">
        <v>5603</v>
      </c>
    </row>
    <row r="2702" spans="1:2">
      <c r="A2702" s="20" t="s">
        <v>5604</v>
      </c>
      <c r="B2702" s="21" t="s">
        <v>5605</v>
      </c>
    </row>
    <row r="2703" spans="1:2">
      <c r="A2703" s="20" t="s">
        <v>5606</v>
      </c>
      <c r="B2703" s="21" t="s">
        <v>5607</v>
      </c>
    </row>
    <row r="2704" spans="1:2">
      <c r="A2704" s="20" t="s">
        <v>5608</v>
      </c>
      <c r="B2704" s="21" t="s">
        <v>5609</v>
      </c>
    </row>
    <row r="2705" spans="1:2">
      <c r="A2705" s="20" t="s">
        <v>5610</v>
      </c>
      <c r="B2705" s="21" t="s">
        <v>5611</v>
      </c>
    </row>
    <row r="2706" spans="1:2">
      <c r="A2706" s="20" t="s">
        <v>5612</v>
      </c>
      <c r="B2706" s="21" t="s">
        <v>5613</v>
      </c>
    </row>
    <row r="2707" spans="1:2">
      <c r="A2707" s="20" t="s">
        <v>5614</v>
      </c>
      <c r="B2707" s="21" t="s">
        <v>5615</v>
      </c>
    </row>
    <row r="2708" spans="1:2">
      <c r="A2708" s="20" t="s">
        <v>5616</v>
      </c>
      <c r="B2708" s="21" t="s">
        <v>5617</v>
      </c>
    </row>
    <row r="2709" spans="1:2">
      <c r="A2709" s="20" t="s">
        <v>5618</v>
      </c>
      <c r="B2709" s="21" t="s">
        <v>5619</v>
      </c>
    </row>
    <row r="2710" spans="1:2">
      <c r="A2710" s="20" t="s">
        <v>5620</v>
      </c>
      <c r="B2710" s="21" t="s">
        <v>5621</v>
      </c>
    </row>
    <row r="2711" spans="1:2">
      <c r="A2711" s="20" t="s">
        <v>5622</v>
      </c>
      <c r="B2711" s="21" t="s">
        <v>5623</v>
      </c>
    </row>
    <row r="2712" spans="1:2">
      <c r="A2712" s="20" t="s">
        <v>5624</v>
      </c>
      <c r="B2712" s="21" t="s">
        <v>5625</v>
      </c>
    </row>
    <row r="2713" spans="1:2">
      <c r="A2713" s="20" t="s">
        <v>5626</v>
      </c>
      <c r="B2713" s="21" t="s">
        <v>5627</v>
      </c>
    </row>
    <row r="2714" spans="1:2">
      <c r="A2714" s="20" t="s">
        <v>5628</v>
      </c>
      <c r="B2714" s="21" t="s">
        <v>5629</v>
      </c>
    </row>
    <row r="2715" spans="1:2">
      <c r="A2715" s="20" t="s">
        <v>5630</v>
      </c>
      <c r="B2715" s="21" t="s">
        <v>5631</v>
      </c>
    </row>
    <row r="2716" spans="1:2">
      <c r="A2716" s="20" t="s">
        <v>5632</v>
      </c>
      <c r="B2716" s="21" t="s">
        <v>5633</v>
      </c>
    </row>
    <row r="2717" spans="1:2">
      <c r="A2717" s="20" t="s">
        <v>5634</v>
      </c>
      <c r="B2717" s="21" t="s">
        <v>5635</v>
      </c>
    </row>
    <row r="2718" spans="1:2">
      <c r="A2718" s="20" t="s">
        <v>5636</v>
      </c>
      <c r="B2718" s="21" t="s">
        <v>5637</v>
      </c>
    </row>
    <row r="2719" spans="1:2">
      <c r="A2719" s="20" t="s">
        <v>5638</v>
      </c>
      <c r="B2719" s="21" t="s">
        <v>5639</v>
      </c>
    </row>
    <row r="2720" spans="1:2">
      <c r="A2720" s="20" t="s">
        <v>5640</v>
      </c>
      <c r="B2720" s="21" t="s">
        <v>5641</v>
      </c>
    </row>
    <row r="2721" spans="1:2">
      <c r="A2721" s="20" t="s">
        <v>5642</v>
      </c>
      <c r="B2721" s="21" t="s">
        <v>5643</v>
      </c>
    </row>
    <row r="2722" spans="1:2">
      <c r="A2722" s="20" t="s">
        <v>5644</v>
      </c>
      <c r="B2722" s="21" t="s">
        <v>5645</v>
      </c>
    </row>
    <row r="2723" spans="1:2">
      <c r="A2723" s="20" t="s">
        <v>5646</v>
      </c>
      <c r="B2723" s="21" t="s">
        <v>5647</v>
      </c>
    </row>
    <row r="2724" spans="1:2">
      <c r="A2724" s="20" t="s">
        <v>5648</v>
      </c>
      <c r="B2724" s="21" t="s">
        <v>5649</v>
      </c>
    </row>
    <row r="2725" spans="1:2">
      <c r="A2725" s="20" t="s">
        <v>5650</v>
      </c>
      <c r="B2725" s="21" t="s">
        <v>5651</v>
      </c>
    </row>
    <row r="2726" spans="1:2">
      <c r="A2726" s="20" t="s">
        <v>5652</v>
      </c>
      <c r="B2726" s="21" t="s">
        <v>5653</v>
      </c>
    </row>
    <row r="2727" spans="1:2">
      <c r="A2727" s="20" t="s">
        <v>5654</v>
      </c>
      <c r="B2727" s="21" t="s">
        <v>5655</v>
      </c>
    </row>
    <row r="2728" spans="1:2">
      <c r="A2728" s="20" t="s">
        <v>2140</v>
      </c>
      <c r="B2728" s="21" t="s">
        <v>5656</v>
      </c>
    </row>
    <row r="2729" spans="1:2">
      <c r="A2729" s="20" t="s">
        <v>5657</v>
      </c>
      <c r="B2729" s="21" t="s">
        <v>5658</v>
      </c>
    </row>
    <row r="2730" spans="1:2">
      <c r="A2730" s="20" t="s">
        <v>5659</v>
      </c>
      <c r="B2730" s="21" t="s">
        <v>5660</v>
      </c>
    </row>
    <row r="2731" spans="1:2">
      <c r="A2731" s="20" t="s">
        <v>5661</v>
      </c>
      <c r="B2731" s="21" t="s">
        <v>5662</v>
      </c>
    </row>
    <row r="2732" spans="1:2">
      <c r="A2732" s="20" t="s">
        <v>5663</v>
      </c>
      <c r="B2732" s="21" t="s">
        <v>5664</v>
      </c>
    </row>
    <row r="2733" spans="1:2">
      <c r="A2733" s="20" t="s">
        <v>5665</v>
      </c>
      <c r="B2733" s="21" t="s">
        <v>5666</v>
      </c>
    </row>
    <row r="2734" spans="1:2">
      <c r="A2734" s="20" t="s">
        <v>5667</v>
      </c>
      <c r="B2734" s="21" t="s">
        <v>5668</v>
      </c>
    </row>
    <row r="2735" spans="1:2">
      <c r="A2735" s="20" t="s">
        <v>5669</v>
      </c>
      <c r="B2735" s="21" t="s">
        <v>5670</v>
      </c>
    </row>
    <row r="2736" spans="1:2">
      <c r="A2736" s="20" t="s">
        <v>5671</v>
      </c>
      <c r="B2736" s="21" t="s">
        <v>5672</v>
      </c>
    </row>
    <row r="2737" spans="1:2">
      <c r="A2737" s="20" t="s">
        <v>5673</v>
      </c>
      <c r="B2737" s="21" t="s">
        <v>5674</v>
      </c>
    </row>
    <row r="2738" spans="1:2">
      <c r="A2738" s="20" t="s">
        <v>5675</v>
      </c>
      <c r="B2738" s="21" t="s">
        <v>5676</v>
      </c>
    </row>
    <row r="2739" spans="1:2">
      <c r="A2739" s="20" t="s">
        <v>5677</v>
      </c>
      <c r="B2739" s="21" t="s">
        <v>5678</v>
      </c>
    </row>
    <row r="2740" spans="1:2">
      <c r="A2740" s="20" t="s">
        <v>5679</v>
      </c>
      <c r="B2740" s="21" t="s">
        <v>5680</v>
      </c>
    </row>
    <row r="2741" spans="1:2">
      <c r="A2741" s="20" t="s">
        <v>5681</v>
      </c>
      <c r="B2741" s="21" t="s">
        <v>5682</v>
      </c>
    </row>
    <row r="2742" spans="1:2">
      <c r="A2742" s="20" t="s">
        <v>5683</v>
      </c>
      <c r="B2742" s="21" t="s">
        <v>5684</v>
      </c>
    </row>
    <row r="2743" spans="1:2">
      <c r="A2743" s="20" t="s">
        <v>5685</v>
      </c>
      <c r="B2743" s="21" t="s">
        <v>5686</v>
      </c>
    </row>
    <row r="2744" spans="1:2">
      <c r="A2744" s="20" t="s">
        <v>5687</v>
      </c>
      <c r="B2744" s="21" t="s">
        <v>5688</v>
      </c>
    </row>
    <row r="2745" spans="1:2">
      <c r="A2745" s="20" t="s">
        <v>5689</v>
      </c>
      <c r="B2745" s="21" t="s">
        <v>5690</v>
      </c>
    </row>
    <row r="2746" spans="1:2">
      <c r="A2746" s="20" t="s">
        <v>5691</v>
      </c>
      <c r="B2746" s="21" t="s">
        <v>5692</v>
      </c>
    </row>
    <row r="2747" spans="1:2">
      <c r="A2747" s="20" t="s">
        <v>5693</v>
      </c>
      <c r="B2747" s="21" t="s">
        <v>5694</v>
      </c>
    </row>
    <row r="2748" spans="1:2">
      <c r="A2748" s="20" t="s">
        <v>5695</v>
      </c>
      <c r="B2748" s="21" t="s">
        <v>5696</v>
      </c>
    </row>
    <row r="2749" spans="1:2">
      <c r="A2749" s="20" t="s">
        <v>5697</v>
      </c>
      <c r="B2749" s="21" t="s">
        <v>5698</v>
      </c>
    </row>
    <row r="2750" spans="1:2">
      <c r="A2750" s="20" t="s">
        <v>5699</v>
      </c>
      <c r="B2750" s="21" t="s">
        <v>5700</v>
      </c>
    </row>
    <row r="2751" spans="1:2">
      <c r="A2751" s="20" t="s">
        <v>5701</v>
      </c>
      <c r="B2751" s="21" t="s">
        <v>5702</v>
      </c>
    </row>
    <row r="2752" spans="1:2">
      <c r="A2752" s="20" t="s">
        <v>5703</v>
      </c>
      <c r="B2752" s="21" t="s">
        <v>5704</v>
      </c>
    </row>
    <row r="2753" spans="1:2">
      <c r="A2753" s="20" t="s">
        <v>5705</v>
      </c>
      <c r="B2753" s="21" t="s">
        <v>5706</v>
      </c>
    </row>
    <row r="2754" spans="1:2">
      <c r="A2754" s="20" t="s">
        <v>5707</v>
      </c>
      <c r="B2754" s="21" t="s">
        <v>5708</v>
      </c>
    </row>
    <row r="2755" spans="1:2">
      <c r="A2755" s="20" t="s">
        <v>5709</v>
      </c>
      <c r="B2755" s="21" t="s">
        <v>5710</v>
      </c>
    </row>
    <row r="2756" spans="1:2">
      <c r="A2756" s="20" t="s">
        <v>5711</v>
      </c>
      <c r="B2756" s="21" t="s">
        <v>5712</v>
      </c>
    </row>
    <row r="2757" spans="1:2">
      <c r="A2757" s="20" t="s">
        <v>5713</v>
      </c>
      <c r="B2757" s="21" t="s">
        <v>5714</v>
      </c>
    </row>
    <row r="2758" spans="1:2">
      <c r="A2758" s="20" t="s">
        <v>5715</v>
      </c>
      <c r="B2758" s="21" t="s">
        <v>5716</v>
      </c>
    </row>
    <row r="2759" spans="1:2">
      <c r="A2759" s="20" t="s">
        <v>5717</v>
      </c>
      <c r="B2759" s="21" t="s">
        <v>5718</v>
      </c>
    </row>
    <row r="2760" spans="1:2">
      <c r="A2760" s="20" t="s">
        <v>5719</v>
      </c>
      <c r="B2760" s="21" t="s">
        <v>5720</v>
      </c>
    </row>
    <row r="2761" spans="1:2">
      <c r="A2761" s="20" t="s">
        <v>5721</v>
      </c>
      <c r="B2761" s="21" t="s">
        <v>5722</v>
      </c>
    </row>
    <row r="2762" spans="1:2">
      <c r="A2762" s="20" t="s">
        <v>5723</v>
      </c>
      <c r="B2762" s="21" t="s">
        <v>5724</v>
      </c>
    </row>
    <row r="2763" spans="1:2">
      <c r="A2763" s="20" t="s">
        <v>5725</v>
      </c>
      <c r="B2763" s="21" t="s">
        <v>5726</v>
      </c>
    </row>
    <row r="2764" spans="1:2">
      <c r="A2764" s="20" t="s">
        <v>5727</v>
      </c>
      <c r="B2764" s="21" t="s">
        <v>5728</v>
      </c>
    </row>
    <row r="2765" spans="1:2">
      <c r="A2765" s="20" t="s">
        <v>5729</v>
      </c>
      <c r="B2765" s="21" t="s">
        <v>5730</v>
      </c>
    </row>
    <row r="2766" spans="1:2">
      <c r="A2766" s="20" t="s">
        <v>5731</v>
      </c>
      <c r="B2766" s="21" t="s">
        <v>5732</v>
      </c>
    </row>
    <row r="2767" spans="1:2">
      <c r="A2767" s="20" t="s">
        <v>5733</v>
      </c>
      <c r="B2767" s="21" t="s">
        <v>5734</v>
      </c>
    </row>
    <row r="2768" spans="1:2">
      <c r="A2768" s="20" t="s">
        <v>5735</v>
      </c>
      <c r="B2768" s="21" t="s">
        <v>5736</v>
      </c>
    </row>
    <row r="2769" spans="1:2">
      <c r="A2769" s="20" t="s">
        <v>5737</v>
      </c>
      <c r="B2769" s="21" t="s">
        <v>5738</v>
      </c>
    </row>
    <row r="2770" spans="1:2">
      <c r="A2770" s="20" t="s">
        <v>5739</v>
      </c>
      <c r="B2770" s="21" t="s">
        <v>5740</v>
      </c>
    </row>
    <row r="2771" spans="1:2">
      <c r="A2771" s="20" t="s">
        <v>5741</v>
      </c>
      <c r="B2771" s="21" t="s">
        <v>5742</v>
      </c>
    </row>
    <row r="2772" spans="1:2">
      <c r="A2772" s="20" t="s">
        <v>5743</v>
      </c>
      <c r="B2772" s="21" t="s">
        <v>5744</v>
      </c>
    </row>
    <row r="2773" spans="1:2">
      <c r="A2773" s="20" t="s">
        <v>5745</v>
      </c>
      <c r="B2773" s="21" t="s">
        <v>5746</v>
      </c>
    </row>
    <row r="2774" spans="1:2">
      <c r="A2774" s="20" t="s">
        <v>5747</v>
      </c>
      <c r="B2774" s="21" t="s">
        <v>5748</v>
      </c>
    </row>
    <row r="2775" spans="1:2">
      <c r="A2775" s="20" t="s">
        <v>5749</v>
      </c>
      <c r="B2775" s="21" t="s">
        <v>5750</v>
      </c>
    </row>
    <row r="2776" spans="1:2">
      <c r="A2776" s="20" t="s">
        <v>5751</v>
      </c>
      <c r="B2776" s="21" t="s">
        <v>5752</v>
      </c>
    </row>
    <row r="2777" spans="1:2">
      <c r="A2777" s="20" t="s">
        <v>5753</v>
      </c>
      <c r="B2777" s="21" t="s">
        <v>5754</v>
      </c>
    </row>
    <row r="2778" spans="1:2">
      <c r="A2778" s="20" t="s">
        <v>5755</v>
      </c>
      <c r="B2778" s="21" t="s">
        <v>5756</v>
      </c>
    </row>
    <row r="2779" spans="1:2">
      <c r="A2779" s="20" t="s">
        <v>5757</v>
      </c>
      <c r="B2779" s="21" t="s">
        <v>5758</v>
      </c>
    </row>
    <row r="2780" spans="1:2">
      <c r="A2780" s="20" t="s">
        <v>5759</v>
      </c>
      <c r="B2780" s="21" t="s">
        <v>5760</v>
      </c>
    </row>
    <row r="2781" spans="1:2">
      <c r="A2781" s="20" t="s">
        <v>5761</v>
      </c>
      <c r="B2781" s="21" t="s">
        <v>5762</v>
      </c>
    </row>
    <row r="2782" spans="1:2">
      <c r="A2782" s="20" t="s">
        <v>5763</v>
      </c>
      <c r="B2782" s="21" t="s">
        <v>5764</v>
      </c>
    </row>
    <row r="2783" spans="1:2">
      <c r="A2783" s="20" t="s">
        <v>5765</v>
      </c>
      <c r="B2783" s="21" t="s">
        <v>5766</v>
      </c>
    </row>
    <row r="2784" spans="1:2">
      <c r="A2784" s="20" t="s">
        <v>5767</v>
      </c>
      <c r="B2784" s="21" t="s">
        <v>5768</v>
      </c>
    </row>
    <row r="2785" spans="1:2">
      <c r="A2785" s="20" t="s">
        <v>5769</v>
      </c>
      <c r="B2785" s="21" t="s">
        <v>5770</v>
      </c>
    </row>
    <row r="2786" spans="1:2">
      <c r="A2786" s="20" t="s">
        <v>5771</v>
      </c>
      <c r="B2786" s="21" t="s">
        <v>5772</v>
      </c>
    </row>
    <row r="2787" spans="1:2">
      <c r="A2787" s="20" t="s">
        <v>5773</v>
      </c>
      <c r="B2787" s="21" t="s">
        <v>5774</v>
      </c>
    </row>
    <row r="2788" spans="1:2">
      <c r="A2788" s="20" t="s">
        <v>5775</v>
      </c>
      <c r="B2788" s="21" t="s">
        <v>5776</v>
      </c>
    </row>
    <row r="2789" spans="1:2">
      <c r="A2789" s="20" t="s">
        <v>5777</v>
      </c>
      <c r="B2789" s="21" t="s">
        <v>5778</v>
      </c>
    </row>
    <row r="2790" spans="1:2">
      <c r="A2790" s="20" t="s">
        <v>5779</v>
      </c>
      <c r="B2790" s="21" t="s">
        <v>5780</v>
      </c>
    </row>
    <row r="2791" spans="1:2">
      <c r="A2791" s="20" t="s">
        <v>5781</v>
      </c>
      <c r="B2791" s="21" t="s">
        <v>5782</v>
      </c>
    </row>
    <row r="2792" spans="1:2">
      <c r="A2792" s="20" t="s">
        <v>5783</v>
      </c>
      <c r="B2792" s="21" t="s">
        <v>5784</v>
      </c>
    </row>
    <row r="2793" spans="1:2">
      <c r="A2793" s="20" t="s">
        <v>5785</v>
      </c>
      <c r="B2793" s="21" t="s">
        <v>5786</v>
      </c>
    </row>
    <row r="2794" spans="1:2">
      <c r="A2794" s="20" t="s">
        <v>5787</v>
      </c>
      <c r="B2794" s="21" t="s">
        <v>5788</v>
      </c>
    </row>
    <row r="2795" spans="1:2">
      <c r="A2795" s="20" t="s">
        <v>5789</v>
      </c>
      <c r="B2795" s="21" t="s">
        <v>5790</v>
      </c>
    </row>
    <row r="2796" spans="1:2">
      <c r="A2796" s="20" t="s">
        <v>5791</v>
      </c>
      <c r="B2796" s="21" t="s">
        <v>5792</v>
      </c>
    </row>
    <row r="2797" spans="1:2">
      <c r="A2797" s="20" t="s">
        <v>5793</v>
      </c>
      <c r="B2797" s="21" t="s">
        <v>5794</v>
      </c>
    </row>
    <row r="2798" spans="1:2">
      <c r="A2798" s="20" t="s">
        <v>5795</v>
      </c>
      <c r="B2798" s="21" t="s">
        <v>5796</v>
      </c>
    </row>
    <row r="2799" spans="1:2">
      <c r="A2799" s="20" t="s">
        <v>5797</v>
      </c>
      <c r="B2799" s="21" t="s">
        <v>5798</v>
      </c>
    </row>
    <row r="2800" spans="1:2">
      <c r="A2800" s="20" t="s">
        <v>5799</v>
      </c>
      <c r="B2800" s="21" t="s">
        <v>5800</v>
      </c>
    </row>
    <row r="2801" spans="1:2">
      <c r="A2801" s="20" t="s">
        <v>5801</v>
      </c>
      <c r="B2801" s="21" t="s">
        <v>5802</v>
      </c>
    </row>
    <row r="2802" spans="1:2">
      <c r="A2802" s="20" t="s">
        <v>5803</v>
      </c>
      <c r="B2802" s="21" t="s">
        <v>5804</v>
      </c>
    </row>
    <row r="2803" spans="1:2">
      <c r="A2803" s="20" t="s">
        <v>5805</v>
      </c>
      <c r="B2803" s="21" t="s">
        <v>5806</v>
      </c>
    </row>
    <row r="2804" spans="1:2">
      <c r="A2804" s="20" t="s">
        <v>5807</v>
      </c>
      <c r="B2804" s="21" t="s">
        <v>5808</v>
      </c>
    </row>
    <row r="2805" spans="1:2">
      <c r="A2805" s="20" t="s">
        <v>5809</v>
      </c>
      <c r="B2805" s="21" t="s">
        <v>5810</v>
      </c>
    </row>
    <row r="2806" spans="1:2">
      <c r="A2806" s="20" t="s">
        <v>5811</v>
      </c>
      <c r="B2806" s="21" t="s">
        <v>5812</v>
      </c>
    </row>
    <row r="2807" spans="1:2">
      <c r="A2807" s="20" t="s">
        <v>5813</v>
      </c>
      <c r="B2807" s="21" t="s">
        <v>5814</v>
      </c>
    </row>
    <row r="2808" spans="1:2">
      <c r="A2808" s="20" t="s">
        <v>5815</v>
      </c>
      <c r="B2808" s="21" t="s">
        <v>5816</v>
      </c>
    </row>
    <row r="2809" spans="1:2">
      <c r="A2809" s="20" t="s">
        <v>5817</v>
      </c>
      <c r="B2809" s="21" t="s">
        <v>5818</v>
      </c>
    </row>
    <row r="2810" spans="1:2">
      <c r="A2810" s="20" t="s">
        <v>5819</v>
      </c>
      <c r="B2810" s="21" t="s">
        <v>5820</v>
      </c>
    </row>
    <row r="2811" spans="1:2">
      <c r="A2811" s="20" t="s">
        <v>5821</v>
      </c>
      <c r="B2811" s="21" t="s">
        <v>5822</v>
      </c>
    </row>
    <row r="2812" spans="1:2">
      <c r="A2812" s="20" t="s">
        <v>5823</v>
      </c>
      <c r="B2812" s="21" t="s">
        <v>5824</v>
      </c>
    </row>
    <row r="2813" spans="1:2">
      <c r="A2813" s="20" t="s">
        <v>5825</v>
      </c>
      <c r="B2813" s="21" t="s">
        <v>5826</v>
      </c>
    </row>
    <row r="2814" spans="1:2">
      <c r="A2814" s="20" t="s">
        <v>5827</v>
      </c>
      <c r="B2814" s="21" t="s">
        <v>5828</v>
      </c>
    </row>
    <row r="2815" spans="1:2">
      <c r="A2815" s="20" t="s">
        <v>5829</v>
      </c>
      <c r="B2815" s="21" t="s">
        <v>5830</v>
      </c>
    </row>
    <row r="2816" spans="1:2">
      <c r="A2816" s="20" t="s">
        <v>5831</v>
      </c>
      <c r="B2816" s="21" t="s">
        <v>5832</v>
      </c>
    </row>
    <row r="2817" spans="1:2">
      <c r="A2817" s="20" t="s">
        <v>5833</v>
      </c>
      <c r="B2817" s="21" t="s">
        <v>5834</v>
      </c>
    </row>
    <row r="2818" spans="1:2">
      <c r="A2818" s="20" t="s">
        <v>5835</v>
      </c>
      <c r="B2818" s="21" t="s">
        <v>5836</v>
      </c>
    </row>
    <row r="2819" spans="1:2">
      <c r="A2819" s="20" t="s">
        <v>5837</v>
      </c>
      <c r="B2819" s="21" t="s">
        <v>5838</v>
      </c>
    </row>
    <row r="2820" spans="1:2">
      <c r="A2820" s="20" t="s">
        <v>5839</v>
      </c>
      <c r="B2820" s="21" t="s">
        <v>5840</v>
      </c>
    </row>
    <row r="2821" spans="1:2">
      <c r="A2821" s="20" t="s">
        <v>5841</v>
      </c>
      <c r="B2821" s="21" t="s">
        <v>5842</v>
      </c>
    </row>
    <row r="2822" spans="1:2">
      <c r="A2822" s="20" t="s">
        <v>5843</v>
      </c>
      <c r="B2822" s="21" t="s">
        <v>5844</v>
      </c>
    </row>
    <row r="2823" spans="1:2">
      <c r="A2823" s="20" t="s">
        <v>5845</v>
      </c>
      <c r="B2823" s="21" t="s">
        <v>5846</v>
      </c>
    </row>
    <row r="2824" spans="1:2">
      <c r="A2824" s="20" t="s">
        <v>5847</v>
      </c>
      <c r="B2824" s="21" t="s">
        <v>5848</v>
      </c>
    </row>
    <row r="2825" spans="1:2">
      <c r="A2825" s="20" t="s">
        <v>5849</v>
      </c>
      <c r="B2825" s="21" t="s">
        <v>5850</v>
      </c>
    </row>
    <row r="2826" spans="1:2">
      <c r="A2826" s="20" t="s">
        <v>5851</v>
      </c>
      <c r="B2826" s="21" t="s">
        <v>5852</v>
      </c>
    </row>
    <row r="2827" spans="1:2">
      <c r="A2827" s="20" t="s">
        <v>5853</v>
      </c>
      <c r="B2827" s="21" t="s">
        <v>5854</v>
      </c>
    </row>
    <row r="2828" spans="1:2">
      <c r="A2828" s="20" t="s">
        <v>5855</v>
      </c>
      <c r="B2828" s="21" t="s">
        <v>5856</v>
      </c>
    </row>
    <row r="2829" spans="1:2">
      <c r="A2829" s="20" t="s">
        <v>5857</v>
      </c>
      <c r="B2829" s="21" t="s">
        <v>5858</v>
      </c>
    </row>
    <row r="2830" spans="1:2">
      <c r="A2830" s="20" t="s">
        <v>5859</v>
      </c>
      <c r="B2830" s="21" t="s">
        <v>5860</v>
      </c>
    </row>
    <row r="2831" spans="1:2">
      <c r="A2831" s="20" t="s">
        <v>5861</v>
      </c>
      <c r="B2831" s="21" t="s">
        <v>5862</v>
      </c>
    </row>
    <row r="2832" spans="1:2">
      <c r="A2832" s="20" t="s">
        <v>5863</v>
      </c>
      <c r="B2832" s="21" t="s">
        <v>5864</v>
      </c>
    </row>
    <row r="2833" spans="1:2">
      <c r="A2833" s="20" t="s">
        <v>5865</v>
      </c>
      <c r="B2833" s="21" t="s">
        <v>5866</v>
      </c>
    </row>
    <row r="2834" spans="1:2">
      <c r="A2834" s="20" t="s">
        <v>5867</v>
      </c>
      <c r="B2834" s="21" t="s">
        <v>5868</v>
      </c>
    </row>
    <row r="2835" spans="1:2">
      <c r="A2835" s="20" t="s">
        <v>5869</v>
      </c>
      <c r="B2835" s="21" t="s">
        <v>5870</v>
      </c>
    </row>
    <row r="2836" spans="1:2">
      <c r="A2836" s="20" t="s">
        <v>5871</v>
      </c>
      <c r="B2836" s="21" t="s">
        <v>5872</v>
      </c>
    </row>
    <row r="2837" spans="1:2">
      <c r="A2837" s="20" t="s">
        <v>5873</v>
      </c>
      <c r="B2837" s="21" t="s">
        <v>5874</v>
      </c>
    </row>
    <row r="2838" spans="1:2">
      <c r="A2838" s="20" t="s">
        <v>5875</v>
      </c>
      <c r="B2838" s="21" t="s">
        <v>5876</v>
      </c>
    </row>
    <row r="2839" spans="1:2">
      <c r="A2839" s="20" t="s">
        <v>5877</v>
      </c>
      <c r="B2839" s="21" t="s">
        <v>5878</v>
      </c>
    </row>
    <row r="2840" spans="1:2">
      <c r="A2840" s="20" t="s">
        <v>5879</v>
      </c>
      <c r="B2840" s="21" t="s">
        <v>5880</v>
      </c>
    </row>
    <row r="2841" spans="1:2">
      <c r="A2841" s="20" t="s">
        <v>5881</v>
      </c>
      <c r="B2841" s="21" t="s">
        <v>5882</v>
      </c>
    </row>
    <row r="2842" spans="1:2">
      <c r="A2842" s="20" t="s">
        <v>5883</v>
      </c>
      <c r="B2842" s="21" t="s">
        <v>5884</v>
      </c>
    </row>
    <row r="2843" spans="1:2">
      <c r="A2843" s="20" t="s">
        <v>5885</v>
      </c>
      <c r="B2843" s="21" t="s">
        <v>5886</v>
      </c>
    </row>
    <row r="2844" spans="1:2">
      <c r="A2844" s="20" t="s">
        <v>5887</v>
      </c>
      <c r="B2844" s="21" t="s">
        <v>5888</v>
      </c>
    </row>
    <row r="2845" spans="1:2">
      <c r="A2845" s="20" t="s">
        <v>5889</v>
      </c>
      <c r="B2845" s="21" t="s">
        <v>5890</v>
      </c>
    </row>
    <row r="2846" spans="1:2">
      <c r="A2846" s="20" t="s">
        <v>5891</v>
      </c>
      <c r="B2846" s="21" t="s">
        <v>5892</v>
      </c>
    </row>
    <row r="2847" spans="1:2">
      <c r="A2847" s="20" t="s">
        <v>5893</v>
      </c>
      <c r="B2847" s="21" t="s">
        <v>5894</v>
      </c>
    </row>
    <row r="2848" spans="1:2">
      <c r="A2848" s="20" t="s">
        <v>5895</v>
      </c>
      <c r="B2848" s="21" t="s">
        <v>5896</v>
      </c>
    </row>
    <row r="2849" spans="1:2">
      <c r="A2849" s="20" t="s">
        <v>5897</v>
      </c>
      <c r="B2849" s="21" t="s">
        <v>5898</v>
      </c>
    </row>
    <row r="2850" spans="1:2">
      <c r="A2850" s="20" t="s">
        <v>5899</v>
      </c>
      <c r="B2850" s="21" t="s">
        <v>5900</v>
      </c>
    </row>
    <row r="2851" spans="1:2">
      <c r="A2851" s="20" t="s">
        <v>5901</v>
      </c>
      <c r="B2851" s="21" t="s">
        <v>5902</v>
      </c>
    </row>
    <row r="2852" spans="1:2">
      <c r="A2852" s="20" t="s">
        <v>5903</v>
      </c>
      <c r="B2852" s="21" t="s">
        <v>5904</v>
      </c>
    </row>
    <row r="2853" spans="1:2">
      <c r="A2853" s="20" t="s">
        <v>5905</v>
      </c>
      <c r="B2853" s="21" t="s">
        <v>5906</v>
      </c>
    </row>
    <row r="2854" spans="1:2">
      <c r="A2854" s="20" t="s">
        <v>5907</v>
      </c>
      <c r="B2854" s="21" t="s">
        <v>5908</v>
      </c>
    </row>
    <row r="2855" spans="1:2">
      <c r="A2855" s="20" t="s">
        <v>5909</v>
      </c>
      <c r="B2855" s="21" t="s">
        <v>5910</v>
      </c>
    </row>
    <row r="2856" spans="1:2">
      <c r="A2856" s="20" t="s">
        <v>5911</v>
      </c>
      <c r="B2856" s="21" t="s">
        <v>5912</v>
      </c>
    </row>
    <row r="2857" spans="1:2">
      <c r="A2857" s="20" t="s">
        <v>5913</v>
      </c>
      <c r="B2857" s="21" t="s">
        <v>5914</v>
      </c>
    </row>
    <row r="2858" spans="1:2">
      <c r="A2858" s="20" t="s">
        <v>5915</v>
      </c>
      <c r="B2858" s="21" t="s">
        <v>5916</v>
      </c>
    </row>
    <row r="2859" spans="1:2">
      <c r="A2859" s="20" t="s">
        <v>5917</v>
      </c>
      <c r="B2859" s="21" t="s">
        <v>5918</v>
      </c>
    </row>
    <row r="2860" spans="1:2">
      <c r="A2860" s="20" t="s">
        <v>5919</v>
      </c>
      <c r="B2860" s="21" t="s">
        <v>5920</v>
      </c>
    </row>
    <row r="2861" spans="1:2">
      <c r="A2861" s="20" t="s">
        <v>5921</v>
      </c>
      <c r="B2861" s="21" t="s">
        <v>5922</v>
      </c>
    </row>
    <row r="2862" spans="1:2">
      <c r="A2862" s="20" t="s">
        <v>5923</v>
      </c>
      <c r="B2862" s="21" t="s">
        <v>5924</v>
      </c>
    </row>
    <row r="2863" spans="1:2">
      <c r="A2863" s="20" t="s">
        <v>5925</v>
      </c>
      <c r="B2863" s="21" t="s">
        <v>5926</v>
      </c>
    </row>
    <row r="2864" spans="1:2">
      <c r="A2864" s="20" t="s">
        <v>5927</v>
      </c>
      <c r="B2864" s="21" t="s">
        <v>5928</v>
      </c>
    </row>
    <row r="2865" spans="1:2">
      <c r="A2865" s="20" t="s">
        <v>5929</v>
      </c>
      <c r="B2865" s="21" t="s">
        <v>5930</v>
      </c>
    </row>
    <row r="2866" spans="1:2">
      <c r="A2866" s="20" t="s">
        <v>5931</v>
      </c>
      <c r="B2866" s="21" t="s">
        <v>5932</v>
      </c>
    </row>
    <row r="2867" spans="1:2">
      <c r="A2867" s="20" t="s">
        <v>5933</v>
      </c>
      <c r="B2867" s="21" t="s">
        <v>5934</v>
      </c>
    </row>
    <row r="2868" spans="1:2">
      <c r="A2868" s="20" t="s">
        <v>5935</v>
      </c>
      <c r="B2868" s="21" t="s">
        <v>5936</v>
      </c>
    </row>
    <row r="2869" spans="1:2">
      <c r="A2869" s="20" t="s">
        <v>5937</v>
      </c>
      <c r="B2869" s="21" t="s">
        <v>5938</v>
      </c>
    </row>
    <row r="2870" spans="1:2">
      <c r="A2870" s="20" t="s">
        <v>5939</v>
      </c>
      <c r="B2870" s="21" t="s">
        <v>5940</v>
      </c>
    </row>
    <row r="2871" spans="1:2">
      <c r="A2871" s="20" t="s">
        <v>5941</v>
      </c>
      <c r="B2871" s="21" t="s">
        <v>5942</v>
      </c>
    </row>
    <row r="2872" spans="1:2">
      <c r="A2872" s="20" t="s">
        <v>5943</v>
      </c>
      <c r="B2872" s="21" t="s">
        <v>5944</v>
      </c>
    </row>
    <row r="2873" spans="1:2">
      <c r="A2873" s="20" t="s">
        <v>5945</v>
      </c>
      <c r="B2873" s="21" t="s">
        <v>5946</v>
      </c>
    </row>
    <row r="2874" spans="1:2">
      <c r="A2874" s="20" t="s">
        <v>5947</v>
      </c>
      <c r="B2874" s="21" t="s">
        <v>5948</v>
      </c>
    </row>
    <row r="2875" spans="1:2">
      <c r="A2875" s="20" t="s">
        <v>5949</v>
      </c>
      <c r="B2875" s="21" t="s">
        <v>5950</v>
      </c>
    </row>
    <row r="2876" spans="1:2">
      <c r="A2876" s="20" t="s">
        <v>5951</v>
      </c>
      <c r="B2876" s="21" t="s">
        <v>5952</v>
      </c>
    </row>
    <row r="2877" spans="1:2">
      <c r="A2877" s="20" t="s">
        <v>5953</v>
      </c>
      <c r="B2877" s="21" t="s">
        <v>5954</v>
      </c>
    </row>
    <row r="2878" spans="1:2">
      <c r="A2878" s="20" t="s">
        <v>5955</v>
      </c>
      <c r="B2878" s="21" t="s">
        <v>5956</v>
      </c>
    </row>
    <row r="2879" spans="1:2">
      <c r="A2879" s="20" t="s">
        <v>5957</v>
      </c>
      <c r="B2879" s="21" t="s">
        <v>5958</v>
      </c>
    </row>
    <row r="2880" spans="1:2">
      <c r="A2880" s="20" t="s">
        <v>5959</v>
      </c>
      <c r="B2880" s="21" t="s">
        <v>5960</v>
      </c>
    </row>
    <row r="2881" spans="1:2">
      <c r="A2881" s="20" t="s">
        <v>5961</v>
      </c>
      <c r="B2881" s="21" t="s">
        <v>5962</v>
      </c>
    </row>
    <row r="2882" spans="1:2">
      <c r="A2882" s="20" t="s">
        <v>5963</v>
      </c>
      <c r="B2882" s="21" t="s">
        <v>5964</v>
      </c>
    </row>
    <row r="2883" spans="1:2">
      <c r="A2883" s="20" t="s">
        <v>5965</v>
      </c>
      <c r="B2883" s="21" t="s">
        <v>5966</v>
      </c>
    </row>
    <row r="2884" spans="1:2">
      <c r="A2884" s="20" t="s">
        <v>5967</v>
      </c>
      <c r="B2884" s="21" t="s">
        <v>5968</v>
      </c>
    </row>
    <row r="2885" spans="1:2">
      <c r="A2885" s="20" t="s">
        <v>5969</v>
      </c>
      <c r="B2885" s="21" t="s">
        <v>5970</v>
      </c>
    </row>
    <row r="2886" spans="1:2">
      <c r="A2886" s="20" t="s">
        <v>5971</v>
      </c>
      <c r="B2886" s="21" t="s">
        <v>5972</v>
      </c>
    </row>
    <row r="2887" spans="1:2">
      <c r="A2887" s="20" t="s">
        <v>5973</v>
      </c>
      <c r="B2887" s="21" t="s">
        <v>5974</v>
      </c>
    </row>
    <row r="2888" spans="1:2">
      <c r="A2888" s="20" t="s">
        <v>5975</v>
      </c>
      <c r="B2888" s="21" t="s">
        <v>5976</v>
      </c>
    </row>
    <row r="2889" spans="1:2">
      <c r="A2889" s="20" t="s">
        <v>5977</v>
      </c>
      <c r="B2889" s="21" t="s">
        <v>5978</v>
      </c>
    </row>
    <row r="2890" spans="1:2">
      <c r="A2890" s="20" t="s">
        <v>5979</v>
      </c>
      <c r="B2890" s="21" t="s">
        <v>5980</v>
      </c>
    </row>
    <row r="2891" spans="1:2">
      <c r="A2891" s="20" t="s">
        <v>5981</v>
      </c>
      <c r="B2891" s="21" t="s">
        <v>5982</v>
      </c>
    </row>
    <row r="2892" spans="1:2">
      <c r="A2892" s="20" t="s">
        <v>5983</v>
      </c>
      <c r="B2892" s="21" t="s">
        <v>5984</v>
      </c>
    </row>
    <row r="2893" spans="1:2">
      <c r="A2893" s="20" t="s">
        <v>5985</v>
      </c>
      <c r="B2893" s="21" t="s">
        <v>5986</v>
      </c>
    </row>
    <row r="2894" spans="1:2">
      <c r="A2894" s="20" t="s">
        <v>5987</v>
      </c>
      <c r="B2894" s="21" t="s">
        <v>5988</v>
      </c>
    </row>
    <row r="2895" spans="1:2">
      <c r="A2895" s="20" t="s">
        <v>5989</v>
      </c>
      <c r="B2895" s="21" t="s">
        <v>5990</v>
      </c>
    </row>
    <row r="2896" spans="1:2">
      <c r="A2896" s="20" t="s">
        <v>5991</v>
      </c>
      <c r="B2896" s="21" t="s">
        <v>5992</v>
      </c>
    </row>
    <row r="2897" spans="1:2">
      <c r="A2897" s="20" t="s">
        <v>5993</v>
      </c>
      <c r="B2897" s="21" t="s">
        <v>5994</v>
      </c>
    </row>
    <row r="2898" spans="1:2">
      <c r="A2898" s="20" t="s">
        <v>5995</v>
      </c>
      <c r="B2898" s="21" t="s">
        <v>5996</v>
      </c>
    </row>
    <row r="2899" spans="1:2">
      <c r="A2899" s="20" t="s">
        <v>5997</v>
      </c>
      <c r="B2899" s="21" t="s">
        <v>5998</v>
      </c>
    </row>
    <row r="2900" spans="1:2">
      <c r="A2900" s="20" t="s">
        <v>5999</v>
      </c>
      <c r="B2900" s="21" t="s">
        <v>6000</v>
      </c>
    </row>
    <row r="2901" spans="1:2">
      <c r="A2901" s="20" t="s">
        <v>6001</v>
      </c>
      <c r="B2901" s="21" t="s">
        <v>6002</v>
      </c>
    </row>
    <row r="2902" spans="1:2">
      <c r="A2902" s="20" t="s">
        <v>6003</v>
      </c>
      <c r="B2902" s="21" t="s">
        <v>6004</v>
      </c>
    </row>
    <row r="2903" spans="1:2">
      <c r="A2903" s="20" t="s">
        <v>6005</v>
      </c>
      <c r="B2903" s="21" t="s">
        <v>6006</v>
      </c>
    </row>
    <row r="2904" spans="1:2">
      <c r="A2904" s="20" t="s">
        <v>6007</v>
      </c>
      <c r="B2904" s="21" t="s">
        <v>6008</v>
      </c>
    </row>
    <row r="2905" spans="1:2">
      <c r="A2905" s="20" t="s">
        <v>6009</v>
      </c>
      <c r="B2905" s="21" t="s">
        <v>6010</v>
      </c>
    </row>
    <row r="2906" spans="1:2">
      <c r="A2906" s="20" t="s">
        <v>6011</v>
      </c>
      <c r="B2906" s="21" t="s">
        <v>6012</v>
      </c>
    </row>
    <row r="2907" spans="1:2">
      <c r="A2907" s="20" t="s">
        <v>6013</v>
      </c>
      <c r="B2907" s="21" t="s">
        <v>6014</v>
      </c>
    </row>
    <row r="2908" spans="1:2">
      <c r="A2908" s="20" t="s">
        <v>6015</v>
      </c>
      <c r="B2908" s="21" t="s">
        <v>6016</v>
      </c>
    </row>
    <row r="2909" spans="1:2">
      <c r="A2909" s="20" t="s">
        <v>6017</v>
      </c>
      <c r="B2909" s="21" t="s">
        <v>6018</v>
      </c>
    </row>
    <row r="2910" spans="1:2">
      <c r="A2910" s="20" t="s">
        <v>6019</v>
      </c>
      <c r="B2910" s="21" t="s">
        <v>6020</v>
      </c>
    </row>
    <row r="2911" spans="1:2">
      <c r="A2911" s="20" t="s">
        <v>6021</v>
      </c>
      <c r="B2911" s="21" t="s">
        <v>6022</v>
      </c>
    </row>
    <row r="2912" spans="1:2">
      <c r="A2912" s="20" t="s">
        <v>6023</v>
      </c>
      <c r="B2912" s="21" t="s">
        <v>6024</v>
      </c>
    </row>
    <row r="2913" spans="1:2">
      <c r="A2913" s="20" t="s">
        <v>6025</v>
      </c>
      <c r="B2913" s="21" t="s">
        <v>6026</v>
      </c>
    </row>
    <row r="2914" spans="1:2">
      <c r="A2914" s="20" t="s">
        <v>6027</v>
      </c>
      <c r="B2914" s="21" t="s">
        <v>6028</v>
      </c>
    </row>
    <row r="2915" spans="1:2">
      <c r="A2915" s="20" t="s">
        <v>6029</v>
      </c>
      <c r="B2915" s="21" t="s">
        <v>6030</v>
      </c>
    </row>
    <row r="2916" spans="1:2">
      <c r="A2916" s="20" t="s">
        <v>6031</v>
      </c>
      <c r="B2916" s="21" t="s">
        <v>6032</v>
      </c>
    </row>
    <row r="2917" spans="1:2">
      <c r="A2917" s="20" t="s">
        <v>6033</v>
      </c>
      <c r="B2917" s="21" t="s">
        <v>6034</v>
      </c>
    </row>
    <row r="2918" spans="1:2">
      <c r="A2918" s="20" t="s">
        <v>6035</v>
      </c>
      <c r="B2918" s="21" t="s">
        <v>6036</v>
      </c>
    </row>
    <row r="2919" spans="1:2">
      <c r="A2919" s="20" t="s">
        <v>6037</v>
      </c>
      <c r="B2919" s="21" t="s">
        <v>6038</v>
      </c>
    </row>
    <row r="2920" spans="1:2">
      <c r="A2920" s="20" t="s">
        <v>6039</v>
      </c>
      <c r="B2920" s="21" t="s">
        <v>6040</v>
      </c>
    </row>
    <row r="2921" spans="1:2">
      <c r="A2921" s="20" t="s">
        <v>6041</v>
      </c>
      <c r="B2921" s="21" t="s">
        <v>6042</v>
      </c>
    </row>
    <row r="2922" spans="1:2">
      <c r="A2922" s="20" t="s">
        <v>6043</v>
      </c>
      <c r="B2922" s="21" t="s">
        <v>6044</v>
      </c>
    </row>
    <row r="2923" spans="1:2">
      <c r="A2923" s="20" t="s">
        <v>6045</v>
      </c>
      <c r="B2923" s="21" t="s">
        <v>6046</v>
      </c>
    </row>
    <row r="2924" spans="1:2">
      <c r="A2924" s="20" t="s">
        <v>6047</v>
      </c>
      <c r="B2924" s="21" t="s">
        <v>6048</v>
      </c>
    </row>
    <row r="2925" spans="1:2">
      <c r="A2925" s="20" t="s">
        <v>6049</v>
      </c>
      <c r="B2925" s="21" t="s">
        <v>6050</v>
      </c>
    </row>
    <row r="2926" spans="1:2">
      <c r="A2926" s="20" t="s">
        <v>6051</v>
      </c>
      <c r="B2926" s="21" t="s">
        <v>6052</v>
      </c>
    </row>
    <row r="2927" spans="1:2">
      <c r="A2927" s="20" t="s">
        <v>6053</v>
      </c>
      <c r="B2927" s="21" t="s">
        <v>6054</v>
      </c>
    </row>
    <row r="2928" spans="1:2">
      <c r="A2928" s="20" t="s">
        <v>6055</v>
      </c>
      <c r="B2928" s="21" t="s">
        <v>6056</v>
      </c>
    </row>
    <row r="2929" spans="1:2">
      <c r="A2929" s="20" t="s">
        <v>6057</v>
      </c>
      <c r="B2929" s="21" t="s">
        <v>6058</v>
      </c>
    </row>
    <row r="2930" spans="1:2">
      <c r="A2930" s="20" t="s">
        <v>6059</v>
      </c>
      <c r="B2930" s="21" t="s">
        <v>6060</v>
      </c>
    </row>
    <row r="2931" spans="1:2">
      <c r="A2931" s="20" t="s">
        <v>6061</v>
      </c>
      <c r="B2931" s="21" t="s">
        <v>6062</v>
      </c>
    </row>
    <row r="2932" spans="1:2">
      <c r="A2932" s="20" t="s">
        <v>6063</v>
      </c>
      <c r="B2932" s="21" t="s">
        <v>6064</v>
      </c>
    </row>
    <row r="2933" spans="1:2">
      <c r="A2933" s="20" t="s">
        <v>6065</v>
      </c>
      <c r="B2933" s="21" t="s">
        <v>6066</v>
      </c>
    </row>
    <row r="2934" spans="1:2">
      <c r="A2934" s="20" t="s">
        <v>6067</v>
      </c>
      <c r="B2934" s="21" t="s">
        <v>6068</v>
      </c>
    </row>
    <row r="2935" spans="1:2">
      <c r="A2935" s="20" t="s">
        <v>6069</v>
      </c>
      <c r="B2935" s="21" t="s">
        <v>6070</v>
      </c>
    </row>
    <row r="2936" spans="1:2">
      <c r="A2936" s="20" t="s">
        <v>6071</v>
      </c>
      <c r="B2936" s="21" t="s">
        <v>6072</v>
      </c>
    </row>
    <row r="2937" spans="1:2">
      <c r="A2937" s="20" t="s">
        <v>6073</v>
      </c>
      <c r="B2937" s="21" t="s">
        <v>6074</v>
      </c>
    </row>
    <row r="2938" spans="1:2">
      <c r="A2938" s="20" t="s">
        <v>6075</v>
      </c>
      <c r="B2938" s="21" t="s">
        <v>6076</v>
      </c>
    </row>
    <row r="2939" spans="1:2">
      <c r="A2939" s="20" t="s">
        <v>6077</v>
      </c>
      <c r="B2939" s="21" t="s">
        <v>6078</v>
      </c>
    </row>
    <row r="2940" spans="1:2">
      <c r="A2940" s="20" t="s">
        <v>6079</v>
      </c>
      <c r="B2940" s="21" t="s">
        <v>6080</v>
      </c>
    </row>
    <row r="2941" spans="1:2">
      <c r="A2941" s="20" t="s">
        <v>6081</v>
      </c>
      <c r="B2941" s="21" t="s">
        <v>6082</v>
      </c>
    </row>
    <row r="2942" spans="1:2">
      <c r="A2942" s="20" t="s">
        <v>6083</v>
      </c>
      <c r="B2942" s="21" t="s">
        <v>6084</v>
      </c>
    </row>
    <row r="2943" spans="1:2">
      <c r="A2943" s="20" t="s">
        <v>6085</v>
      </c>
      <c r="B2943" s="21" t="s">
        <v>6086</v>
      </c>
    </row>
    <row r="2944" spans="1:2">
      <c r="A2944" s="20" t="s">
        <v>6087</v>
      </c>
      <c r="B2944" s="21" t="s">
        <v>6088</v>
      </c>
    </row>
    <row r="2945" spans="1:2">
      <c r="A2945" s="20" t="s">
        <v>6089</v>
      </c>
      <c r="B2945" s="21" t="s">
        <v>6090</v>
      </c>
    </row>
    <row r="2946" spans="1:2">
      <c r="A2946" s="20" t="s">
        <v>6091</v>
      </c>
      <c r="B2946" s="21" t="s">
        <v>6092</v>
      </c>
    </row>
    <row r="2947" spans="1:2">
      <c r="A2947" s="20" t="s">
        <v>6093</v>
      </c>
      <c r="B2947" s="21" t="s">
        <v>6094</v>
      </c>
    </row>
    <row r="2948" spans="1:2">
      <c r="A2948" s="20" t="s">
        <v>6095</v>
      </c>
      <c r="B2948" s="21" t="s">
        <v>6096</v>
      </c>
    </row>
    <row r="2949" spans="1:2">
      <c r="A2949" s="20" t="s">
        <v>6097</v>
      </c>
      <c r="B2949" s="21" t="s">
        <v>6098</v>
      </c>
    </row>
    <row r="2950" spans="1:2">
      <c r="A2950" s="20" t="s">
        <v>6099</v>
      </c>
      <c r="B2950" s="21" t="s">
        <v>6100</v>
      </c>
    </row>
    <row r="2951" spans="1:2">
      <c r="A2951" s="20" t="s">
        <v>6101</v>
      </c>
      <c r="B2951" s="21" t="s">
        <v>6102</v>
      </c>
    </row>
    <row r="2952" spans="1:2">
      <c r="A2952" s="20" t="s">
        <v>6103</v>
      </c>
      <c r="B2952" s="21" t="s">
        <v>6104</v>
      </c>
    </row>
    <row r="2953" spans="1:2">
      <c r="A2953" s="20" t="s">
        <v>6105</v>
      </c>
      <c r="B2953" s="21" t="s">
        <v>6106</v>
      </c>
    </row>
    <row r="2954" spans="1:2">
      <c r="A2954" s="20" t="s">
        <v>6107</v>
      </c>
      <c r="B2954" s="21" t="s">
        <v>6108</v>
      </c>
    </row>
    <row r="2955" spans="1:2">
      <c r="A2955" s="20" t="s">
        <v>6109</v>
      </c>
      <c r="B2955" s="21" t="s">
        <v>6110</v>
      </c>
    </row>
    <row r="2956" spans="1:2">
      <c r="A2956" s="20" t="s">
        <v>6111</v>
      </c>
      <c r="B2956" s="21" t="s">
        <v>6112</v>
      </c>
    </row>
    <row r="2957" spans="1:2">
      <c r="A2957" s="20" t="s">
        <v>6113</v>
      </c>
      <c r="B2957" s="21" t="s">
        <v>6114</v>
      </c>
    </row>
    <row r="2958" spans="1:2">
      <c r="A2958" s="20" t="s">
        <v>6115</v>
      </c>
      <c r="B2958" s="21" t="s">
        <v>6116</v>
      </c>
    </row>
    <row r="2959" spans="1:2">
      <c r="A2959" s="20" t="s">
        <v>6117</v>
      </c>
      <c r="B2959" s="21" t="s">
        <v>6118</v>
      </c>
    </row>
    <row r="2960" spans="1:2">
      <c r="A2960" s="20" t="s">
        <v>6119</v>
      </c>
      <c r="B2960" s="21" t="s">
        <v>6120</v>
      </c>
    </row>
    <row r="2961" spans="1:2">
      <c r="A2961" s="20" t="s">
        <v>6121</v>
      </c>
      <c r="B2961" s="21" t="s">
        <v>6122</v>
      </c>
    </row>
    <row r="2962" spans="1:2">
      <c r="A2962" s="20" t="s">
        <v>6123</v>
      </c>
      <c r="B2962" s="21" t="s">
        <v>6124</v>
      </c>
    </row>
    <row r="2963" spans="1:2">
      <c r="A2963" s="20" t="s">
        <v>6125</v>
      </c>
      <c r="B2963" s="21" t="s">
        <v>6126</v>
      </c>
    </row>
    <row r="2964" spans="1:2">
      <c r="A2964" s="20" t="s">
        <v>6127</v>
      </c>
      <c r="B2964" s="21" t="s">
        <v>6128</v>
      </c>
    </row>
    <row r="2965" spans="1:2">
      <c r="A2965" s="20" t="s">
        <v>6129</v>
      </c>
      <c r="B2965" s="21" t="s">
        <v>6130</v>
      </c>
    </row>
    <row r="2966" spans="1:2">
      <c r="A2966" s="20" t="s">
        <v>6131</v>
      </c>
      <c r="B2966" s="21" t="s">
        <v>6132</v>
      </c>
    </row>
    <row r="2967" spans="1:2">
      <c r="A2967" s="20" t="s">
        <v>6133</v>
      </c>
      <c r="B2967" s="21" t="s">
        <v>6134</v>
      </c>
    </row>
    <row r="2968" spans="1:2">
      <c r="A2968" s="20" t="s">
        <v>6135</v>
      </c>
      <c r="B2968" s="21" t="s">
        <v>6136</v>
      </c>
    </row>
    <row r="2969" spans="1:2">
      <c r="A2969" s="20" t="s">
        <v>6137</v>
      </c>
      <c r="B2969" s="21" t="s">
        <v>6138</v>
      </c>
    </row>
    <row r="2970" spans="1:2">
      <c r="A2970" s="20" t="s">
        <v>6139</v>
      </c>
      <c r="B2970" s="21" t="s">
        <v>6140</v>
      </c>
    </row>
    <row r="2971" spans="1:2">
      <c r="A2971" s="20" t="s">
        <v>6141</v>
      </c>
      <c r="B2971" s="21" t="s">
        <v>6142</v>
      </c>
    </row>
    <row r="2972" spans="1:2">
      <c r="A2972" s="20" t="s">
        <v>6143</v>
      </c>
      <c r="B2972" s="21" t="s">
        <v>6144</v>
      </c>
    </row>
    <row r="2973" spans="1:2">
      <c r="A2973" s="20" t="s">
        <v>6145</v>
      </c>
      <c r="B2973" s="21" t="s">
        <v>6146</v>
      </c>
    </row>
    <row r="2974" spans="1:2">
      <c r="A2974" s="20" t="s">
        <v>6147</v>
      </c>
      <c r="B2974" s="21" t="s">
        <v>6148</v>
      </c>
    </row>
    <row r="2975" spans="1:2">
      <c r="A2975" s="20" t="s">
        <v>6149</v>
      </c>
      <c r="B2975" s="21" t="s">
        <v>6150</v>
      </c>
    </row>
    <row r="2976" spans="1:2">
      <c r="A2976" s="20" t="s">
        <v>6151</v>
      </c>
      <c r="B2976" s="21" t="s">
        <v>6152</v>
      </c>
    </row>
    <row r="2977" spans="1:2">
      <c r="A2977" s="20" t="s">
        <v>6153</v>
      </c>
      <c r="B2977" s="21" t="s">
        <v>6154</v>
      </c>
    </row>
    <row r="2978" spans="1:2">
      <c r="A2978" s="20" t="s">
        <v>6155</v>
      </c>
      <c r="B2978" s="21" t="s">
        <v>6156</v>
      </c>
    </row>
    <row r="2979" spans="1:2">
      <c r="A2979" s="20" t="s">
        <v>6157</v>
      </c>
      <c r="B2979" s="21" t="s">
        <v>6158</v>
      </c>
    </row>
    <row r="2980" spans="1:2">
      <c r="A2980" s="20" t="s">
        <v>6159</v>
      </c>
      <c r="B2980" s="21" t="s">
        <v>6160</v>
      </c>
    </row>
    <row r="2981" spans="1:2">
      <c r="A2981" s="20" t="s">
        <v>6161</v>
      </c>
      <c r="B2981" s="21" t="s">
        <v>6162</v>
      </c>
    </row>
    <row r="2982" spans="1:2">
      <c r="A2982" s="20" t="s">
        <v>6163</v>
      </c>
      <c r="B2982" s="21" t="s">
        <v>6164</v>
      </c>
    </row>
    <row r="2983" spans="1:2">
      <c r="A2983" s="20" t="s">
        <v>6165</v>
      </c>
      <c r="B2983" s="21" t="s">
        <v>6166</v>
      </c>
    </row>
    <row r="2984" spans="1:2">
      <c r="A2984" s="20" t="s">
        <v>6167</v>
      </c>
      <c r="B2984" s="21" t="s">
        <v>6168</v>
      </c>
    </row>
    <row r="2985" spans="1:2">
      <c r="A2985" s="20" t="s">
        <v>6169</v>
      </c>
      <c r="B2985" s="21" t="s">
        <v>6170</v>
      </c>
    </row>
    <row r="2986" spans="1:2">
      <c r="A2986" s="20" t="s">
        <v>6171</v>
      </c>
      <c r="B2986" s="21" t="s">
        <v>6172</v>
      </c>
    </row>
    <row r="2987" spans="1:2">
      <c r="A2987" s="20" t="s">
        <v>6173</v>
      </c>
      <c r="B2987" s="21" t="s">
        <v>6174</v>
      </c>
    </row>
    <row r="2988" spans="1:2">
      <c r="A2988" s="20" t="s">
        <v>6175</v>
      </c>
      <c r="B2988" s="21" t="s">
        <v>6176</v>
      </c>
    </row>
    <row r="2989" spans="1:2">
      <c r="A2989" s="20" t="s">
        <v>6177</v>
      </c>
      <c r="B2989" s="21" t="s">
        <v>6178</v>
      </c>
    </row>
    <row r="2990" spans="1:2">
      <c r="A2990" s="20" t="s">
        <v>6179</v>
      </c>
      <c r="B2990" s="21" t="s">
        <v>6180</v>
      </c>
    </row>
    <row r="2991" spans="1:2">
      <c r="A2991" s="20" t="s">
        <v>6181</v>
      </c>
      <c r="B2991" s="21" t="s">
        <v>6182</v>
      </c>
    </row>
    <row r="2992" spans="1:2">
      <c r="A2992" s="20" t="s">
        <v>6183</v>
      </c>
      <c r="B2992" s="21" t="s">
        <v>6184</v>
      </c>
    </row>
    <row r="2993" spans="1:2">
      <c r="A2993" s="20" t="s">
        <v>6185</v>
      </c>
      <c r="B2993" s="21" t="s">
        <v>6186</v>
      </c>
    </row>
    <row r="2994" spans="1:2">
      <c r="A2994" s="20" t="s">
        <v>6187</v>
      </c>
      <c r="B2994" s="21" t="s">
        <v>6188</v>
      </c>
    </row>
    <row r="2995" spans="1:2">
      <c r="A2995" s="20" t="s">
        <v>6189</v>
      </c>
      <c r="B2995" s="21" t="s">
        <v>6190</v>
      </c>
    </row>
    <row r="2996" spans="1:2">
      <c r="A2996" s="20" t="s">
        <v>6191</v>
      </c>
      <c r="B2996" s="21" t="s">
        <v>6192</v>
      </c>
    </row>
    <row r="2997" spans="1:2">
      <c r="A2997" s="20" t="s">
        <v>6193</v>
      </c>
      <c r="B2997" s="21" t="s">
        <v>6194</v>
      </c>
    </row>
    <row r="2998" spans="1:2">
      <c r="A2998" s="20" t="s">
        <v>6195</v>
      </c>
      <c r="B2998" s="21" t="s">
        <v>6196</v>
      </c>
    </row>
    <row r="2999" spans="1:2">
      <c r="A2999" s="20" t="s">
        <v>6197</v>
      </c>
      <c r="B2999" s="21" t="s">
        <v>6198</v>
      </c>
    </row>
    <row r="3000" spans="1:2">
      <c r="A3000" s="20" t="s">
        <v>6199</v>
      </c>
      <c r="B3000" s="21" t="s">
        <v>6200</v>
      </c>
    </row>
    <row r="3001" spans="1:2">
      <c r="A3001" s="20" t="s">
        <v>6201</v>
      </c>
      <c r="B3001" s="21" t="s">
        <v>6202</v>
      </c>
    </row>
    <row r="3002" spans="1:2">
      <c r="A3002" s="20" t="s">
        <v>6203</v>
      </c>
      <c r="B3002" s="21" t="s">
        <v>6204</v>
      </c>
    </row>
    <row r="3003" spans="1:2">
      <c r="A3003" s="20" t="s">
        <v>6205</v>
      </c>
      <c r="B3003" s="21" t="s">
        <v>6206</v>
      </c>
    </row>
    <row r="3004" spans="1:2">
      <c r="A3004" s="20" t="s">
        <v>6207</v>
      </c>
      <c r="B3004" s="21" t="s">
        <v>6208</v>
      </c>
    </row>
    <row r="3005" spans="1:2">
      <c r="A3005" s="20" t="s">
        <v>6209</v>
      </c>
      <c r="B3005" s="21" t="s">
        <v>6210</v>
      </c>
    </row>
    <row r="3006" spans="1:2">
      <c r="A3006" s="20" t="s">
        <v>6211</v>
      </c>
      <c r="B3006" s="21" t="s">
        <v>6212</v>
      </c>
    </row>
    <row r="3007" spans="1:2">
      <c r="A3007" s="20" t="s">
        <v>6213</v>
      </c>
      <c r="B3007" s="21" t="s">
        <v>6214</v>
      </c>
    </row>
    <row r="3008" spans="1:2">
      <c r="A3008" s="20" t="s">
        <v>6215</v>
      </c>
      <c r="B3008" s="21" t="s">
        <v>6216</v>
      </c>
    </row>
    <row r="3009" spans="1:2">
      <c r="A3009" s="20" t="s">
        <v>6217</v>
      </c>
      <c r="B3009" s="21" t="s">
        <v>6218</v>
      </c>
    </row>
    <row r="3010" spans="1:2">
      <c r="A3010" s="20" t="s">
        <v>6219</v>
      </c>
      <c r="B3010" s="21" t="s">
        <v>6220</v>
      </c>
    </row>
    <row r="3011" spans="1:2">
      <c r="A3011" s="20" t="s">
        <v>6221</v>
      </c>
      <c r="B3011" s="21" t="s">
        <v>6222</v>
      </c>
    </row>
    <row r="3012" spans="1:2">
      <c r="A3012" s="20" t="s">
        <v>6223</v>
      </c>
      <c r="B3012" s="21" t="s">
        <v>6224</v>
      </c>
    </row>
    <row r="3013" spans="1:2">
      <c r="A3013" s="20" t="s">
        <v>6225</v>
      </c>
      <c r="B3013" s="21" t="s">
        <v>6226</v>
      </c>
    </row>
    <row r="3014" spans="1:2">
      <c r="A3014" s="20" t="s">
        <v>6227</v>
      </c>
      <c r="B3014" s="21" t="s">
        <v>6228</v>
      </c>
    </row>
    <row r="3015" spans="1:2">
      <c r="A3015" s="20" t="s">
        <v>6229</v>
      </c>
      <c r="B3015" s="21" t="s">
        <v>6230</v>
      </c>
    </row>
    <row r="3016" spans="1:2">
      <c r="A3016" s="20" t="s">
        <v>6231</v>
      </c>
      <c r="B3016" s="21" t="s">
        <v>6232</v>
      </c>
    </row>
    <row r="3017" spans="1:2">
      <c r="A3017" s="20" t="s">
        <v>6233</v>
      </c>
      <c r="B3017" s="21" t="s">
        <v>6234</v>
      </c>
    </row>
    <row r="3018" spans="1:2">
      <c r="A3018" s="20" t="s">
        <v>6235</v>
      </c>
      <c r="B3018" s="21" t="s">
        <v>6236</v>
      </c>
    </row>
    <row r="3019" spans="1:2">
      <c r="A3019" s="20" t="s">
        <v>6237</v>
      </c>
      <c r="B3019" s="21" t="s">
        <v>6238</v>
      </c>
    </row>
    <row r="3020" spans="1:2">
      <c r="A3020" s="20" t="s">
        <v>6239</v>
      </c>
      <c r="B3020" s="21" t="s">
        <v>6240</v>
      </c>
    </row>
    <row r="3021" spans="1:2">
      <c r="A3021" s="20" t="s">
        <v>6241</v>
      </c>
      <c r="B3021" s="21" t="s">
        <v>6242</v>
      </c>
    </row>
    <row r="3022" spans="1:2">
      <c r="A3022" s="20" t="s">
        <v>6243</v>
      </c>
      <c r="B3022" s="21" t="s">
        <v>6244</v>
      </c>
    </row>
    <row r="3023" spans="1:2">
      <c r="A3023" s="20" t="s">
        <v>6245</v>
      </c>
      <c r="B3023" s="21" t="s">
        <v>6246</v>
      </c>
    </row>
    <row r="3024" spans="1:2">
      <c r="A3024" s="20" t="s">
        <v>6247</v>
      </c>
      <c r="B3024" s="21" t="s">
        <v>6248</v>
      </c>
    </row>
    <row r="3025" spans="1:2">
      <c r="A3025" s="20" t="s">
        <v>6249</v>
      </c>
      <c r="B3025" s="21" t="s">
        <v>6250</v>
      </c>
    </row>
    <row r="3026" spans="1:2">
      <c r="A3026" s="20" t="s">
        <v>6251</v>
      </c>
      <c r="B3026" s="21" t="s">
        <v>6252</v>
      </c>
    </row>
    <row r="3027" spans="1:2">
      <c r="A3027" s="20" t="s">
        <v>6253</v>
      </c>
      <c r="B3027" s="21" t="s">
        <v>6254</v>
      </c>
    </row>
    <row r="3028" spans="1:2">
      <c r="A3028" s="20" t="s">
        <v>6255</v>
      </c>
      <c r="B3028" s="21" t="s">
        <v>6256</v>
      </c>
    </row>
    <row r="3029" spans="1:2">
      <c r="A3029" s="20" t="s">
        <v>6257</v>
      </c>
      <c r="B3029" s="21" t="s">
        <v>6258</v>
      </c>
    </row>
    <row r="3030" spans="1:2">
      <c r="A3030" s="20" t="s">
        <v>6259</v>
      </c>
      <c r="B3030" s="21" t="s">
        <v>6260</v>
      </c>
    </row>
    <row r="3031" spans="1:2">
      <c r="A3031" s="20" t="s">
        <v>6261</v>
      </c>
      <c r="B3031" s="21" t="s">
        <v>6262</v>
      </c>
    </row>
    <row r="3032" spans="1:2">
      <c r="A3032" s="20" t="s">
        <v>6263</v>
      </c>
      <c r="B3032" s="21" t="s">
        <v>6264</v>
      </c>
    </row>
    <row r="3033" spans="1:2">
      <c r="A3033" s="20" t="s">
        <v>6265</v>
      </c>
      <c r="B3033" s="21" t="s">
        <v>6266</v>
      </c>
    </row>
    <row r="3034" spans="1:2">
      <c r="A3034" s="20" t="s">
        <v>6267</v>
      </c>
      <c r="B3034" s="21" t="s">
        <v>6268</v>
      </c>
    </row>
    <row r="3035" spans="1:2">
      <c r="A3035" s="20" t="s">
        <v>6269</v>
      </c>
      <c r="B3035" s="21" t="s">
        <v>6270</v>
      </c>
    </row>
    <row r="3036" spans="1:2">
      <c r="A3036" s="20" t="s">
        <v>6271</v>
      </c>
      <c r="B3036" s="21" t="s">
        <v>6272</v>
      </c>
    </row>
    <row r="3037" spans="1:2">
      <c r="A3037" s="20" t="s">
        <v>6273</v>
      </c>
      <c r="B3037" s="21" t="s">
        <v>6274</v>
      </c>
    </row>
    <row r="3038" spans="1:2">
      <c r="A3038" s="20" t="s">
        <v>6275</v>
      </c>
      <c r="B3038" s="21" t="s">
        <v>6276</v>
      </c>
    </row>
    <row r="3039" spans="1:2">
      <c r="A3039" s="20" t="s">
        <v>6277</v>
      </c>
      <c r="B3039" s="21" t="s">
        <v>6278</v>
      </c>
    </row>
    <row r="3040" spans="1:2">
      <c r="A3040" s="20" t="s">
        <v>6279</v>
      </c>
      <c r="B3040" s="21" t="s">
        <v>6280</v>
      </c>
    </row>
    <row r="3041" spans="1:2">
      <c r="A3041" s="20" t="s">
        <v>6281</v>
      </c>
      <c r="B3041" s="21" t="s">
        <v>6282</v>
      </c>
    </row>
    <row r="3042" spans="1:2">
      <c r="A3042" s="20" t="s">
        <v>6283</v>
      </c>
      <c r="B3042" s="21" t="s">
        <v>6284</v>
      </c>
    </row>
    <row r="3043" spans="1:2">
      <c r="A3043" s="20" t="s">
        <v>6285</v>
      </c>
      <c r="B3043" s="21" t="s">
        <v>6286</v>
      </c>
    </row>
    <row r="3044" spans="1:2">
      <c r="A3044" s="20" t="s">
        <v>6287</v>
      </c>
      <c r="B3044" s="21" t="s">
        <v>6288</v>
      </c>
    </row>
    <row r="3045" spans="1:2">
      <c r="A3045" s="20" t="s">
        <v>6289</v>
      </c>
      <c r="B3045" s="21" t="s">
        <v>6290</v>
      </c>
    </row>
    <row r="3046" spans="1:2">
      <c r="A3046" s="20" t="s">
        <v>6291</v>
      </c>
      <c r="B3046" s="21" t="s">
        <v>6292</v>
      </c>
    </row>
    <row r="3047" spans="1:2">
      <c r="A3047" s="20" t="s">
        <v>6293</v>
      </c>
      <c r="B3047" s="21" t="s">
        <v>6294</v>
      </c>
    </row>
    <row r="3048" spans="1:2">
      <c r="A3048" s="20" t="s">
        <v>6295</v>
      </c>
      <c r="B3048" s="21" t="s">
        <v>6296</v>
      </c>
    </row>
    <row r="3049" spans="1:2">
      <c r="A3049" s="20" t="s">
        <v>6297</v>
      </c>
      <c r="B3049" s="21" t="s">
        <v>6298</v>
      </c>
    </row>
    <row r="3050" spans="1:2">
      <c r="A3050" s="20" t="s">
        <v>6299</v>
      </c>
      <c r="B3050" s="21" t="s">
        <v>6300</v>
      </c>
    </row>
    <row r="3051" spans="1:2">
      <c r="A3051" s="20" t="s">
        <v>6301</v>
      </c>
      <c r="B3051" s="21" t="s">
        <v>6302</v>
      </c>
    </row>
    <row r="3052" spans="1:2">
      <c r="A3052" s="20" t="s">
        <v>6303</v>
      </c>
      <c r="B3052" s="21" t="s">
        <v>6304</v>
      </c>
    </row>
    <row r="3053" spans="1:2">
      <c r="A3053" s="20" t="s">
        <v>6305</v>
      </c>
      <c r="B3053" s="21" t="s">
        <v>6306</v>
      </c>
    </row>
    <row r="3054" spans="1:2">
      <c r="A3054" s="20" t="s">
        <v>6307</v>
      </c>
      <c r="B3054" s="21" t="s">
        <v>6308</v>
      </c>
    </row>
    <row r="3055" spans="1:2">
      <c r="A3055" s="20" t="s">
        <v>6309</v>
      </c>
      <c r="B3055" s="21" t="s">
        <v>6310</v>
      </c>
    </row>
    <row r="3056" spans="1:2">
      <c r="A3056" s="20" t="s">
        <v>6311</v>
      </c>
      <c r="B3056" s="21" t="s">
        <v>6312</v>
      </c>
    </row>
    <row r="3057" spans="1:2">
      <c r="A3057" s="20" t="s">
        <v>6313</v>
      </c>
      <c r="B3057" s="21" t="s">
        <v>6314</v>
      </c>
    </row>
    <row r="3058" spans="1:2">
      <c r="A3058" s="20" t="s">
        <v>6315</v>
      </c>
      <c r="B3058" s="21" t="s">
        <v>6316</v>
      </c>
    </row>
    <row r="3059" spans="1:2">
      <c r="A3059" s="20" t="s">
        <v>6317</v>
      </c>
      <c r="B3059" s="21" t="s">
        <v>6318</v>
      </c>
    </row>
    <row r="3060" spans="1:2">
      <c r="A3060" s="20" t="s">
        <v>6319</v>
      </c>
      <c r="B3060" s="21" t="s">
        <v>6320</v>
      </c>
    </row>
    <row r="3061" spans="1:2">
      <c r="A3061" s="20" t="s">
        <v>6321</v>
      </c>
      <c r="B3061" s="21" t="s">
        <v>6322</v>
      </c>
    </row>
    <row r="3062" spans="1:2">
      <c r="A3062" s="20" t="s">
        <v>6323</v>
      </c>
      <c r="B3062" s="21" t="s">
        <v>6324</v>
      </c>
    </row>
    <row r="3063" spans="1:2">
      <c r="A3063" s="20" t="s">
        <v>6325</v>
      </c>
      <c r="B3063" s="21" t="s">
        <v>6326</v>
      </c>
    </row>
    <row r="3064" spans="1:2">
      <c r="A3064" s="20" t="s">
        <v>6327</v>
      </c>
      <c r="B3064" s="21" t="s">
        <v>6328</v>
      </c>
    </row>
    <row r="3065" spans="1:2">
      <c r="A3065" s="20" t="s">
        <v>6329</v>
      </c>
      <c r="B3065" s="21" t="s">
        <v>6330</v>
      </c>
    </row>
    <row r="3066" spans="1:2">
      <c r="A3066" s="20" t="s">
        <v>6331</v>
      </c>
      <c r="B3066" s="21" t="s">
        <v>6332</v>
      </c>
    </row>
    <row r="3067" spans="1:2">
      <c r="A3067" s="20" t="s">
        <v>6333</v>
      </c>
      <c r="B3067" s="21" t="s">
        <v>6334</v>
      </c>
    </row>
    <row r="3068" spans="1:2">
      <c r="A3068" s="20" t="s">
        <v>6335</v>
      </c>
      <c r="B3068" s="21" t="s">
        <v>6336</v>
      </c>
    </row>
    <row r="3069" spans="1:2">
      <c r="A3069" s="20" t="s">
        <v>6337</v>
      </c>
      <c r="B3069" s="21" t="s">
        <v>6338</v>
      </c>
    </row>
    <row r="3070" spans="1:2">
      <c r="A3070" s="20" t="s">
        <v>6339</v>
      </c>
      <c r="B3070" s="21" t="s">
        <v>6340</v>
      </c>
    </row>
    <row r="3071" spans="1:2">
      <c r="A3071" s="20" t="s">
        <v>6341</v>
      </c>
      <c r="B3071" s="21" t="s">
        <v>6342</v>
      </c>
    </row>
    <row r="3072" spans="1:2">
      <c r="A3072" s="20" t="s">
        <v>6343</v>
      </c>
      <c r="B3072" s="21" t="s">
        <v>6344</v>
      </c>
    </row>
    <row r="3073" spans="1:2">
      <c r="A3073" s="20" t="s">
        <v>6345</v>
      </c>
      <c r="B3073" s="21" t="s">
        <v>6346</v>
      </c>
    </row>
    <row r="3074" spans="1:2">
      <c r="A3074" s="20" t="s">
        <v>6347</v>
      </c>
      <c r="B3074" s="21" t="s">
        <v>6348</v>
      </c>
    </row>
    <row r="3075" spans="1:2">
      <c r="A3075" s="20" t="s">
        <v>6349</v>
      </c>
      <c r="B3075" s="21" t="s">
        <v>6350</v>
      </c>
    </row>
    <row r="3076" spans="1:2">
      <c r="A3076" s="20" t="s">
        <v>6351</v>
      </c>
      <c r="B3076" s="21" t="s">
        <v>6352</v>
      </c>
    </row>
    <row r="3077" spans="1:2">
      <c r="A3077" s="20" t="s">
        <v>6353</v>
      </c>
      <c r="B3077" s="21" t="s">
        <v>6354</v>
      </c>
    </row>
    <row r="3078" spans="1:2">
      <c r="A3078" s="20" t="s">
        <v>6355</v>
      </c>
      <c r="B3078" s="21" t="s">
        <v>6356</v>
      </c>
    </row>
    <row r="3079" spans="1:2">
      <c r="A3079" s="20" t="s">
        <v>6357</v>
      </c>
      <c r="B3079" s="21" t="s">
        <v>6358</v>
      </c>
    </row>
    <row r="3080" spans="1:2">
      <c r="A3080" s="20" t="s">
        <v>6359</v>
      </c>
      <c r="B3080" s="21" t="s">
        <v>6360</v>
      </c>
    </row>
    <row r="3081" spans="1:2">
      <c r="A3081" s="20" t="s">
        <v>6361</v>
      </c>
      <c r="B3081" s="21" t="s">
        <v>6362</v>
      </c>
    </row>
    <row r="3082" spans="1:2">
      <c r="A3082" s="20" t="s">
        <v>6363</v>
      </c>
      <c r="B3082" s="21" t="s">
        <v>6364</v>
      </c>
    </row>
    <row r="3083" spans="1:2">
      <c r="A3083" s="20" t="s">
        <v>6365</v>
      </c>
      <c r="B3083" s="21" t="s">
        <v>6366</v>
      </c>
    </row>
    <row r="3084" spans="1:2">
      <c r="A3084" s="20" t="s">
        <v>6367</v>
      </c>
      <c r="B3084" s="21" t="s">
        <v>6368</v>
      </c>
    </row>
    <row r="3085" spans="1:2">
      <c r="A3085" s="20" t="s">
        <v>6369</v>
      </c>
      <c r="B3085" s="21" t="s">
        <v>6370</v>
      </c>
    </row>
    <row r="3086" spans="1:2">
      <c r="A3086" s="20" t="s">
        <v>6371</v>
      </c>
      <c r="B3086" s="21" t="s">
        <v>6372</v>
      </c>
    </row>
    <row r="3087" spans="1:2">
      <c r="A3087" s="20" t="s">
        <v>6373</v>
      </c>
      <c r="B3087" s="21" t="s">
        <v>6374</v>
      </c>
    </row>
    <row r="3088" spans="1:2">
      <c r="A3088" s="20" t="s">
        <v>6375</v>
      </c>
      <c r="B3088" s="21" t="s">
        <v>6376</v>
      </c>
    </row>
    <row r="3089" spans="1:2">
      <c r="A3089" s="20" t="s">
        <v>6377</v>
      </c>
      <c r="B3089" s="21" t="s">
        <v>6378</v>
      </c>
    </row>
    <row r="3090" spans="1:2">
      <c r="A3090" s="20" t="s">
        <v>6379</v>
      </c>
      <c r="B3090" s="21" t="s">
        <v>6380</v>
      </c>
    </row>
    <row r="3091" spans="1:2">
      <c r="A3091" s="20" t="s">
        <v>6381</v>
      </c>
      <c r="B3091" s="21" t="s">
        <v>6382</v>
      </c>
    </row>
    <row r="3092" spans="1:2">
      <c r="A3092" s="20" t="s">
        <v>6383</v>
      </c>
      <c r="B3092" s="21" t="s">
        <v>6384</v>
      </c>
    </row>
    <row r="3093" spans="1:2">
      <c r="A3093" s="20" t="s">
        <v>6385</v>
      </c>
      <c r="B3093" s="21" t="s">
        <v>6386</v>
      </c>
    </row>
    <row r="3094" spans="1:2">
      <c r="A3094" s="20" t="s">
        <v>6387</v>
      </c>
      <c r="B3094" s="21" t="s">
        <v>6388</v>
      </c>
    </row>
    <row r="3095" spans="1:2">
      <c r="A3095" s="20" t="s">
        <v>6389</v>
      </c>
      <c r="B3095" s="21" t="s">
        <v>6390</v>
      </c>
    </row>
    <row r="3096" spans="1:2">
      <c r="A3096" s="20" t="s">
        <v>6391</v>
      </c>
      <c r="B3096" s="21" t="s">
        <v>6392</v>
      </c>
    </row>
    <row r="3097" spans="1:2">
      <c r="A3097" s="20" t="s">
        <v>6393</v>
      </c>
      <c r="B3097" s="21" t="s">
        <v>6394</v>
      </c>
    </row>
    <row r="3098" spans="1:2">
      <c r="A3098" s="20" t="s">
        <v>6395</v>
      </c>
      <c r="B3098" s="21" t="s">
        <v>6396</v>
      </c>
    </row>
    <row r="3099" spans="1:2">
      <c r="A3099" s="20" t="s">
        <v>6397</v>
      </c>
      <c r="B3099" s="21" t="s">
        <v>6398</v>
      </c>
    </row>
    <row r="3100" spans="1:2">
      <c r="A3100" s="20" t="s">
        <v>6399</v>
      </c>
      <c r="B3100" s="21" t="s">
        <v>6400</v>
      </c>
    </row>
    <row r="3101" spans="1:2">
      <c r="A3101" s="20" t="s">
        <v>6401</v>
      </c>
      <c r="B3101" s="21" t="s">
        <v>6402</v>
      </c>
    </row>
    <row r="3102" spans="1:2">
      <c r="A3102" s="20" t="s">
        <v>6403</v>
      </c>
      <c r="B3102" s="21" t="s">
        <v>6404</v>
      </c>
    </row>
    <row r="3103" spans="1:2">
      <c r="A3103" s="20" t="s">
        <v>6405</v>
      </c>
      <c r="B3103" s="21" t="s">
        <v>6406</v>
      </c>
    </row>
    <row r="3104" spans="1:2">
      <c r="A3104" s="20" t="s">
        <v>6407</v>
      </c>
      <c r="B3104" s="21" t="s">
        <v>6408</v>
      </c>
    </row>
    <row r="3105" spans="1:2">
      <c r="A3105" s="20" t="s">
        <v>6409</v>
      </c>
      <c r="B3105" s="21" t="s">
        <v>6410</v>
      </c>
    </row>
    <row r="3106" spans="1:2">
      <c r="A3106" s="20" t="s">
        <v>6411</v>
      </c>
      <c r="B3106" s="21" t="s">
        <v>6412</v>
      </c>
    </row>
    <row r="3107" spans="1:2">
      <c r="A3107" s="20" t="s">
        <v>6413</v>
      </c>
      <c r="B3107" s="21" t="s">
        <v>6414</v>
      </c>
    </row>
    <row r="3108" spans="1:2">
      <c r="A3108" s="20" t="s">
        <v>6415</v>
      </c>
      <c r="B3108" s="21" t="s">
        <v>6416</v>
      </c>
    </row>
    <row r="3109" spans="1:2">
      <c r="A3109" s="20" t="s">
        <v>6417</v>
      </c>
      <c r="B3109" s="21" t="s">
        <v>6418</v>
      </c>
    </row>
    <row r="3110" spans="1:2">
      <c r="A3110" s="20" t="s">
        <v>6419</v>
      </c>
      <c r="B3110" s="21" t="s">
        <v>6420</v>
      </c>
    </row>
    <row r="3111" spans="1:2">
      <c r="A3111" s="20" t="s">
        <v>6421</v>
      </c>
      <c r="B3111" s="21" t="s">
        <v>6422</v>
      </c>
    </row>
    <row r="3112" spans="1:2">
      <c r="A3112" s="20" t="s">
        <v>6423</v>
      </c>
      <c r="B3112" s="21" t="s">
        <v>6424</v>
      </c>
    </row>
    <row r="3113" spans="1:2">
      <c r="A3113" s="20" t="s">
        <v>6425</v>
      </c>
      <c r="B3113" s="21" t="s">
        <v>6426</v>
      </c>
    </row>
    <row r="3114" spans="1:2">
      <c r="A3114" s="20" t="s">
        <v>6427</v>
      </c>
      <c r="B3114" s="21" t="s">
        <v>6428</v>
      </c>
    </row>
    <row r="3115" spans="1:2">
      <c r="A3115" s="20" t="s">
        <v>6429</v>
      </c>
      <c r="B3115" s="21" t="s">
        <v>6430</v>
      </c>
    </row>
    <row r="3116" spans="1:2">
      <c r="A3116" s="20" t="s">
        <v>6431</v>
      </c>
      <c r="B3116" s="21" t="s">
        <v>6432</v>
      </c>
    </row>
    <row r="3117" spans="1:2">
      <c r="A3117" s="20" t="s">
        <v>6433</v>
      </c>
      <c r="B3117" s="21" t="s">
        <v>6434</v>
      </c>
    </row>
    <row r="3118" spans="1:2">
      <c r="A3118" s="20" t="s">
        <v>6435</v>
      </c>
      <c r="B3118" s="21" t="s">
        <v>6436</v>
      </c>
    </row>
    <row r="3119" spans="1:2">
      <c r="A3119" s="20" t="s">
        <v>6437</v>
      </c>
      <c r="B3119" s="21" t="s">
        <v>6438</v>
      </c>
    </row>
    <row r="3120" spans="1:2">
      <c r="A3120" s="20" t="s">
        <v>6439</v>
      </c>
      <c r="B3120" s="21" t="s">
        <v>6440</v>
      </c>
    </row>
    <row r="3121" spans="1:2">
      <c r="A3121" s="20" t="s">
        <v>6441</v>
      </c>
      <c r="B3121" s="21" t="s">
        <v>6442</v>
      </c>
    </row>
    <row r="3122" spans="1:2">
      <c r="A3122" s="20" t="s">
        <v>6443</v>
      </c>
      <c r="B3122" s="21" t="s">
        <v>6444</v>
      </c>
    </row>
    <row r="3123" spans="1:2">
      <c r="A3123" s="20" t="s">
        <v>6445</v>
      </c>
      <c r="B3123" s="21" t="s">
        <v>6446</v>
      </c>
    </row>
    <row r="3124" spans="1:2">
      <c r="A3124" s="20" t="s">
        <v>6447</v>
      </c>
      <c r="B3124" s="21" t="s">
        <v>6448</v>
      </c>
    </row>
    <row r="3125" spans="1:2">
      <c r="A3125" s="20" t="s">
        <v>6449</v>
      </c>
      <c r="B3125" s="21" t="s">
        <v>6450</v>
      </c>
    </row>
    <row r="3126" spans="1:2">
      <c r="A3126" s="20" t="s">
        <v>6451</v>
      </c>
      <c r="B3126" s="21" t="s">
        <v>6452</v>
      </c>
    </row>
    <row r="3127" spans="1:2">
      <c r="A3127" s="20" t="s">
        <v>6453</v>
      </c>
      <c r="B3127" s="21" t="s">
        <v>6454</v>
      </c>
    </row>
    <row r="3128" spans="1:2">
      <c r="A3128" s="20" t="s">
        <v>6455</v>
      </c>
      <c r="B3128" s="21" t="s">
        <v>6456</v>
      </c>
    </row>
    <row r="3129" spans="1:2">
      <c r="A3129" s="20" t="s">
        <v>6457</v>
      </c>
      <c r="B3129" s="21" t="s">
        <v>6458</v>
      </c>
    </row>
    <row r="3130" spans="1:2">
      <c r="A3130" s="20" t="s">
        <v>6459</v>
      </c>
      <c r="B3130" s="21" t="s">
        <v>6460</v>
      </c>
    </row>
    <row r="3131" spans="1:2">
      <c r="A3131" s="20" t="s">
        <v>6461</v>
      </c>
      <c r="B3131" s="21" t="s">
        <v>6462</v>
      </c>
    </row>
    <row r="3132" spans="1:2">
      <c r="A3132" s="20" t="s">
        <v>6463</v>
      </c>
      <c r="B3132" s="21" t="s">
        <v>6464</v>
      </c>
    </row>
    <row r="3133" spans="1:2">
      <c r="A3133" s="20" t="s">
        <v>6465</v>
      </c>
      <c r="B3133" s="21" t="s">
        <v>6466</v>
      </c>
    </row>
    <row r="3134" spans="1:2">
      <c r="A3134" s="20" t="s">
        <v>6467</v>
      </c>
      <c r="B3134" s="21" t="s">
        <v>6468</v>
      </c>
    </row>
    <row r="3135" spans="1:2">
      <c r="A3135" s="20" t="s">
        <v>6469</v>
      </c>
      <c r="B3135" s="21" t="s">
        <v>6470</v>
      </c>
    </row>
    <row r="3136" spans="1:2">
      <c r="A3136" s="20" t="s">
        <v>6471</v>
      </c>
      <c r="B3136" s="21" t="s">
        <v>6472</v>
      </c>
    </row>
    <row r="3137" spans="1:2">
      <c r="A3137" s="20" t="s">
        <v>6473</v>
      </c>
      <c r="B3137" s="21" t="s">
        <v>6474</v>
      </c>
    </row>
    <row r="3138" spans="1:2">
      <c r="A3138" s="20" t="s">
        <v>6475</v>
      </c>
      <c r="B3138" s="21" t="s">
        <v>6476</v>
      </c>
    </row>
    <row r="3139" spans="1:2">
      <c r="A3139" s="20" t="s">
        <v>6477</v>
      </c>
      <c r="B3139" s="21" t="s">
        <v>6478</v>
      </c>
    </row>
    <row r="3140" spans="1:2">
      <c r="A3140" s="20" t="s">
        <v>6479</v>
      </c>
      <c r="B3140" s="21" t="s">
        <v>6480</v>
      </c>
    </row>
    <row r="3141" spans="1:2">
      <c r="A3141" s="20" t="s">
        <v>6481</v>
      </c>
      <c r="B3141" s="21" t="s">
        <v>6482</v>
      </c>
    </row>
    <row r="3142" spans="1:2">
      <c r="A3142" s="20" t="s">
        <v>6483</v>
      </c>
      <c r="B3142" s="21" t="s">
        <v>6484</v>
      </c>
    </row>
    <row r="3143" spans="1:2">
      <c r="A3143" s="20" t="s">
        <v>6485</v>
      </c>
      <c r="B3143" s="21" t="s">
        <v>6486</v>
      </c>
    </row>
    <row r="3144" spans="1:2">
      <c r="A3144" s="20" t="s">
        <v>6487</v>
      </c>
      <c r="B3144" s="21" t="s">
        <v>6488</v>
      </c>
    </row>
    <row r="3145" spans="1:2">
      <c r="A3145" s="20" t="s">
        <v>6489</v>
      </c>
      <c r="B3145" s="21" t="s">
        <v>6490</v>
      </c>
    </row>
    <row r="3146" spans="1:2">
      <c r="A3146" s="20" t="s">
        <v>6491</v>
      </c>
      <c r="B3146" s="21" t="s">
        <v>6492</v>
      </c>
    </row>
    <row r="3147" spans="1:2">
      <c r="A3147" s="20" t="s">
        <v>6493</v>
      </c>
      <c r="B3147" s="21" t="s">
        <v>6494</v>
      </c>
    </row>
    <row r="3148" spans="1:2">
      <c r="A3148" s="20" t="s">
        <v>6495</v>
      </c>
      <c r="B3148" s="21" t="s">
        <v>6496</v>
      </c>
    </row>
    <row r="3149" spans="1:2">
      <c r="A3149" s="20" t="s">
        <v>6497</v>
      </c>
      <c r="B3149" s="21" t="s">
        <v>6498</v>
      </c>
    </row>
    <row r="3150" spans="1:2">
      <c r="A3150" s="20" t="s">
        <v>6499</v>
      </c>
      <c r="B3150" s="21" t="s">
        <v>6500</v>
      </c>
    </row>
    <row r="3151" spans="1:2">
      <c r="A3151" s="20" t="s">
        <v>6501</v>
      </c>
      <c r="B3151" s="21" t="s">
        <v>6502</v>
      </c>
    </row>
    <row r="3152" spans="1:2">
      <c r="A3152" s="20" t="s">
        <v>6503</v>
      </c>
      <c r="B3152" s="21" t="s">
        <v>6504</v>
      </c>
    </row>
    <row r="3153" spans="1:2">
      <c r="A3153" s="20" t="s">
        <v>6505</v>
      </c>
      <c r="B3153" s="21" t="s">
        <v>6506</v>
      </c>
    </row>
    <row r="3154" spans="1:2">
      <c r="A3154" s="20" t="s">
        <v>6507</v>
      </c>
      <c r="B3154" s="21" t="s">
        <v>6508</v>
      </c>
    </row>
    <row r="3155" spans="1:2">
      <c r="A3155" s="20" t="s">
        <v>6509</v>
      </c>
      <c r="B3155" s="21" t="s">
        <v>6510</v>
      </c>
    </row>
    <row r="3156" spans="1:2">
      <c r="A3156" s="20" t="s">
        <v>6511</v>
      </c>
      <c r="B3156" s="21" t="s">
        <v>6512</v>
      </c>
    </row>
    <row r="3157" spans="1:2">
      <c r="A3157" s="20" t="s">
        <v>6513</v>
      </c>
      <c r="B3157" s="21" t="s">
        <v>6514</v>
      </c>
    </row>
    <row r="3158" spans="1:2">
      <c r="A3158" s="20" t="s">
        <v>6515</v>
      </c>
      <c r="B3158" s="21" t="s">
        <v>6516</v>
      </c>
    </row>
    <row r="3159" spans="1:2">
      <c r="A3159" s="20" t="s">
        <v>6517</v>
      </c>
      <c r="B3159" s="21" t="s">
        <v>6518</v>
      </c>
    </row>
    <row r="3160" spans="1:2">
      <c r="A3160" s="20" t="s">
        <v>6519</v>
      </c>
      <c r="B3160" s="21" t="s">
        <v>6520</v>
      </c>
    </row>
    <row r="3161" spans="1:2">
      <c r="A3161" s="20" t="s">
        <v>6521</v>
      </c>
      <c r="B3161" s="21" t="s">
        <v>6522</v>
      </c>
    </row>
    <row r="3162" spans="1:2">
      <c r="A3162" s="20" t="s">
        <v>6523</v>
      </c>
      <c r="B3162" s="21" t="s">
        <v>6524</v>
      </c>
    </row>
    <row r="3163" spans="1:2">
      <c r="A3163" s="20" t="s">
        <v>6525</v>
      </c>
      <c r="B3163" s="21" t="s">
        <v>6526</v>
      </c>
    </row>
    <row r="3164" spans="1:2">
      <c r="A3164" s="20" t="s">
        <v>6527</v>
      </c>
      <c r="B3164" s="21" t="s">
        <v>6528</v>
      </c>
    </row>
    <row r="3165" spans="1:2">
      <c r="A3165" s="20" t="s">
        <v>6529</v>
      </c>
      <c r="B3165" s="21" t="s">
        <v>6530</v>
      </c>
    </row>
    <row r="3166" spans="1:2">
      <c r="A3166" s="20" t="s">
        <v>6531</v>
      </c>
      <c r="B3166" s="21" t="s">
        <v>6532</v>
      </c>
    </row>
    <row r="3167" spans="1:2">
      <c r="A3167" s="20" t="s">
        <v>6533</v>
      </c>
      <c r="B3167" s="21" t="s">
        <v>6534</v>
      </c>
    </row>
    <row r="3168" spans="1:2">
      <c r="A3168" s="20" t="s">
        <v>6535</v>
      </c>
      <c r="B3168" s="21" t="s">
        <v>6536</v>
      </c>
    </row>
    <row r="3169" spans="1:2">
      <c r="A3169" s="20" t="s">
        <v>6537</v>
      </c>
      <c r="B3169" s="21" t="s">
        <v>6538</v>
      </c>
    </row>
    <row r="3170" spans="1:2">
      <c r="A3170" s="20" t="s">
        <v>6539</v>
      </c>
      <c r="B3170" s="21" t="s">
        <v>6540</v>
      </c>
    </row>
    <row r="3171" spans="1:2">
      <c r="A3171" s="20" t="s">
        <v>6541</v>
      </c>
      <c r="B3171" s="21" t="s">
        <v>6542</v>
      </c>
    </row>
    <row r="3172" spans="1:2">
      <c r="A3172" s="20" t="s">
        <v>6543</v>
      </c>
      <c r="B3172" s="21" t="s">
        <v>6544</v>
      </c>
    </row>
    <row r="3173" spans="1:2">
      <c r="A3173" s="20" t="s">
        <v>6545</v>
      </c>
      <c r="B3173" s="21" t="s">
        <v>6546</v>
      </c>
    </row>
    <row r="3174" spans="1:2">
      <c r="A3174" s="20" t="s">
        <v>6547</v>
      </c>
      <c r="B3174" s="21" t="s">
        <v>6548</v>
      </c>
    </row>
    <row r="3175" spans="1:2">
      <c r="A3175" s="20" t="s">
        <v>6549</v>
      </c>
      <c r="B3175" s="21" t="s">
        <v>6550</v>
      </c>
    </row>
    <row r="3176" spans="1:2">
      <c r="A3176" s="20" t="s">
        <v>6551</v>
      </c>
      <c r="B3176" s="21" t="s">
        <v>6552</v>
      </c>
    </row>
    <row r="3177" spans="1:2">
      <c r="A3177" s="20" t="s">
        <v>6553</v>
      </c>
      <c r="B3177" s="21" t="s">
        <v>6554</v>
      </c>
    </row>
    <row r="3178" spans="1:2">
      <c r="A3178" s="20" t="s">
        <v>6555</v>
      </c>
      <c r="B3178" s="21" t="s">
        <v>6556</v>
      </c>
    </row>
    <row r="3179" spans="1:2">
      <c r="A3179" s="20" t="s">
        <v>6557</v>
      </c>
      <c r="B3179" s="21" t="s">
        <v>6558</v>
      </c>
    </row>
    <row r="3180" spans="1:2">
      <c r="A3180" s="20" t="s">
        <v>6559</v>
      </c>
      <c r="B3180" s="21" t="s">
        <v>6560</v>
      </c>
    </row>
    <row r="3181" spans="1:2">
      <c r="A3181" s="20" t="s">
        <v>6561</v>
      </c>
      <c r="B3181" s="21" t="s">
        <v>6562</v>
      </c>
    </row>
    <row r="3182" spans="1:2">
      <c r="A3182" s="20" t="s">
        <v>6563</v>
      </c>
      <c r="B3182" s="21" t="s">
        <v>6564</v>
      </c>
    </row>
    <row r="3183" spans="1:2">
      <c r="A3183" s="20" t="s">
        <v>6565</v>
      </c>
      <c r="B3183" s="21" t="s">
        <v>6566</v>
      </c>
    </row>
    <row r="3184" spans="1:2">
      <c r="A3184" s="20" t="s">
        <v>6567</v>
      </c>
      <c r="B3184" s="21" t="s">
        <v>6568</v>
      </c>
    </row>
    <row r="3185" spans="1:2">
      <c r="A3185" s="20" t="s">
        <v>6569</v>
      </c>
      <c r="B3185" s="21" t="s">
        <v>6570</v>
      </c>
    </row>
    <row r="3186" spans="1:2">
      <c r="A3186" s="20" t="s">
        <v>6571</v>
      </c>
      <c r="B3186" s="21" t="s">
        <v>6572</v>
      </c>
    </row>
    <row r="3187" spans="1:2">
      <c r="A3187" s="20" t="s">
        <v>6573</v>
      </c>
      <c r="B3187" s="21" t="s">
        <v>6574</v>
      </c>
    </row>
    <row r="3188" spans="1:2">
      <c r="A3188" s="20" t="s">
        <v>6575</v>
      </c>
      <c r="B3188" s="21" t="s">
        <v>6576</v>
      </c>
    </row>
    <row r="3189" spans="1:2">
      <c r="A3189" s="20" t="s">
        <v>6577</v>
      </c>
      <c r="B3189" s="21" t="s">
        <v>6578</v>
      </c>
    </row>
    <row r="3190" spans="1:2">
      <c r="A3190" s="20" t="s">
        <v>6579</v>
      </c>
      <c r="B3190" s="21" t="s">
        <v>6580</v>
      </c>
    </row>
    <row r="3191" spans="1:2">
      <c r="A3191" s="20" t="s">
        <v>6581</v>
      </c>
      <c r="B3191" s="21" t="s">
        <v>6582</v>
      </c>
    </row>
    <row r="3192" spans="1:2">
      <c r="A3192" s="20" t="s">
        <v>6583</v>
      </c>
      <c r="B3192" s="21" t="s">
        <v>6584</v>
      </c>
    </row>
    <row r="3193" spans="1:2">
      <c r="A3193" s="20" t="s">
        <v>6585</v>
      </c>
      <c r="B3193" s="21" t="s">
        <v>6586</v>
      </c>
    </row>
    <row r="3194" spans="1:2">
      <c r="A3194" s="20" t="s">
        <v>6587</v>
      </c>
      <c r="B3194" s="21" t="s">
        <v>6588</v>
      </c>
    </row>
    <row r="3195" spans="1:2">
      <c r="A3195" s="20" t="s">
        <v>6589</v>
      </c>
      <c r="B3195" s="21" t="s">
        <v>6590</v>
      </c>
    </row>
    <row r="3196" spans="1:2">
      <c r="A3196" s="20" t="s">
        <v>6591</v>
      </c>
      <c r="B3196" s="21" t="s">
        <v>6592</v>
      </c>
    </row>
    <row r="3197" spans="1:2">
      <c r="A3197" s="20" t="s">
        <v>6593</v>
      </c>
      <c r="B3197" s="21" t="s">
        <v>6594</v>
      </c>
    </row>
    <row r="3198" spans="1:2">
      <c r="A3198" s="20" t="s">
        <v>6595</v>
      </c>
      <c r="B3198" s="21" t="s">
        <v>6596</v>
      </c>
    </row>
    <row r="3199" spans="1:2">
      <c r="A3199" s="20" t="s">
        <v>6597</v>
      </c>
      <c r="B3199" s="21" t="s">
        <v>6598</v>
      </c>
    </row>
    <row r="3200" spans="1:2">
      <c r="A3200" s="20" t="s">
        <v>6599</v>
      </c>
      <c r="B3200" s="21" t="s">
        <v>6600</v>
      </c>
    </row>
    <row r="3201" spans="1:2">
      <c r="A3201" s="20" t="s">
        <v>6601</v>
      </c>
      <c r="B3201" s="21" t="s">
        <v>6602</v>
      </c>
    </row>
    <row r="3202" spans="1:2">
      <c r="A3202" s="20" t="s">
        <v>6603</v>
      </c>
      <c r="B3202" s="21" t="s">
        <v>6604</v>
      </c>
    </row>
    <row r="3203" spans="1:2">
      <c r="A3203" s="20" t="s">
        <v>6605</v>
      </c>
      <c r="B3203" s="21" t="s">
        <v>6606</v>
      </c>
    </row>
    <row r="3204" spans="1:2">
      <c r="A3204" s="20" t="s">
        <v>6607</v>
      </c>
      <c r="B3204" s="21" t="s">
        <v>6608</v>
      </c>
    </row>
    <row r="3205" spans="1:2">
      <c r="A3205" s="20" t="s">
        <v>6609</v>
      </c>
      <c r="B3205" s="21" t="s">
        <v>6610</v>
      </c>
    </row>
    <row r="3206" spans="1:2">
      <c r="A3206" s="20" t="s">
        <v>6611</v>
      </c>
      <c r="B3206" s="21" t="s">
        <v>6612</v>
      </c>
    </row>
    <row r="3207" spans="1:2">
      <c r="A3207" s="20" t="s">
        <v>6613</v>
      </c>
      <c r="B3207" s="21" t="s">
        <v>6614</v>
      </c>
    </row>
    <row r="3208" spans="1:2">
      <c r="A3208" s="20" t="s">
        <v>6615</v>
      </c>
      <c r="B3208" s="21" t="s">
        <v>6616</v>
      </c>
    </row>
    <row r="3209" spans="1:2">
      <c r="A3209" s="20" t="s">
        <v>6617</v>
      </c>
      <c r="B3209" s="21" t="s">
        <v>6618</v>
      </c>
    </row>
    <row r="3210" spans="1:2">
      <c r="A3210" s="20" t="s">
        <v>6619</v>
      </c>
      <c r="B3210" s="21" t="s">
        <v>6620</v>
      </c>
    </row>
    <row r="3211" spans="1:2">
      <c r="A3211" s="20" t="s">
        <v>6621</v>
      </c>
      <c r="B3211" s="21" t="s">
        <v>6622</v>
      </c>
    </row>
    <row r="3212" spans="1:2">
      <c r="A3212" s="20" t="s">
        <v>6623</v>
      </c>
      <c r="B3212" s="21" t="s">
        <v>6624</v>
      </c>
    </row>
    <row r="3213" spans="1:2">
      <c r="A3213" s="20" t="s">
        <v>6625</v>
      </c>
      <c r="B3213" s="21" t="s">
        <v>6626</v>
      </c>
    </row>
    <row r="3214" spans="1:2">
      <c r="A3214" s="20" t="s">
        <v>6627</v>
      </c>
      <c r="B3214" s="21" t="s">
        <v>6628</v>
      </c>
    </row>
    <row r="3215" spans="1:2">
      <c r="A3215" s="20" t="s">
        <v>6629</v>
      </c>
      <c r="B3215" s="21" t="s">
        <v>6630</v>
      </c>
    </row>
    <row r="3216" spans="1:2">
      <c r="A3216" s="20" t="s">
        <v>6631</v>
      </c>
      <c r="B3216" s="21" t="s">
        <v>6632</v>
      </c>
    </row>
    <row r="3217" spans="1:2">
      <c r="A3217" s="20" t="s">
        <v>6633</v>
      </c>
      <c r="B3217" s="21" t="s">
        <v>6634</v>
      </c>
    </row>
    <row r="3218" spans="1:2">
      <c r="A3218" s="20" t="s">
        <v>6635</v>
      </c>
      <c r="B3218" s="21" t="s">
        <v>6636</v>
      </c>
    </row>
    <row r="3219" spans="1:2">
      <c r="A3219" s="20" t="s">
        <v>6637</v>
      </c>
      <c r="B3219" s="21" t="s">
        <v>6638</v>
      </c>
    </row>
    <row r="3220" spans="1:2">
      <c r="A3220" s="20" t="s">
        <v>6639</v>
      </c>
      <c r="B3220" s="21" t="s">
        <v>6640</v>
      </c>
    </row>
    <row r="3221" spans="1:2">
      <c r="A3221" s="20" t="s">
        <v>6641</v>
      </c>
      <c r="B3221" s="21" t="s">
        <v>6642</v>
      </c>
    </row>
    <row r="3222" spans="1:2">
      <c r="A3222" s="20" t="s">
        <v>6643</v>
      </c>
      <c r="B3222" s="21" t="s">
        <v>6644</v>
      </c>
    </row>
    <row r="3223" spans="1:2">
      <c r="A3223" s="20" t="s">
        <v>6645</v>
      </c>
      <c r="B3223" s="21" t="s">
        <v>6646</v>
      </c>
    </row>
    <row r="3224" spans="1:2">
      <c r="A3224" s="20" t="s">
        <v>6647</v>
      </c>
      <c r="B3224" s="21" t="s">
        <v>6648</v>
      </c>
    </row>
    <row r="3225" spans="1:2">
      <c r="A3225" s="20" t="s">
        <v>6649</v>
      </c>
      <c r="B3225" s="21" t="s">
        <v>6650</v>
      </c>
    </row>
    <row r="3226" spans="1:2">
      <c r="A3226" s="20" t="s">
        <v>6651</v>
      </c>
      <c r="B3226" s="21" t="s">
        <v>6652</v>
      </c>
    </row>
    <row r="3227" spans="1:2">
      <c r="A3227" s="20" t="s">
        <v>6653</v>
      </c>
      <c r="B3227" s="21" t="s">
        <v>6654</v>
      </c>
    </row>
    <row r="3228" spans="1:2">
      <c r="A3228" s="20" t="s">
        <v>6655</v>
      </c>
      <c r="B3228" s="21" t="s">
        <v>6656</v>
      </c>
    </row>
    <row r="3229" spans="1:2">
      <c r="A3229" s="20" t="s">
        <v>6657</v>
      </c>
      <c r="B3229" s="21" t="s">
        <v>6658</v>
      </c>
    </row>
    <row r="3230" spans="1:2">
      <c r="A3230" s="20" t="s">
        <v>6659</v>
      </c>
      <c r="B3230" s="21" t="s">
        <v>6660</v>
      </c>
    </row>
    <row r="3231" spans="1:2">
      <c r="A3231" s="20" t="s">
        <v>6661</v>
      </c>
      <c r="B3231" s="21" t="s">
        <v>6662</v>
      </c>
    </row>
    <row r="3232" spans="1:2">
      <c r="A3232" s="20" t="s">
        <v>6663</v>
      </c>
      <c r="B3232" s="21" t="s">
        <v>6664</v>
      </c>
    </row>
    <row r="3233" spans="1:2">
      <c r="A3233" s="20" t="s">
        <v>6665</v>
      </c>
      <c r="B3233" s="21" t="s">
        <v>6666</v>
      </c>
    </row>
    <row r="3234" spans="1:2">
      <c r="A3234" s="20" t="s">
        <v>6667</v>
      </c>
      <c r="B3234" s="21" t="s">
        <v>6668</v>
      </c>
    </row>
    <row r="3235" spans="1:2">
      <c r="A3235" s="20" t="s">
        <v>6669</v>
      </c>
      <c r="B3235" s="21" t="s">
        <v>6670</v>
      </c>
    </row>
    <row r="3236" spans="1:2">
      <c r="A3236" s="20" t="s">
        <v>6671</v>
      </c>
      <c r="B3236" s="21" t="s">
        <v>6672</v>
      </c>
    </row>
    <row r="3237" spans="1:2">
      <c r="A3237" s="20" t="s">
        <v>6673</v>
      </c>
      <c r="B3237" s="21" t="s">
        <v>6674</v>
      </c>
    </row>
    <row r="3238" spans="1:2">
      <c r="A3238" s="20" t="s">
        <v>6675</v>
      </c>
      <c r="B3238" s="21" t="s">
        <v>6676</v>
      </c>
    </row>
    <row r="3239" spans="1:2">
      <c r="A3239" s="20" t="s">
        <v>6677</v>
      </c>
      <c r="B3239" s="21" t="s">
        <v>6678</v>
      </c>
    </row>
    <row r="3240" spans="1:2">
      <c r="A3240" s="20" t="s">
        <v>6679</v>
      </c>
      <c r="B3240" s="21" t="s">
        <v>6680</v>
      </c>
    </row>
    <row r="3241" spans="1:2">
      <c r="A3241" s="20" t="s">
        <v>6681</v>
      </c>
      <c r="B3241" s="21" t="s">
        <v>6682</v>
      </c>
    </row>
    <row r="3242" spans="1:2">
      <c r="A3242" s="20" t="s">
        <v>6683</v>
      </c>
      <c r="B3242" s="21" t="s">
        <v>6684</v>
      </c>
    </row>
    <row r="3243" spans="1:2">
      <c r="A3243" s="20" t="s">
        <v>6685</v>
      </c>
      <c r="B3243" s="21" t="s">
        <v>6686</v>
      </c>
    </row>
    <row r="3244" spans="1:2">
      <c r="A3244" s="20" t="s">
        <v>6687</v>
      </c>
      <c r="B3244" s="21" t="s">
        <v>6688</v>
      </c>
    </row>
    <row r="3245" spans="1:2">
      <c r="A3245" s="20" t="s">
        <v>6689</v>
      </c>
      <c r="B3245" s="21" t="s">
        <v>6690</v>
      </c>
    </row>
    <row r="3246" spans="1:2">
      <c r="A3246" s="20" t="s">
        <v>6691</v>
      </c>
      <c r="B3246" s="21" t="s">
        <v>6692</v>
      </c>
    </row>
    <row r="3247" spans="1:2">
      <c r="A3247" s="20" t="s">
        <v>6693</v>
      </c>
      <c r="B3247" s="21" t="s">
        <v>6694</v>
      </c>
    </row>
    <row r="3248" spans="1:2">
      <c r="A3248" s="20" t="s">
        <v>6695</v>
      </c>
      <c r="B3248" s="21" t="s">
        <v>6696</v>
      </c>
    </row>
    <row r="3249" spans="1:2">
      <c r="A3249" s="20" t="s">
        <v>6697</v>
      </c>
      <c r="B3249" s="21" t="s">
        <v>6698</v>
      </c>
    </row>
    <row r="3250" spans="1:2">
      <c r="A3250" s="20" t="s">
        <v>6699</v>
      </c>
      <c r="B3250" s="21" t="s">
        <v>6700</v>
      </c>
    </row>
    <row r="3251" spans="1:2">
      <c r="A3251" s="20" t="s">
        <v>6701</v>
      </c>
      <c r="B3251" s="21" t="s">
        <v>6702</v>
      </c>
    </row>
    <row r="3252" spans="1:2">
      <c r="A3252" s="20" t="s">
        <v>6703</v>
      </c>
      <c r="B3252" s="21" t="s">
        <v>6704</v>
      </c>
    </row>
    <row r="3253" spans="1:2">
      <c r="A3253" s="20" t="s">
        <v>6705</v>
      </c>
      <c r="B3253" s="21" t="s">
        <v>6706</v>
      </c>
    </row>
    <row r="3254" spans="1:2">
      <c r="A3254" s="20" t="s">
        <v>6707</v>
      </c>
      <c r="B3254" s="21" t="s">
        <v>6708</v>
      </c>
    </row>
    <row r="3255" spans="1:2">
      <c r="A3255" s="20" t="s">
        <v>6709</v>
      </c>
      <c r="B3255" s="21" t="s">
        <v>6710</v>
      </c>
    </row>
    <row r="3256" spans="1:2">
      <c r="A3256" s="20" t="s">
        <v>6711</v>
      </c>
      <c r="B3256" s="21" t="s">
        <v>6712</v>
      </c>
    </row>
    <row r="3257" spans="1:2">
      <c r="A3257" s="20" t="s">
        <v>6713</v>
      </c>
      <c r="B3257" s="21" t="s">
        <v>6714</v>
      </c>
    </row>
    <row r="3258" spans="1:2">
      <c r="A3258" s="20" t="s">
        <v>6715</v>
      </c>
      <c r="B3258" s="21" t="s">
        <v>6716</v>
      </c>
    </row>
    <row r="3259" spans="1:2">
      <c r="A3259" s="20" t="s">
        <v>6717</v>
      </c>
      <c r="B3259" s="21" t="s">
        <v>6718</v>
      </c>
    </row>
    <row r="3260" spans="1:2">
      <c r="A3260" s="20" t="s">
        <v>6719</v>
      </c>
      <c r="B3260" s="21" t="s">
        <v>6720</v>
      </c>
    </row>
    <row r="3261" spans="1:2">
      <c r="A3261" s="20" t="s">
        <v>6721</v>
      </c>
      <c r="B3261" s="21" t="s">
        <v>6722</v>
      </c>
    </row>
    <row r="3262" spans="1:2">
      <c r="A3262" s="20" t="s">
        <v>6723</v>
      </c>
      <c r="B3262" s="21" t="s">
        <v>6724</v>
      </c>
    </row>
    <row r="3263" spans="1:2">
      <c r="A3263" s="20" t="s">
        <v>6725</v>
      </c>
      <c r="B3263" s="21" t="s">
        <v>6726</v>
      </c>
    </row>
    <row r="3264" spans="1:2">
      <c r="A3264" s="20" t="s">
        <v>6727</v>
      </c>
      <c r="B3264" s="21" t="s">
        <v>6728</v>
      </c>
    </row>
    <row r="3265" spans="1:2">
      <c r="A3265" s="20" t="s">
        <v>6729</v>
      </c>
      <c r="B3265" s="21" t="s">
        <v>6730</v>
      </c>
    </row>
    <row r="3266" spans="1:2">
      <c r="A3266" s="20" t="s">
        <v>6731</v>
      </c>
      <c r="B3266" s="21" t="s">
        <v>6732</v>
      </c>
    </row>
    <row r="3267" spans="1:2">
      <c r="A3267" s="20" t="s">
        <v>6733</v>
      </c>
      <c r="B3267" s="21" t="s">
        <v>6734</v>
      </c>
    </row>
    <row r="3268" spans="1:2">
      <c r="A3268" s="20" t="s">
        <v>6735</v>
      </c>
      <c r="B3268" s="21" t="s">
        <v>6736</v>
      </c>
    </row>
    <row r="3269" spans="1:2">
      <c r="A3269" s="20" t="s">
        <v>6737</v>
      </c>
      <c r="B3269" s="21" t="s">
        <v>6738</v>
      </c>
    </row>
    <row r="3270" spans="1:2">
      <c r="A3270" s="20" t="s">
        <v>6739</v>
      </c>
      <c r="B3270" s="21" t="s">
        <v>6740</v>
      </c>
    </row>
    <row r="3271" spans="1:2">
      <c r="A3271" s="20" t="s">
        <v>6741</v>
      </c>
      <c r="B3271" s="21" t="s">
        <v>6742</v>
      </c>
    </row>
    <row r="3272" spans="1:2">
      <c r="A3272" s="20" t="s">
        <v>6743</v>
      </c>
      <c r="B3272" s="21" t="s">
        <v>6744</v>
      </c>
    </row>
    <row r="3273" spans="1:2">
      <c r="A3273" s="20" t="s">
        <v>6745</v>
      </c>
      <c r="B3273" s="21" t="s">
        <v>6746</v>
      </c>
    </row>
    <row r="3274" spans="1:2">
      <c r="A3274" s="20" t="s">
        <v>6747</v>
      </c>
      <c r="B3274" s="21" t="s">
        <v>6748</v>
      </c>
    </row>
    <row r="3275" spans="1:2">
      <c r="A3275" s="20" t="s">
        <v>6749</v>
      </c>
      <c r="B3275" s="21" t="s">
        <v>6750</v>
      </c>
    </row>
    <row r="3276" spans="1:2">
      <c r="A3276" s="20" t="s">
        <v>6751</v>
      </c>
      <c r="B3276" s="21" t="s">
        <v>6752</v>
      </c>
    </row>
    <row r="3277" spans="1:2">
      <c r="A3277" s="20" t="s">
        <v>6753</v>
      </c>
      <c r="B3277" s="21" t="s">
        <v>6754</v>
      </c>
    </row>
    <row r="3278" spans="1:2">
      <c r="A3278" s="20" t="s">
        <v>6755</v>
      </c>
      <c r="B3278" s="21" t="s">
        <v>6756</v>
      </c>
    </row>
    <row r="3279" spans="1:2">
      <c r="A3279" s="20" t="s">
        <v>6757</v>
      </c>
      <c r="B3279" s="21" t="s">
        <v>6758</v>
      </c>
    </row>
    <row r="3280" spans="1:2">
      <c r="A3280" s="20" t="s">
        <v>6759</v>
      </c>
      <c r="B3280" s="21" t="s">
        <v>6760</v>
      </c>
    </row>
    <row r="3281" spans="1:2">
      <c r="A3281" s="20" t="s">
        <v>6761</v>
      </c>
      <c r="B3281" s="21" t="s">
        <v>6762</v>
      </c>
    </row>
    <row r="3282" spans="1:2">
      <c r="A3282" s="20" t="s">
        <v>6763</v>
      </c>
      <c r="B3282" s="21" t="s">
        <v>6764</v>
      </c>
    </row>
    <row r="3283" spans="1:2">
      <c r="A3283" s="20" t="s">
        <v>6765</v>
      </c>
      <c r="B3283" s="21" t="s">
        <v>6766</v>
      </c>
    </row>
    <row r="3284" spans="1:2">
      <c r="A3284" s="20" t="s">
        <v>6767</v>
      </c>
      <c r="B3284" s="21" t="s">
        <v>6768</v>
      </c>
    </row>
    <row r="3285" spans="1:2">
      <c r="A3285" s="20" t="s">
        <v>6769</v>
      </c>
      <c r="B3285" s="21" t="s">
        <v>6770</v>
      </c>
    </row>
    <row r="3286" spans="1:2">
      <c r="A3286" s="20" t="s">
        <v>6771</v>
      </c>
      <c r="B3286" s="21" t="s">
        <v>6772</v>
      </c>
    </row>
    <row r="3287" spans="1:2">
      <c r="A3287" s="20" t="s">
        <v>6773</v>
      </c>
      <c r="B3287" s="21" t="s">
        <v>6774</v>
      </c>
    </row>
    <row r="3288" spans="1:2">
      <c r="A3288" s="20" t="s">
        <v>6775</v>
      </c>
      <c r="B3288" s="21" t="s">
        <v>6776</v>
      </c>
    </row>
    <row r="3289" spans="1:2">
      <c r="A3289" s="20" t="s">
        <v>6777</v>
      </c>
      <c r="B3289" s="21" t="s">
        <v>6778</v>
      </c>
    </row>
    <row r="3290" spans="1:2">
      <c r="A3290" s="20" t="s">
        <v>6779</v>
      </c>
      <c r="B3290" s="21" t="s">
        <v>6780</v>
      </c>
    </row>
    <row r="3291" spans="1:2">
      <c r="A3291" s="20" t="s">
        <v>6781</v>
      </c>
      <c r="B3291" s="21" t="s">
        <v>6782</v>
      </c>
    </row>
    <row r="3292" spans="1:2">
      <c r="A3292" s="20" t="s">
        <v>6783</v>
      </c>
      <c r="B3292" s="21" t="s">
        <v>6784</v>
      </c>
    </row>
    <row r="3293" spans="1:2">
      <c r="A3293" s="20" t="s">
        <v>6785</v>
      </c>
      <c r="B3293" s="21" t="s">
        <v>6786</v>
      </c>
    </row>
    <row r="3294" spans="1:2">
      <c r="A3294" s="20" t="s">
        <v>6787</v>
      </c>
      <c r="B3294" s="21" t="s">
        <v>6788</v>
      </c>
    </row>
    <row r="3295" spans="1:2">
      <c r="A3295" s="20" t="s">
        <v>6789</v>
      </c>
      <c r="B3295" s="21" t="s">
        <v>6790</v>
      </c>
    </row>
    <row r="3296" spans="1:2">
      <c r="A3296" s="20" t="s">
        <v>6791</v>
      </c>
      <c r="B3296" s="21" t="s">
        <v>6792</v>
      </c>
    </row>
    <row r="3297" spans="1:2">
      <c r="A3297" s="20" t="s">
        <v>6793</v>
      </c>
      <c r="B3297" s="21" t="s">
        <v>6794</v>
      </c>
    </row>
    <row r="3298" spans="1:2">
      <c r="A3298" s="20" t="s">
        <v>6795</v>
      </c>
      <c r="B3298" s="21" t="s">
        <v>6796</v>
      </c>
    </row>
    <row r="3299" spans="1:2">
      <c r="A3299" s="20" t="s">
        <v>6797</v>
      </c>
      <c r="B3299" s="21" t="s">
        <v>6798</v>
      </c>
    </row>
    <row r="3300" spans="1:2">
      <c r="A3300" s="20" t="s">
        <v>6799</v>
      </c>
      <c r="B3300" s="21" t="s">
        <v>6800</v>
      </c>
    </row>
    <row r="3301" spans="1:2">
      <c r="A3301" s="20" t="s">
        <v>6801</v>
      </c>
      <c r="B3301" s="21" t="s">
        <v>6802</v>
      </c>
    </row>
    <row r="3302" spans="1:2">
      <c r="A3302" s="20" t="s">
        <v>6803</v>
      </c>
      <c r="B3302" s="21" t="s">
        <v>6804</v>
      </c>
    </row>
    <row r="3303" spans="1:2">
      <c r="A3303" s="20" t="s">
        <v>6805</v>
      </c>
      <c r="B3303" s="21" t="s">
        <v>6806</v>
      </c>
    </row>
    <row r="3304" spans="1:2">
      <c r="A3304" s="20" t="s">
        <v>6807</v>
      </c>
      <c r="B3304" s="21" t="s">
        <v>6808</v>
      </c>
    </row>
    <row r="3305" spans="1:2">
      <c r="A3305" s="20" t="s">
        <v>6809</v>
      </c>
      <c r="B3305" s="21" t="s">
        <v>6810</v>
      </c>
    </row>
    <row r="3306" spans="1:2">
      <c r="A3306" s="20" t="s">
        <v>6811</v>
      </c>
      <c r="B3306" s="21" t="s">
        <v>6812</v>
      </c>
    </row>
    <row r="3307" spans="1:2">
      <c r="A3307" s="20" t="s">
        <v>6813</v>
      </c>
      <c r="B3307" s="21" t="s">
        <v>6814</v>
      </c>
    </row>
    <row r="3308" spans="1:2">
      <c r="A3308" s="20" t="s">
        <v>6815</v>
      </c>
      <c r="B3308" s="21" t="s">
        <v>6816</v>
      </c>
    </row>
    <row r="3309" spans="1:2">
      <c r="A3309" s="20" t="s">
        <v>6817</v>
      </c>
      <c r="B3309" s="21" t="s">
        <v>6818</v>
      </c>
    </row>
    <row r="3310" spans="1:2">
      <c r="A3310" s="20" t="s">
        <v>6819</v>
      </c>
      <c r="B3310" s="21" t="s">
        <v>6820</v>
      </c>
    </row>
    <row r="3311" spans="1:2">
      <c r="A3311" s="20" t="s">
        <v>6821</v>
      </c>
      <c r="B3311" s="21" t="s">
        <v>6822</v>
      </c>
    </row>
    <row r="3312" spans="1:2">
      <c r="A3312" s="20" t="s">
        <v>6823</v>
      </c>
      <c r="B3312" s="21" t="s">
        <v>6824</v>
      </c>
    </row>
    <row r="3313" spans="1:2">
      <c r="A3313" s="20" t="s">
        <v>6825</v>
      </c>
      <c r="B3313" s="21" t="s">
        <v>6826</v>
      </c>
    </row>
    <row r="3314" spans="1:2">
      <c r="A3314" s="20" t="s">
        <v>6827</v>
      </c>
      <c r="B3314" s="21" t="s">
        <v>6828</v>
      </c>
    </row>
    <row r="3315" spans="1:2">
      <c r="A3315" s="20" t="s">
        <v>6829</v>
      </c>
      <c r="B3315" s="21" t="s">
        <v>6830</v>
      </c>
    </row>
    <row r="3316" spans="1:2">
      <c r="A3316" s="20" t="s">
        <v>6831</v>
      </c>
      <c r="B3316" s="21" t="s">
        <v>6832</v>
      </c>
    </row>
    <row r="3317" spans="1:2">
      <c r="A3317" s="20" t="s">
        <v>6833</v>
      </c>
      <c r="B3317" s="21" t="s">
        <v>6834</v>
      </c>
    </row>
    <row r="3318" spans="1:2">
      <c r="A3318" s="20" t="s">
        <v>6835</v>
      </c>
      <c r="B3318" s="21" t="s">
        <v>6836</v>
      </c>
    </row>
    <row r="3319" spans="1:2">
      <c r="A3319" s="20" t="s">
        <v>6837</v>
      </c>
      <c r="B3319" s="21" t="s">
        <v>6838</v>
      </c>
    </row>
    <row r="3320" spans="1:2">
      <c r="A3320" s="20" t="s">
        <v>6839</v>
      </c>
      <c r="B3320" s="21" t="s">
        <v>6840</v>
      </c>
    </row>
    <row r="3321" spans="1:2">
      <c r="A3321" s="20" t="s">
        <v>6841</v>
      </c>
      <c r="B3321" s="21" t="s">
        <v>6842</v>
      </c>
    </row>
    <row r="3322" spans="1:2">
      <c r="A3322" s="20" t="s">
        <v>6843</v>
      </c>
      <c r="B3322" s="21" t="s">
        <v>6844</v>
      </c>
    </row>
    <row r="3323" spans="1:2">
      <c r="A3323" s="20" t="s">
        <v>6845</v>
      </c>
      <c r="B3323" s="21" t="s">
        <v>6846</v>
      </c>
    </row>
    <row r="3324" spans="1:2">
      <c r="A3324" s="20" t="s">
        <v>6847</v>
      </c>
      <c r="B3324" s="21" t="s">
        <v>6848</v>
      </c>
    </row>
    <row r="3325" spans="1:2">
      <c r="A3325" s="20" t="s">
        <v>6849</v>
      </c>
      <c r="B3325" s="21" t="s">
        <v>6850</v>
      </c>
    </row>
    <row r="3326" spans="1:2">
      <c r="A3326" s="20" t="s">
        <v>6851</v>
      </c>
      <c r="B3326" s="21" t="s">
        <v>6852</v>
      </c>
    </row>
    <row r="3327" spans="1:2">
      <c r="A3327" s="20" t="s">
        <v>6853</v>
      </c>
      <c r="B3327" s="21" t="s">
        <v>6854</v>
      </c>
    </row>
    <row r="3328" spans="1:2">
      <c r="A3328" s="20" t="s">
        <v>6855</v>
      </c>
      <c r="B3328" s="21" t="s">
        <v>6856</v>
      </c>
    </row>
    <row r="3329" spans="1:2">
      <c r="A3329" s="20" t="s">
        <v>6857</v>
      </c>
      <c r="B3329" s="21" t="s">
        <v>6858</v>
      </c>
    </row>
    <row r="3330" spans="1:2">
      <c r="A3330" s="20" t="s">
        <v>6859</v>
      </c>
      <c r="B3330" s="21" t="s">
        <v>6860</v>
      </c>
    </row>
    <row r="3331" spans="1:2">
      <c r="A3331" s="20" t="s">
        <v>6861</v>
      </c>
      <c r="B3331" s="21" t="s">
        <v>6862</v>
      </c>
    </row>
    <row r="3332" spans="1:2">
      <c r="A3332" s="20" t="s">
        <v>6863</v>
      </c>
      <c r="B3332" s="21" t="s">
        <v>6864</v>
      </c>
    </row>
    <row r="3333" spans="1:2">
      <c r="A3333" s="20" t="s">
        <v>6865</v>
      </c>
      <c r="B3333" s="21" t="s">
        <v>6866</v>
      </c>
    </row>
    <row r="3334" spans="1:2">
      <c r="A3334" s="20" t="s">
        <v>6867</v>
      </c>
      <c r="B3334" s="21" t="s">
        <v>6868</v>
      </c>
    </row>
    <row r="3335" spans="1:2">
      <c r="A3335" s="20" t="s">
        <v>6869</v>
      </c>
      <c r="B3335" s="21" t="s">
        <v>6870</v>
      </c>
    </row>
    <row r="3336" spans="1:2">
      <c r="A3336" s="20" t="s">
        <v>6871</v>
      </c>
      <c r="B3336" s="21" t="s">
        <v>6872</v>
      </c>
    </row>
    <row r="3337" spans="1:2">
      <c r="A3337" s="20" t="s">
        <v>6873</v>
      </c>
      <c r="B3337" s="21" t="s">
        <v>6874</v>
      </c>
    </row>
    <row r="3338" spans="1:2">
      <c r="A3338" s="20" t="s">
        <v>6875</v>
      </c>
      <c r="B3338" s="21" t="s">
        <v>6876</v>
      </c>
    </row>
    <row r="3339" spans="1:2">
      <c r="A3339" s="20" t="s">
        <v>6877</v>
      </c>
      <c r="B3339" s="21" t="s">
        <v>6878</v>
      </c>
    </row>
    <row r="3340" spans="1:2">
      <c r="A3340" s="20" t="s">
        <v>6879</v>
      </c>
      <c r="B3340" s="21" t="s">
        <v>6880</v>
      </c>
    </row>
    <row r="3341" spans="1:2">
      <c r="A3341" s="20" t="s">
        <v>6881</v>
      </c>
      <c r="B3341" s="21" t="s">
        <v>6882</v>
      </c>
    </row>
    <row r="3342" spans="1:2">
      <c r="A3342" s="20" t="s">
        <v>6883</v>
      </c>
      <c r="B3342" s="21" t="s">
        <v>6884</v>
      </c>
    </row>
    <row r="3343" spans="1:2">
      <c r="A3343" s="20" t="s">
        <v>6885</v>
      </c>
      <c r="B3343" s="21" t="s">
        <v>6886</v>
      </c>
    </row>
    <row r="3344" spans="1:2">
      <c r="A3344" s="20" t="s">
        <v>6887</v>
      </c>
      <c r="B3344" s="21" t="s">
        <v>6888</v>
      </c>
    </row>
    <row r="3345" spans="1:2">
      <c r="A3345" s="20" t="s">
        <v>6889</v>
      </c>
      <c r="B3345" s="21" t="s">
        <v>6890</v>
      </c>
    </row>
    <row r="3346" spans="1:2">
      <c r="A3346" s="20" t="s">
        <v>6891</v>
      </c>
      <c r="B3346" s="21" t="s">
        <v>6892</v>
      </c>
    </row>
    <row r="3347" spans="1:2">
      <c r="A3347" s="20" t="s">
        <v>6893</v>
      </c>
      <c r="B3347" s="21" t="s">
        <v>6894</v>
      </c>
    </row>
    <row r="3348" spans="1:2">
      <c r="A3348" s="20" t="s">
        <v>6895</v>
      </c>
      <c r="B3348" s="21" t="s">
        <v>6896</v>
      </c>
    </row>
    <row r="3349" spans="1:2">
      <c r="A3349" s="20" t="s">
        <v>6897</v>
      </c>
      <c r="B3349" s="21" t="s">
        <v>6898</v>
      </c>
    </row>
    <row r="3350" spans="1:2">
      <c r="A3350" s="20" t="s">
        <v>6899</v>
      </c>
      <c r="B3350" s="21" t="s">
        <v>6900</v>
      </c>
    </row>
    <row r="3351" spans="1:2">
      <c r="A3351" s="20" t="s">
        <v>6901</v>
      </c>
      <c r="B3351" s="21" t="s">
        <v>6902</v>
      </c>
    </row>
    <row r="3352" spans="1:2">
      <c r="A3352" s="20" t="s">
        <v>6903</v>
      </c>
      <c r="B3352" s="21" t="s">
        <v>6904</v>
      </c>
    </row>
    <row r="3353" spans="1:2">
      <c r="A3353" s="20" t="s">
        <v>6905</v>
      </c>
      <c r="B3353" s="21" t="s">
        <v>6906</v>
      </c>
    </row>
    <row r="3354" spans="1:2">
      <c r="A3354" s="20" t="s">
        <v>6907</v>
      </c>
      <c r="B3354" s="21" t="s">
        <v>6908</v>
      </c>
    </row>
    <row r="3355" spans="1:2">
      <c r="A3355" s="20" t="s">
        <v>6909</v>
      </c>
      <c r="B3355" s="21" t="s">
        <v>6910</v>
      </c>
    </row>
    <row r="3356" spans="1:2">
      <c r="A3356" s="20" t="s">
        <v>6911</v>
      </c>
      <c r="B3356" s="21" t="s">
        <v>6912</v>
      </c>
    </row>
    <row r="3357" spans="1:2">
      <c r="A3357" s="20" t="s">
        <v>6913</v>
      </c>
      <c r="B3357" s="21" t="s">
        <v>6914</v>
      </c>
    </row>
    <row r="3358" spans="1:2">
      <c r="A3358" s="20" t="s">
        <v>6915</v>
      </c>
      <c r="B3358" s="21" t="s">
        <v>6916</v>
      </c>
    </row>
    <row r="3359" spans="1:2">
      <c r="A3359" s="20" t="s">
        <v>6917</v>
      </c>
      <c r="B3359" s="21" t="s">
        <v>6918</v>
      </c>
    </row>
    <row r="3360" spans="1:2">
      <c r="A3360" s="20" t="s">
        <v>6919</v>
      </c>
      <c r="B3360" s="21" t="s">
        <v>6920</v>
      </c>
    </row>
    <row r="3361" spans="1:2">
      <c r="A3361" s="20" t="s">
        <v>6921</v>
      </c>
      <c r="B3361" s="21" t="s">
        <v>6922</v>
      </c>
    </row>
    <row r="3362" spans="1:2">
      <c r="A3362" s="20" t="s">
        <v>6923</v>
      </c>
      <c r="B3362" s="21" t="s">
        <v>6924</v>
      </c>
    </row>
    <row r="3363" spans="1:2">
      <c r="A3363" s="20" t="s">
        <v>6925</v>
      </c>
      <c r="B3363" s="21" t="s">
        <v>6926</v>
      </c>
    </row>
    <row r="3364" spans="1:2">
      <c r="A3364" s="20" t="s">
        <v>6927</v>
      </c>
      <c r="B3364" s="21" t="s">
        <v>6928</v>
      </c>
    </row>
    <row r="3365" spans="1:2">
      <c r="A3365" s="20" t="s">
        <v>6929</v>
      </c>
      <c r="B3365" s="21" t="s">
        <v>6930</v>
      </c>
    </row>
    <row r="3366" spans="1:2">
      <c r="A3366" s="20" t="s">
        <v>6931</v>
      </c>
      <c r="B3366" s="21" t="s">
        <v>6932</v>
      </c>
    </row>
    <row r="3367" spans="1:2">
      <c r="A3367" s="20" t="s">
        <v>6933</v>
      </c>
      <c r="B3367" s="21" t="s">
        <v>6934</v>
      </c>
    </row>
    <row r="3368" spans="1:2">
      <c r="A3368" s="20" t="s">
        <v>6935</v>
      </c>
      <c r="B3368" s="21" t="s">
        <v>6936</v>
      </c>
    </row>
    <row r="3369" spans="1:2">
      <c r="A3369" s="20" t="s">
        <v>6937</v>
      </c>
      <c r="B3369" s="21" t="s">
        <v>6938</v>
      </c>
    </row>
    <row r="3370" spans="1:2">
      <c r="A3370" s="20" t="s">
        <v>6939</v>
      </c>
      <c r="B3370" s="21" t="s">
        <v>6940</v>
      </c>
    </row>
    <row r="3371" spans="1:2">
      <c r="A3371" s="20" t="s">
        <v>6941</v>
      </c>
      <c r="B3371" s="21" t="s">
        <v>6942</v>
      </c>
    </row>
    <row r="3372" spans="1:2">
      <c r="A3372" s="20" t="s">
        <v>6943</v>
      </c>
      <c r="B3372" s="21" t="s">
        <v>6944</v>
      </c>
    </row>
    <row r="3373" spans="1:2">
      <c r="A3373" s="20" t="s">
        <v>6945</v>
      </c>
      <c r="B3373" s="21" t="s">
        <v>6946</v>
      </c>
    </row>
    <row r="3374" spans="1:2">
      <c r="A3374" s="20" t="s">
        <v>6947</v>
      </c>
      <c r="B3374" s="21" t="s">
        <v>6948</v>
      </c>
    </row>
    <row r="3375" spans="1:2">
      <c r="A3375" s="20" t="s">
        <v>6949</v>
      </c>
      <c r="B3375" s="21" t="s">
        <v>6950</v>
      </c>
    </row>
    <row r="3376" spans="1:2">
      <c r="A3376" s="20" t="s">
        <v>6951</v>
      </c>
      <c r="B3376" s="21" t="s">
        <v>6952</v>
      </c>
    </row>
    <row r="3377" spans="1:2">
      <c r="A3377" s="20" t="s">
        <v>6953</v>
      </c>
      <c r="B3377" s="21" t="s">
        <v>6954</v>
      </c>
    </row>
    <row r="3378" spans="1:2">
      <c r="A3378" s="20" t="s">
        <v>6955</v>
      </c>
      <c r="B3378" s="21" t="s">
        <v>6956</v>
      </c>
    </row>
    <row r="3379" spans="1:2">
      <c r="A3379" s="20" t="s">
        <v>6957</v>
      </c>
      <c r="B3379" s="21" t="s">
        <v>6958</v>
      </c>
    </row>
    <row r="3380" spans="1:2">
      <c r="A3380" s="20" t="s">
        <v>6959</v>
      </c>
      <c r="B3380" s="21" t="s">
        <v>6960</v>
      </c>
    </row>
    <row r="3381" spans="1:2">
      <c r="A3381" s="20" t="s">
        <v>6961</v>
      </c>
      <c r="B3381" s="21" t="s">
        <v>6962</v>
      </c>
    </row>
    <row r="3382" spans="1:2">
      <c r="A3382" s="20" t="s">
        <v>6963</v>
      </c>
      <c r="B3382" s="21" t="s">
        <v>6964</v>
      </c>
    </row>
    <row r="3383" spans="1:2">
      <c r="A3383" s="20" t="s">
        <v>6965</v>
      </c>
      <c r="B3383" s="21" t="s">
        <v>6966</v>
      </c>
    </row>
    <row r="3384" spans="1:2">
      <c r="A3384" s="20" t="s">
        <v>6967</v>
      </c>
      <c r="B3384" s="21" t="s">
        <v>6968</v>
      </c>
    </row>
    <row r="3385" spans="1:2">
      <c r="A3385" s="20" t="s">
        <v>6969</v>
      </c>
      <c r="B3385" s="21" t="s">
        <v>6970</v>
      </c>
    </row>
    <row r="3386" spans="1:2">
      <c r="A3386" s="20" t="s">
        <v>6971</v>
      </c>
      <c r="B3386" s="21" t="s">
        <v>6972</v>
      </c>
    </row>
    <row r="3387" spans="1:2">
      <c r="A3387" s="20" t="s">
        <v>6973</v>
      </c>
      <c r="B3387" s="21" t="s">
        <v>6974</v>
      </c>
    </row>
    <row r="3388" spans="1:2">
      <c r="A3388" s="20" t="s">
        <v>6975</v>
      </c>
      <c r="B3388" s="21" t="s">
        <v>6976</v>
      </c>
    </row>
    <row r="3389" spans="1:2">
      <c r="A3389" s="20" t="s">
        <v>6977</v>
      </c>
      <c r="B3389" s="21" t="s">
        <v>6978</v>
      </c>
    </row>
    <row r="3390" spans="1:2">
      <c r="A3390" s="20" t="s">
        <v>6979</v>
      </c>
      <c r="B3390" s="21" t="s">
        <v>6980</v>
      </c>
    </row>
    <row r="3391" spans="1:2">
      <c r="A3391" s="20" t="s">
        <v>6981</v>
      </c>
      <c r="B3391" s="21" t="s">
        <v>6982</v>
      </c>
    </row>
    <row r="3392" spans="1:2">
      <c r="A3392" s="20" t="s">
        <v>6983</v>
      </c>
      <c r="B3392" s="21" t="s">
        <v>6984</v>
      </c>
    </row>
    <row r="3393" spans="1:2">
      <c r="A3393" s="20" t="s">
        <v>6985</v>
      </c>
      <c r="B3393" s="21" t="s">
        <v>6986</v>
      </c>
    </row>
    <row r="3394" spans="1:2">
      <c r="A3394" s="20" t="s">
        <v>6987</v>
      </c>
      <c r="B3394" s="21" t="s">
        <v>6988</v>
      </c>
    </row>
    <row r="3395" spans="1:2">
      <c r="A3395" s="20" t="s">
        <v>6989</v>
      </c>
      <c r="B3395" s="21" t="s">
        <v>6990</v>
      </c>
    </row>
    <row r="3396" spans="1:2">
      <c r="A3396" s="20" t="s">
        <v>6991</v>
      </c>
      <c r="B3396" s="21" t="s">
        <v>6992</v>
      </c>
    </row>
    <row r="3397" spans="1:2">
      <c r="A3397" s="20" t="s">
        <v>6993</v>
      </c>
      <c r="B3397" s="21" t="s">
        <v>6994</v>
      </c>
    </row>
    <row r="3398" spans="1:2">
      <c r="A3398" s="20" t="s">
        <v>6995</v>
      </c>
      <c r="B3398" s="21" t="s">
        <v>6996</v>
      </c>
    </row>
    <row r="3399" spans="1:2">
      <c r="A3399" s="20" t="s">
        <v>6997</v>
      </c>
      <c r="B3399" s="21" t="s">
        <v>6998</v>
      </c>
    </row>
    <row r="3400" spans="1:2">
      <c r="A3400" s="20" t="s">
        <v>6999</v>
      </c>
      <c r="B3400" s="21" t="s">
        <v>7000</v>
      </c>
    </row>
    <row r="3401" spans="1:2">
      <c r="A3401" s="20" t="s">
        <v>7001</v>
      </c>
      <c r="B3401" s="21" t="s">
        <v>7002</v>
      </c>
    </row>
    <row r="3402" spans="1:2">
      <c r="A3402" s="20" t="s">
        <v>7003</v>
      </c>
      <c r="B3402" s="21" t="s">
        <v>7004</v>
      </c>
    </row>
    <row r="3403" spans="1:2">
      <c r="A3403" s="20" t="s">
        <v>7005</v>
      </c>
      <c r="B3403" s="21" t="s">
        <v>7006</v>
      </c>
    </row>
    <row r="3404" spans="1:2">
      <c r="A3404" s="20" t="s">
        <v>7007</v>
      </c>
      <c r="B3404" s="21" t="s">
        <v>7008</v>
      </c>
    </row>
    <row r="3405" spans="1:2">
      <c r="A3405" s="20" t="s">
        <v>7009</v>
      </c>
      <c r="B3405" s="21" t="s">
        <v>7010</v>
      </c>
    </row>
    <row r="3406" spans="1:2">
      <c r="A3406" s="20" t="s">
        <v>7011</v>
      </c>
      <c r="B3406" s="21" t="s">
        <v>7012</v>
      </c>
    </row>
    <row r="3407" spans="1:2">
      <c r="A3407" s="20" t="s">
        <v>7013</v>
      </c>
      <c r="B3407" s="21" t="s">
        <v>7014</v>
      </c>
    </row>
    <row r="3408" spans="1:2">
      <c r="A3408" s="20" t="s">
        <v>7015</v>
      </c>
      <c r="B3408" s="21" t="s">
        <v>7016</v>
      </c>
    </row>
    <row r="3409" spans="1:2">
      <c r="A3409" s="20" t="s">
        <v>7017</v>
      </c>
      <c r="B3409" s="21" t="s">
        <v>7018</v>
      </c>
    </row>
    <row r="3410" spans="1:2">
      <c r="A3410" s="20" t="s">
        <v>7019</v>
      </c>
      <c r="B3410" s="21" t="s">
        <v>7020</v>
      </c>
    </row>
    <row r="3411" spans="1:2">
      <c r="A3411" s="20" t="s">
        <v>7021</v>
      </c>
      <c r="B3411" s="21" t="s">
        <v>7022</v>
      </c>
    </row>
    <row r="3412" spans="1:2">
      <c r="A3412" s="20" t="s">
        <v>7023</v>
      </c>
      <c r="B3412" s="21" t="s">
        <v>7024</v>
      </c>
    </row>
    <row r="3413" spans="1:2">
      <c r="A3413" s="20" t="s">
        <v>7025</v>
      </c>
      <c r="B3413" s="21" t="s">
        <v>7026</v>
      </c>
    </row>
    <row r="3414" spans="1:2">
      <c r="A3414" s="20" t="s">
        <v>7027</v>
      </c>
      <c r="B3414" s="21" t="s">
        <v>7028</v>
      </c>
    </row>
    <row r="3415" spans="1:2">
      <c r="A3415" s="20" t="s">
        <v>7029</v>
      </c>
      <c r="B3415" s="21" t="s">
        <v>7030</v>
      </c>
    </row>
    <row r="3416" spans="1:2">
      <c r="A3416" s="20" t="s">
        <v>7031</v>
      </c>
      <c r="B3416" s="21" t="s">
        <v>7032</v>
      </c>
    </row>
    <row r="3417" spans="1:2">
      <c r="A3417" s="20" t="s">
        <v>7033</v>
      </c>
      <c r="B3417" s="21" t="s">
        <v>7034</v>
      </c>
    </row>
    <row r="3418" spans="1:2">
      <c r="A3418" s="20" t="s">
        <v>7035</v>
      </c>
      <c r="B3418" s="21" t="s">
        <v>7036</v>
      </c>
    </row>
    <row r="3419" spans="1:2">
      <c r="A3419" s="20" t="s">
        <v>7037</v>
      </c>
      <c r="B3419" s="21" t="s">
        <v>7038</v>
      </c>
    </row>
    <row r="3420" spans="1:2">
      <c r="A3420" s="20" t="s">
        <v>7039</v>
      </c>
      <c r="B3420" s="21" t="s">
        <v>7040</v>
      </c>
    </row>
    <row r="3421" spans="1:2">
      <c r="A3421" s="20" t="s">
        <v>7041</v>
      </c>
      <c r="B3421" s="21" t="s">
        <v>7042</v>
      </c>
    </row>
    <row r="3422" spans="1:2">
      <c r="A3422" s="20" t="s">
        <v>7043</v>
      </c>
      <c r="B3422" s="21" t="s">
        <v>7044</v>
      </c>
    </row>
    <row r="3423" spans="1:2">
      <c r="A3423" s="20" t="s">
        <v>7045</v>
      </c>
      <c r="B3423" s="21" t="s">
        <v>7046</v>
      </c>
    </row>
    <row r="3424" spans="1:2">
      <c r="A3424" s="20" t="s">
        <v>7047</v>
      </c>
      <c r="B3424" s="21" t="s">
        <v>7048</v>
      </c>
    </row>
    <row r="3425" spans="1:2">
      <c r="A3425" s="20" t="s">
        <v>7049</v>
      </c>
      <c r="B3425" s="21" t="s">
        <v>7050</v>
      </c>
    </row>
    <row r="3426" spans="1:2">
      <c r="A3426" s="20" t="s">
        <v>7051</v>
      </c>
      <c r="B3426" s="21" t="s">
        <v>7052</v>
      </c>
    </row>
    <row r="3427" spans="1:2">
      <c r="A3427" s="20" t="s">
        <v>7053</v>
      </c>
      <c r="B3427" s="21" t="s">
        <v>7054</v>
      </c>
    </row>
    <row r="3428" spans="1:2">
      <c r="A3428" s="20" t="s">
        <v>7055</v>
      </c>
      <c r="B3428" s="21" t="s">
        <v>7056</v>
      </c>
    </row>
    <row r="3429" spans="1:2">
      <c r="A3429" s="20" t="s">
        <v>7057</v>
      </c>
      <c r="B3429" s="21" t="s">
        <v>7058</v>
      </c>
    </row>
    <row r="3430" spans="1:2">
      <c r="A3430" s="20" t="s">
        <v>7059</v>
      </c>
      <c r="B3430" s="21" t="s">
        <v>7060</v>
      </c>
    </row>
    <row r="3431" spans="1:2">
      <c r="A3431" s="20" t="s">
        <v>7061</v>
      </c>
      <c r="B3431" s="21" t="s">
        <v>7062</v>
      </c>
    </row>
    <row r="3432" spans="1:2">
      <c r="A3432" s="20" t="s">
        <v>2142</v>
      </c>
      <c r="B3432" s="21" t="s">
        <v>7063</v>
      </c>
    </row>
    <row r="3433" spans="1:2">
      <c r="A3433" s="20" t="s">
        <v>7064</v>
      </c>
      <c r="B3433" s="21" t="s">
        <v>7065</v>
      </c>
    </row>
    <row r="3434" spans="1:2">
      <c r="A3434" s="20" t="s">
        <v>7066</v>
      </c>
      <c r="B3434" s="21" t="s">
        <v>7067</v>
      </c>
    </row>
    <row r="3435" spans="1:2">
      <c r="A3435" s="20" t="s">
        <v>7068</v>
      </c>
      <c r="B3435" s="21" t="s">
        <v>7069</v>
      </c>
    </row>
    <row r="3436" spans="1:2">
      <c r="A3436" s="20" t="s">
        <v>7070</v>
      </c>
      <c r="B3436" s="21" t="s">
        <v>7071</v>
      </c>
    </row>
    <row r="3437" spans="1:2">
      <c r="A3437" s="20" t="s">
        <v>7072</v>
      </c>
      <c r="B3437" s="21" t="s">
        <v>7073</v>
      </c>
    </row>
    <row r="3438" spans="1:2">
      <c r="A3438" s="20" t="s">
        <v>7074</v>
      </c>
      <c r="B3438" s="21" t="s">
        <v>7075</v>
      </c>
    </row>
    <row r="3439" spans="1:2">
      <c r="A3439" s="20" t="s">
        <v>7076</v>
      </c>
      <c r="B3439" s="21" t="s">
        <v>7077</v>
      </c>
    </row>
    <row r="3440" spans="1:2">
      <c r="A3440" s="20" t="s">
        <v>7078</v>
      </c>
      <c r="B3440" s="21" t="s">
        <v>7079</v>
      </c>
    </row>
    <row r="3441" spans="1:2">
      <c r="A3441" s="20" t="s">
        <v>7080</v>
      </c>
      <c r="B3441" s="21" t="s">
        <v>7081</v>
      </c>
    </row>
    <row r="3442" spans="1:2">
      <c r="A3442" s="20" t="s">
        <v>7082</v>
      </c>
      <c r="B3442" s="21" t="s">
        <v>7083</v>
      </c>
    </row>
    <row r="3443" spans="1:2">
      <c r="A3443" s="20" t="s">
        <v>7084</v>
      </c>
      <c r="B3443" s="21" t="s">
        <v>7085</v>
      </c>
    </row>
    <row r="3444" spans="1:2">
      <c r="A3444" s="20" t="s">
        <v>7086</v>
      </c>
      <c r="B3444" s="21" t="s">
        <v>7087</v>
      </c>
    </row>
    <row r="3445" spans="1:2">
      <c r="A3445" s="20" t="s">
        <v>7088</v>
      </c>
      <c r="B3445" s="21" t="s">
        <v>7089</v>
      </c>
    </row>
    <row r="3446" spans="1:2">
      <c r="A3446" s="20" t="s">
        <v>7090</v>
      </c>
      <c r="B3446" s="21" t="s">
        <v>7091</v>
      </c>
    </row>
    <row r="3447" spans="1:2">
      <c r="A3447" s="20" t="s">
        <v>7092</v>
      </c>
      <c r="B3447" s="21" t="s">
        <v>7093</v>
      </c>
    </row>
    <row r="3448" spans="1:2">
      <c r="A3448" s="20" t="s">
        <v>7094</v>
      </c>
      <c r="B3448" s="21" t="s">
        <v>7095</v>
      </c>
    </row>
    <row r="3449" spans="1:2">
      <c r="A3449" s="20" t="s">
        <v>7096</v>
      </c>
      <c r="B3449" s="21" t="s">
        <v>7097</v>
      </c>
    </row>
    <row r="3450" spans="1:2">
      <c r="A3450" s="20" t="s">
        <v>7098</v>
      </c>
      <c r="B3450" s="21" t="s">
        <v>7099</v>
      </c>
    </row>
    <row r="3451" spans="1:2">
      <c r="A3451" s="20" t="s">
        <v>7100</v>
      </c>
      <c r="B3451" s="21" t="s">
        <v>7101</v>
      </c>
    </row>
    <row r="3452" spans="1:2">
      <c r="A3452" s="20" t="s">
        <v>7102</v>
      </c>
      <c r="B3452" s="21" t="s">
        <v>7103</v>
      </c>
    </row>
    <row r="3453" spans="1:2">
      <c r="A3453" s="20" t="s">
        <v>7104</v>
      </c>
      <c r="B3453" s="21" t="s">
        <v>7105</v>
      </c>
    </row>
    <row r="3454" spans="1:2">
      <c r="A3454" s="20" t="s">
        <v>7106</v>
      </c>
      <c r="B3454" s="21" t="s">
        <v>7107</v>
      </c>
    </row>
    <row r="3455" spans="1:2">
      <c r="A3455" s="20" t="s">
        <v>7108</v>
      </c>
      <c r="B3455" s="21" t="s">
        <v>7109</v>
      </c>
    </row>
    <row r="3456" spans="1:2">
      <c r="A3456" s="20" t="s">
        <v>7110</v>
      </c>
      <c r="B3456" s="21" t="s">
        <v>7111</v>
      </c>
    </row>
    <row r="3457" spans="1:2">
      <c r="A3457" s="20" t="s">
        <v>7112</v>
      </c>
      <c r="B3457" s="21" t="s">
        <v>7113</v>
      </c>
    </row>
    <row r="3458" spans="1:2">
      <c r="A3458" s="20" t="s">
        <v>7114</v>
      </c>
      <c r="B3458" s="21" t="s">
        <v>7115</v>
      </c>
    </row>
    <row r="3459" spans="1:2">
      <c r="A3459" s="20" t="s">
        <v>7116</v>
      </c>
      <c r="B3459" s="21" t="s">
        <v>7117</v>
      </c>
    </row>
    <row r="3460" spans="1:2">
      <c r="A3460" s="20" t="s">
        <v>7118</v>
      </c>
      <c r="B3460" s="21" t="s">
        <v>7119</v>
      </c>
    </row>
    <row r="3461" spans="1:2">
      <c r="A3461" s="20" t="s">
        <v>7120</v>
      </c>
      <c r="B3461" s="21" t="s">
        <v>7121</v>
      </c>
    </row>
    <row r="3462" spans="1:2">
      <c r="A3462" s="20" t="s">
        <v>7122</v>
      </c>
      <c r="B3462" s="21" t="s">
        <v>7123</v>
      </c>
    </row>
    <row r="3463" spans="1:2">
      <c r="A3463" s="20" t="s">
        <v>7124</v>
      </c>
      <c r="B3463" s="21" t="s">
        <v>7125</v>
      </c>
    </row>
    <row r="3464" spans="1:2">
      <c r="A3464" s="20" t="s">
        <v>7126</v>
      </c>
      <c r="B3464" s="21" t="s">
        <v>7127</v>
      </c>
    </row>
    <row r="3465" spans="1:2">
      <c r="A3465" s="20" t="s">
        <v>7128</v>
      </c>
      <c r="B3465" s="21" t="s">
        <v>7129</v>
      </c>
    </row>
    <row r="3466" spans="1:2">
      <c r="A3466" s="20" t="s">
        <v>7130</v>
      </c>
      <c r="B3466" s="21" t="s">
        <v>7131</v>
      </c>
    </row>
    <row r="3467" spans="1:2">
      <c r="A3467" s="20" t="s">
        <v>7132</v>
      </c>
      <c r="B3467" s="21" t="s">
        <v>7133</v>
      </c>
    </row>
    <row r="3468" spans="1:2">
      <c r="A3468" s="20" t="s">
        <v>7134</v>
      </c>
      <c r="B3468" s="21" t="s">
        <v>7135</v>
      </c>
    </row>
    <row r="3469" spans="1:2">
      <c r="A3469" s="20" t="s">
        <v>7136</v>
      </c>
      <c r="B3469" s="21" t="s">
        <v>7137</v>
      </c>
    </row>
    <row r="3470" spans="1:2">
      <c r="A3470" s="20" t="s">
        <v>7138</v>
      </c>
      <c r="B3470" s="21" t="s">
        <v>7139</v>
      </c>
    </row>
    <row r="3471" spans="1:2">
      <c r="A3471" s="20" t="s">
        <v>7140</v>
      </c>
      <c r="B3471" s="21" t="s">
        <v>7141</v>
      </c>
    </row>
    <row r="3472" spans="1:2">
      <c r="A3472" s="20" t="s">
        <v>7142</v>
      </c>
      <c r="B3472" s="21" t="s">
        <v>7143</v>
      </c>
    </row>
    <row r="3473" spans="1:2">
      <c r="A3473" s="20" t="s">
        <v>7144</v>
      </c>
      <c r="B3473" s="21" t="s">
        <v>7145</v>
      </c>
    </row>
    <row r="3474" spans="1:2">
      <c r="A3474" s="20" t="s">
        <v>7146</v>
      </c>
      <c r="B3474" s="21" t="s">
        <v>7147</v>
      </c>
    </row>
    <row r="3475" spans="1:2">
      <c r="A3475" s="20" t="s">
        <v>7148</v>
      </c>
      <c r="B3475" s="21" t="s">
        <v>7149</v>
      </c>
    </row>
    <row r="3476" spans="1:2">
      <c r="A3476" s="20" t="s">
        <v>7150</v>
      </c>
      <c r="B3476" s="21" t="s">
        <v>7151</v>
      </c>
    </row>
    <row r="3477" spans="1:2">
      <c r="A3477" s="20" t="s">
        <v>7152</v>
      </c>
      <c r="B3477" s="21" t="s">
        <v>7153</v>
      </c>
    </row>
    <row r="3478" spans="1:2">
      <c r="A3478" s="20" t="s">
        <v>7154</v>
      </c>
      <c r="B3478" s="21" t="s">
        <v>7155</v>
      </c>
    </row>
    <row r="3479" spans="1:2">
      <c r="A3479" s="20" t="s">
        <v>7156</v>
      </c>
      <c r="B3479" s="21" t="s">
        <v>7157</v>
      </c>
    </row>
    <row r="3480" spans="1:2">
      <c r="A3480" s="20" t="s">
        <v>7158</v>
      </c>
      <c r="B3480" s="21" t="s">
        <v>7159</v>
      </c>
    </row>
    <row r="3481" spans="1:2">
      <c r="A3481" s="20" t="s">
        <v>7160</v>
      </c>
      <c r="B3481" s="21" t="s">
        <v>7161</v>
      </c>
    </row>
    <row r="3482" spans="1:2">
      <c r="A3482" s="20" t="s">
        <v>7162</v>
      </c>
      <c r="B3482" s="21" t="s">
        <v>7163</v>
      </c>
    </row>
    <row r="3483" spans="1:2">
      <c r="A3483" s="20" t="s">
        <v>7164</v>
      </c>
      <c r="B3483" s="21" t="s">
        <v>7165</v>
      </c>
    </row>
    <row r="3484" spans="1:2">
      <c r="A3484" s="20" t="s">
        <v>7166</v>
      </c>
      <c r="B3484" s="21" t="s">
        <v>7167</v>
      </c>
    </row>
    <row r="3485" spans="1:2">
      <c r="A3485" s="20" t="s">
        <v>7168</v>
      </c>
      <c r="B3485" s="21" t="s">
        <v>7169</v>
      </c>
    </row>
    <row r="3486" spans="1:2">
      <c r="A3486" s="20" t="s">
        <v>7170</v>
      </c>
      <c r="B3486" s="21" t="s">
        <v>7171</v>
      </c>
    </row>
    <row r="3487" spans="1:2">
      <c r="A3487" s="20" t="s">
        <v>7172</v>
      </c>
      <c r="B3487" s="21" t="s">
        <v>7173</v>
      </c>
    </row>
    <row r="3488" spans="1:2">
      <c r="A3488" s="20" t="s">
        <v>7174</v>
      </c>
      <c r="B3488" s="21" t="s">
        <v>7175</v>
      </c>
    </row>
    <row r="3489" spans="1:2">
      <c r="A3489" s="20" t="s">
        <v>7176</v>
      </c>
      <c r="B3489" s="21" t="s">
        <v>7177</v>
      </c>
    </row>
    <row r="3490" spans="1:2">
      <c r="A3490" s="20" t="s">
        <v>7178</v>
      </c>
      <c r="B3490" s="21" t="s">
        <v>7179</v>
      </c>
    </row>
    <row r="3491" spans="1:2">
      <c r="A3491" s="20" t="s">
        <v>7180</v>
      </c>
      <c r="B3491" s="21" t="s">
        <v>7181</v>
      </c>
    </row>
    <row r="3492" spans="1:2">
      <c r="A3492" s="20" t="s">
        <v>7182</v>
      </c>
      <c r="B3492" s="21" t="s">
        <v>7183</v>
      </c>
    </row>
    <row r="3493" spans="1:2">
      <c r="A3493" s="20" t="s">
        <v>7184</v>
      </c>
      <c r="B3493" s="21" t="s">
        <v>7185</v>
      </c>
    </row>
    <row r="3494" spans="1:2">
      <c r="A3494" s="20" t="s">
        <v>7186</v>
      </c>
      <c r="B3494" s="21" t="s">
        <v>7187</v>
      </c>
    </row>
    <row r="3495" spans="1:2">
      <c r="A3495" s="20" t="s">
        <v>7188</v>
      </c>
      <c r="B3495" s="21" t="s">
        <v>7189</v>
      </c>
    </row>
    <row r="3496" spans="1:2">
      <c r="A3496" s="20" t="s">
        <v>7190</v>
      </c>
      <c r="B3496" s="21" t="s">
        <v>7191</v>
      </c>
    </row>
    <row r="3497" spans="1:2">
      <c r="A3497" s="20" t="s">
        <v>7192</v>
      </c>
      <c r="B3497" s="21" t="s">
        <v>7193</v>
      </c>
    </row>
    <row r="3498" spans="1:2">
      <c r="A3498" s="20" t="s">
        <v>7194</v>
      </c>
      <c r="B3498" s="21" t="s">
        <v>7195</v>
      </c>
    </row>
    <row r="3499" spans="1:2">
      <c r="A3499" s="20" t="s">
        <v>7196</v>
      </c>
      <c r="B3499" s="21" t="s">
        <v>7197</v>
      </c>
    </row>
    <row r="3500" spans="1:2">
      <c r="A3500" s="20" t="s">
        <v>7198</v>
      </c>
      <c r="B3500" s="21" t="s">
        <v>7199</v>
      </c>
    </row>
    <row r="3501" spans="1:2">
      <c r="A3501" s="20" t="s">
        <v>7200</v>
      </c>
      <c r="B3501" s="21" t="s">
        <v>7201</v>
      </c>
    </row>
    <row r="3502" spans="1:2">
      <c r="A3502" s="20" t="s">
        <v>7202</v>
      </c>
      <c r="B3502" s="21" t="s">
        <v>7203</v>
      </c>
    </row>
    <row r="3503" spans="1:2">
      <c r="A3503" s="20" t="s">
        <v>7204</v>
      </c>
      <c r="B3503" s="21" t="s">
        <v>7205</v>
      </c>
    </row>
    <row r="3504" spans="1:2">
      <c r="A3504" s="20" t="s">
        <v>7206</v>
      </c>
      <c r="B3504" s="21" t="s">
        <v>7207</v>
      </c>
    </row>
    <row r="3505" spans="1:2">
      <c r="A3505" s="20" t="s">
        <v>7208</v>
      </c>
      <c r="B3505" s="21" t="s">
        <v>7209</v>
      </c>
    </row>
    <row r="3506" spans="1:2">
      <c r="A3506" s="20" t="s">
        <v>7210</v>
      </c>
      <c r="B3506" s="21" t="s">
        <v>7211</v>
      </c>
    </row>
    <row r="3507" spans="1:2">
      <c r="A3507" s="20" t="s">
        <v>7212</v>
      </c>
      <c r="B3507" s="21" t="s">
        <v>7213</v>
      </c>
    </row>
    <row r="3508" spans="1:2">
      <c r="A3508" s="20" t="s">
        <v>7214</v>
      </c>
      <c r="B3508" s="21" t="s">
        <v>7215</v>
      </c>
    </row>
    <row r="3509" spans="1:2">
      <c r="A3509" s="20" t="s">
        <v>7216</v>
      </c>
      <c r="B3509" s="21" t="s">
        <v>7217</v>
      </c>
    </row>
    <row r="3510" spans="1:2">
      <c r="A3510" s="20" t="s">
        <v>7218</v>
      </c>
      <c r="B3510" s="21" t="s">
        <v>7219</v>
      </c>
    </row>
    <row r="3511" spans="1:2">
      <c r="A3511" s="20" t="s">
        <v>7220</v>
      </c>
      <c r="B3511" s="21" t="s">
        <v>7221</v>
      </c>
    </row>
    <row r="3512" spans="1:2">
      <c r="A3512" s="20" t="s">
        <v>7222</v>
      </c>
      <c r="B3512" s="21" t="s">
        <v>7223</v>
      </c>
    </row>
    <row r="3513" spans="1:2">
      <c r="A3513" s="20" t="s">
        <v>7224</v>
      </c>
      <c r="B3513" s="21" t="s">
        <v>7225</v>
      </c>
    </row>
    <row r="3514" spans="1:2">
      <c r="A3514" s="20" t="s">
        <v>7226</v>
      </c>
      <c r="B3514" s="21" t="s">
        <v>7227</v>
      </c>
    </row>
    <row r="3515" spans="1:2">
      <c r="A3515" s="20" t="s">
        <v>7228</v>
      </c>
      <c r="B3515" s="21" t="s">
        <v>7229</v>
      </c>
    </row>
    <row r="3516" spans="1:2">
      <c r="A3516" s="20" t="s">
        <v>7230</v>
      </c>
      <c r="B3516" s="21" t="s">
        <v>7231</v>
      </c>
    </row>
    <row r="3517" spans="1:2">
      <c r="A3517" s="20" t="s">
        <v>7232</v>
      </c>
      <c r="B3517" s="21" t="s">
        <v>7233</v>
      </c>
    </row>
    <row r="3518" spans="1:2">
      <c r="A3518" s="20" t="s">
        <v>7234</v>
      </c>
      <c r="B3518" s="21" t="s">
        <v>7235</v>
      </c>
    </row>
    <row r="3519" spans="1:2">
      <c r="A3519" s="20" t="s">
        <v>7236</v>
      </c>
      <c r="B3519" s="21" t="s">
        <v>7237</v>
      </c>
    </row>
    <row r="3520" spans="1:2">
      <c r="A3520" s="20" t="s">
        <v>7238</v>
      </c>
      <c r="B3520" s="21" t="s">
        <v>7239</v>
      </c>
    </row>
    <row r="3521" spans="1:2">
      <c r="A3521" s="20" t="s">
        <v>7240</v>
      </c>
      <c r="B3521" s="21" t="s">
        <v>7241</v>
      </c>
    </row>
    <row r="3522" spans="1:2">
      <c r="A3522" s="20" t="s">
        <v>7242</v>
      </c>
      <c r="B3522" s="21" t="s">
        <v>7243</v>
      </c>
    </row>
    <row r="3523" spans="1:2">
      <c r="A3523" s="20" t="s">
        <v>7244</v>
      </c>
      <c r="B3523" s="21" t="s">
        <v>7245</v>
      </c>
    </row>
    <row r="3524" spans="1:2">
      <c r="A3524" s="20" t="s">
        <v>7246</v>
      </c>
      <c r="B3524" s="21" t="s">
        <v>7247</v>
      </c>
    </row>
    <row r="3525" spans="1:2">
      <c r="A3525" s="20" t="s">
        <v>7248</v>
      </c>
      <c r="B3525" s="21" t="s">
        <v>7249</v>
      </c>
    </row>
    <row r="3526" spans="1:2">
      <c r="A3526" s="20" t="s">
        <v>7250</v>
      </c>
      <c r="B3526" s="21" t="s">
        <v>7251</v>
      </c>
    </row>
    <row r="3527" spans="1:2">
      <c r="A3527" s="20" t="s">
        <v>7252</v>
      </c>
      <c r="B3527" s="21" t="s">
        <v>7253</v>
      </c>
    </row>
    <row r="3528" spans="1:2">
      <c r="A3528" s="20" t="s">
        <v>7254</v>
      </c>
      <c r="B3528" s="21" t="s">
        <v>7255</v>
      </c>
    </row>
    <row r="3529" spans="1:2">
      <c r="A3529" s="20" t="s">
        <v>7256</v>
      </c>
      <c r="B3529" s="21" t="s">
        <v>7257</v>
      </c>
    </row>
    <row r="3530" spans="1:2">
      <c r="A3530" s="20" t="s">
        <v>7258</v>
      </c>
      <c r="B3530" s="21" t="s">
        <v>7259</v>
      </c>
    </row>
    <row r="3531" spans="1:2">
      <c r="A3531" s="20" t="s">
        <v>7260</v>
      </c>
      <c r="B3531" s="21" t="s">
        <v>7261</v>
      </c>
    </row>
    <row r="3532" spans="1:2">
      <c r="A3532" s="20" t="s">
        <v>7262</v>
      </c>
      <c r="B3532" s="21" t="s">
        <v>7263</v>
      </c>
    </row>
    <row r="3533" spans="1:2">
      <c r="A3533" s="20" t="s">
        <v>7264</v>
      </c>
      <c r="B3533" s="21" t="s">
        <v>7265</v>
      </c>
    </row>
    <row r="3534" spans="1:2">
      <c r="A3534" s="20" t="s">
        <v>7266</v>
      </c>
      <c r="B3534" s="21" t="s">
        <v>7267</v>
      </c>
    </row>
    <row r="3535" spans="1:2">
      <c r="A3535" s="20" t="s">
        <v>7268</v>
      </c>
      <c r="B3535" s="21" t="s">
        <v>7269</v>
      </c>
    </row>
    <row r="3536" spans="1:2">
      <c r="A3536" s="20" t="s">
        <v>7270</v>
      </c>
      <c r="B3536" s="21" t="s">
        <v>7271</v>
      </c>
    </row>
    <row r="3537" spans="1:2">
      <c r="A3537" s="20" t="s">
        <v>7272</v>
      </c>
      <c r="B3537" s="21" t="s">
        <v>7273</v>
      </c>
    </row>
    <row r="3538" spans="1:2">
      <c r="A3538" s="20" t="s">
        <v>7274</v>
      </c>
      <c r="B3538" s="21" t="s">
        <v>7275</v>
      </c>
    </row>
    <row r="3539" spans="1:2">
      <c r="A3539" s="20" t="s">
        <v>7276</v>
      </c>
      <c r="B3539" s="21" t="s">
        <v>7277</v>
      </c>
    </row>
    <row r="3540" spans="1:2">
      <c r="A3540" s="20" t="s">
        <v>7278</v>
      </c>
      <c r="B3540" s="21" t="s">
        <v>7279</v>
      </c>
    </row>
    <row r="3541" spans="1:2">
      <c r="A3541" s="20" t="s">
        <v>7280</v>
      </c>
      <c r="B3541" s="21" t="s">
        <v>7281</v>
      </c>
    </row>
    <row r="3542" spans="1:2">
      <c r="A3542" s="20" t="s">
        <v>7282</v>
      </c>
      <c r="B3542" s="21" t="s">
        <v>7283</v>
      </c>
    </row>
    <row r="3543" spans="1:2">
      <c r="A3543" s="20" t="s">
        <v>7284</v>
      </c>
      <c r="B3543" s="21" t="s">
        <v>7285</v>
      </c>
    </row>
    <row r="3544" spans="1:2">
      <c r="A3544" s="20" t="s">
        <v>7286</v>
      </c>
      <c r="B3544" s="21" t="s">
        <v>7287</v>
      </c>
    </row>
    <row r="3545" spans="1:2">
      <c r="A3545" s="20" t="s">
        <v>7288</v>
      </c>
      <c r="B3545" s="21" t="s">
        <v>7289</v>
      </c>
    </row>
    <row r="3546" spans="1:2">
      <c r="A3546" s="20" t="s">
        <v>7290</v>
      </c>
      <c r="B3546" s="21" t="s">
        <v>7291</v>
      </c>
    </row>
    <row r="3547" spans="1:2">
      <c r="A3547" s="20" t="s">
        <v>7292</v>
      </c>
      <c r="B3547" s="21" t="s">
        <v>7293</v>
      </c>
    </row>
    <row r="3548" spans="1:2">
      <c r="A3548" s="20" t="s">
        <v>7294</v>
      </c>
      <c r="B3548" s="21" t="s">
        <v>7295</v>
      </c>
    </row>
    <row r="3549" spans="1:2">
      <c r="A3549" s="20" t="s">
        <v>7296</v>
      </c>
      <c r="B3549" s="21" t="s">
        <v>7297</v>
      </c>
    </row>
    <row r="3550" spans="1:2">
      <c r="A3550" s="20" t="s">
        <v>7298</v>
      </c>
      <c r="B3550" s="21" t="s">
        <v>7299</v>
      </c>
    </row>
    <row r="3551" spans="1:2">
      <c r="A3551" s="20" t="s">
        <v>7300</v>
      </c>
      <c r="B3551" s="21" t="s">
        <v>7301</v>
      </c>
    </row>
    <row r="3552" spans="1:2">
      <c r="A3552" s="20" t="s">
        <v>7302</v>
      </c>
      <c r="B3552" s="21" t="s">
        <v>7303</v>
      </c>
    </row>
    <row r="3553" spans="1:2">
      <c r="A3553" s="20" t="s">
        <v>7304</v>
      </c>
      <c r="B3553" s="21" t="s">
        <v>7305</v>
      </c>
    </row>
    <row r="3554" spans="1:2">
      <c r="A3554" s="20" t="s">
        <v>7306</v>
      </c>
      <c r="B3554" s="21" t="s">
        <v>7307</v>
      </c>
    </row>
    <row r="3555" spans="1:2">
      <c r="A3555" s="20" t="s">
        <v>7308</v>
      </c>
      <c r="B3555" s="21" t="s">
        <v>7309</v>
      </c>
    </row>
    <row r="3556" spans="1:2">
      <c r="A3556" s="20" t="s">
        <v>7310</v>
      </c>
      <c r="B3556" s="21" t="s">
        <v>7311</v>
      </c>
    </row>
    <row r="3557" spans="1:2">
      <c r="A3557" s="20" t="s">
        <v>7312</v>
      </c>
      <c r="B3557" s="21" t="s">
        <v>7313</v>
      </c>
    </row>
    <row r="3558" spans="1:2">
      <c r="A3558" s="20" t="s">
        <v>7314</v>
      </c>
      <c r="B3558" s="21" t="s">
        <v>7315</v>
      </c>
    </row>
    <row r="3559" spans="1:2">
      <c r="A3559" s="20" t="s">
        <v>7316</v>
      </c>
      <c r="B3559" s="21" t="s">
        <v>7317</v>
      </c>
    </row>
    <row r="3560" spans="1:2">
      <c r="A3560" s="20" t="s">
        <v>7318</v>
      </c>
      <c r="B3560" s="21" t="s">
        <v>7319</v>
      </c>
    </row>
    <row r="3561" spans="1:2">
      <c r="A3561" s="20" t="s">
        <v>7320</v>
      </c>
      <c r="B3561" s="21" t="s">
        <v>7321</v>
      </c>
    </row>
    <row r="3562" spans="1:2">
      <c r="A3562" s="20" t="s">
        <v>7322</v>
      </c>
      <c r="B3562" s="21" t="s">
        <v>7323</v>
      </c>
    </row>
    <row r="3563" spans="1:2">
      <c r="A3563" s="20" t="s">
        <v>7324</v>
      </c>
      <c r="B3563" s="21" t="s">
        <v>7325</v>
      </c>
    </row>
    <row r="3564" spans="1:2">
      <c r="A3564" s="20" t="s">
        <v>7326</v>
      </c>
      <c r="B3564" s="21" t="s">
        <v>7327</v>
      </c>
    </row>
    <row r="3565" spans="1:2">
      <c r="A3565" s="20" t="s">
        <v>7328</v>
      </c>
      <c r="B3565" s="21" t="s">
        <v>7329</v>
      </c>
    </row>
    <row r="3566" spans="1:2">
      <c r="A3566" s="20" t="s">
        <v>7330</v>
      </c>
      <c r="B3566" s="21" t="s">
        <v>7331</v>
      </c>
    </row>
    <row r="3567" spans="1:2">
      <c r="A3567" s="20" t="s">
        <v>7332</v>
      </c>
      <c r="B3567" s="21" t="s">
        <v>7333</v>
      </c>
    </row>
    <row r="3568" spans="1:2">
      <c r="A3568" s="20" t="s">
        <v>7334</v>
      </c>
      <c r="B3568" s="21" t="s">
        <v>7335</v>
      </c>
    </row>
    <row r="3569" spans="1:2">
      <c r="A3569" s="20" t="s">
        <v>7336</v>
      </c>
      <c r="B3569" s="21" t="s">
        <v>7337</v>
      </c>
    </row>
    <row r="3570" spans="1:2">
      <c r="A3570" s="20" t="s">
        <v>7338</v>
      </c>
      <c r="B3570" s="21" t="s">
        <v>7339</v>
      </c>
    </row>
    <row r="3571" spans="1:2">
      <c r="A3571" s="20" t="s">
        <v>7340</v>
      </c>
      <c r="B3571" s="21" t="s">
        <v>7341</v>
      </c>
    </row>
    <row r="3572" spans="1:2">
      <c r="A3572" s="20" t="s">
        <v>7342</v>
      </c>
      <c r="B3572" s="21" t="s">
        <v>7343</v>
      </c>
    </row>
    <row r="3573" spans="1:2">
      <c r="A3573" s="20" t="s">
        <v>7344</v>
      </c>
      <c r="B3573" s="21" t="s">
        <v>7345</v>
      </c>
    </row>
    <row r="3574" spans="1:2">
      <c r="A3574" s="20" t="s">
        <v>7346</v>
      </c>
      <c r="B3574" s="21" t="s">
        <v>7347</v>
      </c>
    </row>
    <row r="3575" spans="1:2">
      <c r="A3575" s="20" t="s">
        <v>7348</v>
      </c>
      <c r="B3575" s="21" t="s">
        <v>7349</v>
      </c>
    </row>
    <row r="3576" spans="1:2">
      <c r="A3576" s="20" t="s">
        <v>7350</v>
      </c>
      <c r="B3576" s="21" t="s">
        <v>7351</v>
      </c>
    </row>
    <row r="3577" spans="1:2">
      <c r="A3577" s="20" t="s">
        <v>7352</v>
      </c>
      <c r="B3577" s="21" t="s">
        <v>7353</v>
      </c>
    </row>
    <row r="3578" spans="1:2">
      <c r="A3578" s="20" t="s">
        <v>7354</v>
      </c>
      <c r="B3578" s="21" t="s">
        <v>7355</v>
      </c>
    </row>
    <row r="3579" spans="1:2">
      <c r="A3579" s="20" t="s">
        <v>7356</v>
      </c>
      <c r="B3579" s="21" t="s">
        <v>7357</v>
      </c>
    </row>
    <row r="3580" spans="1:2">
      <c r="A3580" s="20" t="s">
        <v>7358</v>
      </c>
      <c r="B3580" s="21" t="s">
        <v>7359</v>
      </c>
    </row>
    <row r="3581" spans="1:2">
      <c r="A3581" s="20" t="s">
        <v>7360</v>
      </c>
      <c r="B3581" s="21" t="s">
        <v>7361</v>
      </c>
    </row>
    <row r="3582" spans="1:2">
      <c r="A3582" s="20" t="s">
        <v>7362</v>
      </c>
      <c r="B3582" s="21" t="s">
        <v>7363</v>
      </c>
    </row>
    <row r="3583" spans="1:2">
      <c r="A3583" s="20" t="s">
        <v>7364</v>
      </c>
      <c r="B3583" s="21" t="s">
        <v>7365</v>
      </c>
    </row>
    <row r="3584" spans="1:2">
      <c r="A3584" s="20" t="s">
        <v>7366</v>
      </c>
      <c r="B3584" s="21" t="s">
        <v>7367</v>
      </c>
    </row>
    <row r="3585" spans="1:2">
      <c r="A3585" s="20" t="s">
        <v>7368</v>
      </c>
      <c r="B3585" s="21" t="s">
        <v>7369</v>
      </c>
    </row>
    <row r="3586" spans="1:2">
      <c r="A3586" s="20" t="s">
        <v>7370</v>
      </c>
      <c r="B3586" s="21" t="s">
        <v>7371</v>
      </c>
    </row>
    <row r="3587" spans="1:2">
      <c r="A3587" s="20" t="s">
        <v>7372</v>
      </c>
      <c r="B3587" s="21" t="s">
        <v>7373</v>
      </c>
    </row>
    <row r="3588" spans="1:2">
      <c r="A3588" s="20" t="s">
        <v>7374</v>
      </c>
      <c r="B3588" s="21" t="s">
        <v>7375</v>
      </c>
    </row>
    <row r="3589" spans="1:2">
      <c r="A3589" s="20" t="s">
        <v>7376</v>
      </c>
      <c r="B3589" s="21" t="s">
        <v>7377</v>
      </c>
    </row>
    <row r="3590" spans="1:2">
      <c r="A3590" s="20" t="s">
        <v>7378</v>
      </c>
      <c r="B3590" s="21" t="s">
        <v>7379</v>
      </c>
    </row>
    <row r="3591" spans="1:2">
      <c r="A3591" s="20" t="s">
        <v>7380</v>
      </c>
      <c r="B3591" s="21" t="s">
        <v>7381</v>
      </c>
    </row>
    <row r="3592" spans="1:2">
      <c r="A3592" s="20" t="s">
        <v>7382</v>
      </c>
      <c r="B3592" s="21" t="s">
        <v>7383</v>
      </c>
    </row>
    <row r="3593" spans="1:2">
      <c r="A3593" s="20" t="s">
        <v>7384</v>
      </c>
      <c r="B3593" s="21" t="s">
        <v>7385</v>
      </c>
    </row>
    <row r="3594" spans="1:2">
      <c r="A3594" s="20" t="s">
        <v>7386</v>
      </c>
      <c r="B3594" s="21" t="s">
        <v>7387</v>
      </c>
    </row>
    <row r="3595" spans="1:2">
      <c r="A3595" s="20" t="s">
        <v>7388</v>
      </c>
      <c r="B3595" s="21" t="s">
        <v>7389</v>
      </c>
    </row>
    <row r="3596" spans="1:2">
      <c r="A3596" s="20" t="s">
        <v>7390</v>
      </c>
      <c r="B3596" s="21" t="s">
        <v>7391</v>
      </c>
    </row>
    <row r="3597" spans="1:2">
      <c r="A3597" s="20" t="s">
        <v>7392</v>
      </c>
      <c r="B3597" s="21" t="s">
        <v>7393</v>
      </c>
    </row>
    <row r="3598" spans="1:2">
      <c r="A3598" s="20" t="s">
        <v>7394</v>
      </c>
      <c r="B3598" s="21" t="s">
        <v>7395</v>
      </c>
    </row>
    <row r="3599" spans="1:2">
      <c r="A3599" s="20" t="s">
        <v>7396</v>
      </c>
      <c r="B3599" s="21" t="s">
        <v>7397</v>
      </c>
    </row>
    <row r="3600" spans="1:2">
      <c r="A3600" s="20" t="s">
        <v>7398</v>
      </c>
      <c r="B3600" s="21" t="s">
        <v>7399</v>
      </c>
    </row>
    <row r="3601" spans="1:2">
      <c r="A3601" s="20" t="s">
        <v>7400</v>
      </c>
      <c r="B3601" s="21" t="s">
        <v>7401</v>
      </c>
    </row>
    <row r="3602" spans="1:2">
      <c r="A3602" s="20" t="s">
        <v>7402</v>
      </c>
      <c r="B3602" s="21" t="s">
        <v>7403</v>
      </c>
    </row>
    <row r="3603" spans="1:2">
      <c r="A3603" s="20" t="s">
        <v>7404</v>
      </c>
      <c r="B3603" s="21" t="s">
        <v>7405</v>
      </c>
    </row>
    <row r="3604" spans="1:2">
      <c r="A3604" s="20" t="s">
        <v>7406</v>
      </c>
      <c r="B3604" s="21" t="s">
        <v>7407</v>
      </c>
    </row>
    <row r="3605" spans="1:2">
      <c r="A3605" s="20" t="s">
        <v>7408</v>
      </c>
      <c r="B3605" s="21" t="s">
        <v>7409</v>
      </c>
    </row>
    <row r="3606" spans="1:2">
      <c r="A3606" s="20" t="s">
        <v>7410</v>
      </c>
      <c r="B3606" s="21" t="s">
        <v>7411</v>
      </c>
    </row>
    <row r="3607" spans="1:2">
      <c r="A3607" s="20" t="s">
        <v>7412</v>
      </c>
      <c r="B3607" s="21" t="s">
        <v>7413</v>
      </c>
    </row>
    <row r="3608" spans="1:2">
      <c r="A3608" s="20" t="s">
        <v>7414</v>
      </c>
      <c r="B3608" s="21" t="s">
        <v>7415</v>
      </c>
    </row>
    <row r="3609" spans="1:2">
      <c r="A3609" s="20" t="s">
        <v>7416</v>
      </c>
      <c r="B3609" s="21" t="s">
        <v>7417</v>
      </c>
    </row>
    <row r="3610" spans="1:2">
      <c r="A3610" s="20" t="s">
        <v>7418</v>
      </c>
      <c r="B3610" s="21" t="s">
        <v>7419</v>
      </c>
    </row>
    <row r="3611" spans="1:2">
      <c r="A3611" s="20" t="s">
        <v>7420</v>
      </c>
      <c r="B3611" s="21" t="s">
        <v>7421</v>
      </c>
    </row>
    <row r="3612" spans="1:2">
      <c r="A3612" s="20" t="s">
        <v>7422</v>
      </c>
      <c r="B3612" s="21" t="s">
        <v>7423</v>
      </c>
    </row>
    <row r="3613" spans="1:2">
      <c r="A3613" s="20" t="s">
        <v>7424</v>
      </c>
      <c r="B3613" s="21" t="s">
        <v>7425</v>
      </c>
    </row>
    <row r="3614" spans="1:2">
      <c r="A3614" s="20" t="s">
        <v>7426</v>
      </c>
      <c r="B3614" s="21" t="s">
        <v>7427</v>
      </c>
    </row>
    <row r="3615" spans="1:2">
      <c r="A3615" s="20" t="s">
        <v>7428</v>
      </c>
      <c r="B3615" s="21" t="s">
        <v>7429</v>
      </c>
    </row>
    <row r="3616" spans="1:2">
      <c r="A3616" s="20" t="s">
        <v>7430</v>
      </c>
      <c r="B3616" s="21" t="s">
        <v>7431</v>
      </c>
    </row>
    <row r="3617" spans="1:2">
      <c r="A3617" s="20" t="s">
        <v>7432</v>
      </c>
      <c r="B3617" s="21" t="s">
        <v>7433</v>
      </c>
    </row>
    <row r="3618" spans="1:2">
      <c r="A3618" s="20" t="s">
        <v>7434</v>
      </c>
      <c r="B3618" s="21" t="s">
        <v>7435</v>
      </c>
    </row>
    <row r="3619" spans="1:2">
      <c r="A3619" s="20" t="s">
        <v>7436</v>
      </c>
      <c r="B3619" s="21" t="s">
        <v>7437</v>
      </c>
    </row>
    <row r="3620" spans="1:2">
      <c r="A3620" s="20" t="s">
        <v>7438</v>
      </c>
      <c r="B3620" s="21" t="s">
        <v>7439</v>
      </c>
    </row>
    <row r="3621" spans="1:2">
      <c r="A3621" s="20" t="s">
        <v>7440</v>
      </c>
      <c r="B3621" s="21" t="s">
        <v>7441</v>
      </c>
    </row>
    <row r="3622" spans="1:2">
      <c r="A3622" s="20" t="s">
        <v>7442</v>
      </c>
      <c r="B3622" s="21" t="s">
        <v>7443</v>
      </c>
    </row>
    <row r="3623" spans="1:2">
      <c r="A3623" s="20" t="s">
        <v>7444</v>
      </c>
      <c r="B3623" s="21" t="s">
        <v>7445</v>
      </c>
    </row>
    <row r="3624" spans="1:2">
      <c r="A3624" s="20" t="s">
        <v>7446</v>
      </c>
      <c r="B3624" s="21" t="s">
        <v>7447</v>
      </c>
    </row>
    <row r="3625" spans="1:2">
      <c r="A3625" s="20" t="s">
        <v>7448</v>
      </c>
      <c r="B3625" s="21" t="s">
        <v>7449</v>
      </c>
    </row>
    <row r="3626" spans="1:2">
      <c r="A3626" s="20" t="s">
        <v>7450</v>
      </c>
      <c r="B3626" s="21" t="s">
        <v>7451</v>
      </c>
    </row>
    <row r="3627" spans="1:2">
      <c r="A3627" s="20" t="s">
        <v>7452</v>
      </c>
      <c r="B3627" s="21" t="s">
        <v>7453</v>
      </c>
    </row>
    <row r="3628" spans="1:2">
      <c r="A3628" s="20" t="s">
        <v>7454</v>
      </c>
      <c r="B3628" s="21" t="s">
        <v>7455</v>
      </c>
    </row>
    <row r="3629" spans="1:2">
      <c r="A3629" s="20" t="s">
        <v>7456</v>
      </c>
      <c r="B3629" s="21" t="s">
        <v>7457</v>
      </c>
    </row>
    <row r="3630" spans="1:2">
      <c r="A3630" s="20" t="s">
        <v>7458</v>
      </c>
      <c r="B3630" s="21" t="s">
        <v>7459</v>
      </c>
    </row>
    <row r="3631" spans="1:2">
      <c r="A3631" s="20" t="s">
        <v>7460</v>
      </c>
      <c r="B3631" s="21" t="s">
        <v>7461</v>
      </c>
    </row>
    <row r="3632" spans="1:2">
      <c r="A3632" s="20" t="s">
        <v>7462</v>
      </c>
      <c r="B3632" s="21" t="s">
        <v>7463</v>
      </c>
    </row>
    <row r="3633" spans="1:2">
      <c r="A3633" s="20" t="s">
        <v>7464</v>
      </c>
      <c r="B3633" s="21" t="s">
        <v>7465</v>
      </c>
    </row>
    <row r="3634" spans="1:2">
      <c r="A3634" s="20" t="s">
        <v>7466</v>
      </c>
      <c r="B3634" s="21" t="s">
        <v>7467</v>
      </c>
    </row>
    <row r="3635" spans="1:2">
      <c r="A3635" s="20" t="s">
        <v>7468</v>
      </c>
      <c r="B3635" s="21" t="s">
        <v>7469</v>
      </c>
    </row>
    <row r="3636" spans="1:2">
      <c r="A3636" s="20" t="s">
        <v>7470</v>
      </c>
      <c r="B3636" s="21" t="s">
        <v>7471</v>
      </c>
    </row>
    <row r="3637" spans="1:2">
      <c r="A3637" s="20" t="s">
        <v>7472</v>
      </c>
      <c r="B3637" s="21" t="s">
        <v>7473</v>
      </c>
    </row>
    <row r="3638" spans="1:2">
      <c r="A3638" s="20" t="s">
        <v>7474</v>
      </c>
      <c r="B3638" s="21" t="s">
        <v>7475</v>
      </c>
    </row>
    <row r="3639" spans="1:2">
      <c r="A3639" s="20" t="s">
        <v>7476</v>
      </c>
      <c r="B3639" s="21" t="s">
        <v>7477</v>
      </c>
    </row>
    <row r="3640" spans="1:2">
      <c r="A3640" s="20" t="s">
        <v>7478</v>
      </c>
      <c r="B3640" s="21" t="s">
        <v>7479</v>
      </c>
    </row>
    <row r="3641" spans="1:2">
      <c r="A3641" s="20" t="s">
        <v>7480</v>
      </c>
      <c r="B3641" s="21" t="s">
        <v>7481</v>
      </c>
    </row>
    <row r="3642" spans="1:2">
      <c r="A3642" s="20" t="s">
        <v>7482</v>
      </c>
      <c r="B3642" s="21" t="s">
        <v>7483</v>
      </c>
    </row>
    <row r="3643" spans="1:2">
      <c r="A3643" s="20" t="s">
        <v>7484</v>
      </c>
      <c r="B3643" s="21" t="s">
        <v>7485</v>
      </c>
    </row>
    <row r="3644" spans="1:2">
      <c r="A3644" s="20" t="s">
        <v>7486</v>
      </c>
      <c r="B3644" s="21" t="s">
        <v>7487</v>
      </c>
    </row>
    <row r="3645" spans="1:2">
      <c r="A3645" s="20" t="s">
        <v>7488</v>
      </c>
      <c r="B3645" s="21" t="s">
        <v>7489</v>
      </c>
    </row>
    <row r="3646" spans="1:2">
      <c r="A3646" s="20" t="s">
        <v>7490</v>
      </c>
      <c r="B3646" s="21" t="s">
        <v>7491</v>
      </c>
    </row>
    <row r="3647" spans="1:2">
      <c r="A3647" s="20" t="s">
        <v>7492</v>
      </c>
      <c r="B3647" s="21" t="s">
        <v>7493</v>
      </c>
    </row>
    <row r="3648" spans="1:2">
      <c r="A3648" s="20" t="s">
        <v>7494</v>
      </c>
      <c r="B3648" s="21" t="s">
        <v>7495</v>
      </c>
    </row>
    <row r="3649" spans="1:2">
      <c r="A3649" s="20" t="s">
        <v>7496</v>
      </c>
      <c r="B3649" s="21" t="s">
        <v>7497</v>
      </c>
    </row>
    <row r="3650" spans="1:2">
      <c r="A3650" s="20" t="s">
        <v>7498</v>
      </c>
      <c r="B3650" s="21" t="s">
        <v>7499</v>
      </c>
    </row>
    <row r="3651" spans="1:2">
      <c r="A3651" s="20" t="s">
        <v>7500</v>
      </c>
      <c r="B3651" s="21" t="s">
        <v>7501</v>
      </c>
    </row>
    <row r="3652" spans="1:2">
      <c r="A3652" s="20" t="s">
        <v>7502</v>
      </c>
      <c r="B3652" s="21" t="s">
        <v>7503</v>
      </c>
    </row>
    <row r="3653" spans="1:2">
      <c r="A3653" s="20" t="s">
        <v>7504</v>
      </c>
      <c r="B3653" s="21" t="s">
        <v>7505</v>
      </c>
    </row>
    <row r="3654" spans="1:2">
      <c r="A3654" s="20" t="s">
        <v>7506</v>
      </c>
      <c r="B3654" s="21" t="s">
        <v>7507</v>
      </c>
    </row>
    <row r="3655" spans="1:2">
      <c r="A3655" s="20" t="s">
        <v>7508</v>
      </c>
      <c r="B3655" s="21" t="s">
        <v>7509</v>
      </c>
    </row>
    <row r="3656" spans="1:2">
      <c r="A3656" s="20" t="s">
        <v>7510</v>
      </c>
      <c r="B3656" s="21" t="s">
        <v>7511</v>
      </c>
    </row>
    <row r="3657" spans="1:2">
      <c r="A3657" s="20" t="s">
        <v>7512</v>
      </c>
      <c r="B3657" s="21" t="s">
        <v>7513</v>
      </c>
    </row>
    <row r="3658" spans="1:2">
      <c r="A3658" s="20" t="s">
        <v>7514</v>
      </c>
      <c r="B3658" s="21" t="s">
        <v>7515</v>
      </c>
    </row>
    <row r="3659" spans="1:2">
      <c r="A3659" s="20" t="s">
        <v>7516</v>
      </c>
      <c r="B3659" s="21" t="s">
        <v>7517</v>
      </c>
    </row>
    <row r="3660" spans="1:2">
      <c r="A3660" s="20" t="s">
        <v>7518</v>
      </c>
      <c r="B3660" s="21" t="s">
        <v>7519</v>
      </c>
    </row>
    <row r="3661" spans="1:2">
      <c r="A3661" s="20" t="s">
        <v>7520</v>
      </c>
      <c r="B3661" s="21" t="s">
        <v>7521</v>
      </c>
    </row>
    <row r="3662" spans="1:2">
      <c r="A3662" s="20" t="s">
        <v>7522</v>
      </c>
      <c r="B3662" s="21" t="s">
        <v>7523</v>
      </c>
    </row>
    <row r="3663" spans="1:2">
      <c r="A3663" s="20" t="s">
        <v>7524</v>
      </c>
      <c r="B3663" s="21" t="s">
        <v>7525</v>
      </c>
    </row>
    <row r="3664" spans="1:2">
      <c r="A3664" s="20" t="s">
        <v>7526</v>
      </c>
      <c r="B3664" s="21" t="s">
        <v>7527</v>
      </c>
    </row>
    <row r="3665" spans="1:2">
      <c r="A3665" s="20" t="s">
        <v>7528</v>
      </c>
      <c r="B3665" s="21" t="s">
        <v>7529</v>
      </c>
    </row>
    <row r="3666" spans="1:2">
      <c r="A3666" s="20" t="s">
        <v>7530</v>
      </c>
      <c r="B3666" s="21" t="s">
        <v>7531</v>
      </c>
    </row>
    <row r="3667" spans="1:2">
      <c r="A3667" s="20" t="s">
        <v>7532</v>
      </c>
      <c r="B3667" s="21" t="s">
        <v>7533</v>
      </c>
    </row>
    <row r="3668" spans="1:2">
      <c r="A3668" s="20" t="s">
        <v>7534</v>
      </c>
      <c r="B3668" s="21" t="s">
        <v>7535</v>
      </c>
    </row>
    <row r="3669" spans="1:2">
      <c r="A3669" s="20" t="s">
        <v>7536</v>
      </c>
      <c r="B3669" s="21" t="s">
        <v>7537</v>
      </c>
    </row>
    <row r="3670" spans="1:2">
      <c r="A3670" s="20" t="s">
        <v>7538</v>
      </c>
      <c r="B3670" s="21" t="s">
        <v>7539</v>
      </c>
    </row>
    <row r="3671" spans="1:2">
      <c r="A3671" s="20" t="s">
        <v>7540</v>
      </c>
      <c r="B3671" s="21" t="s">
        <v>7541</v>
      </c>
    </row>
    <row r="3672" spans="1:2">
      <c r="A3672" s="20" t="s">
        <v>7542</v>
      </c>
      <c r="B3672" s="21" t="s">
        <v>7543</v>
      </c>
    </row>
    <row r="3673" spans="1:2">
      <c r="A3673" s="20" t="s">
        <v>7544</v>
      </c>
      <c r="B3673" s="21" t="s">
        <v>7545</v>
      </c>
    </row>
    <row r="3674" spans="1:2">
      <c r="A3674" s="20" t="s">
        <v>7546</v>
      </c>
      <c r="B3674" s="21" t="s">
        <v>7547</v>
      </c>
    </row>
    <row r="3675" spans="1:2">
      <c r="A3675" s="20" t="s">
        <v>7548</v>
      </c>
      <c r="B3675" s="21" t="s">
        <v>7549</v>
      </c>
    </row>
    <row r="3676" spans="1:2">
      <c r="A3676" s="20" t="s">
        <v>7550</v>
      </c>
      <c r="B3676" s="21" t="s">
        <v>7551</v>
      </c>
    </row>
    <row r="3677" spans="1:2">
      <c r="A3677" s="20" t="s">
        <v>7552</v>
      </c>
      <c r="B3677" s="21" t="s">
        <v>7553</v>
      </c>
    </row>
    <row r="3678" spans="1:2">
      <c r="A3678" s="20" t="s">
        <v>7554</v>
      </c>
      <c r="B3678" s="21" t="s">
        <v>7555</v>
      </c>
    </row>
    <row r="3679" spans="1:2">
      <c r="A3679" s="20" t="s">
        <v>7556</v>
      </c>
      <c r="B3679" s="21" t="s">
        <v>7557</v>
      </c>
    </row>
    <row r="3680" spans="1:2">
      <c r="A3680" s="20" t="s">
        <v>7558</v>
      </c>
      <c r="B3680" s="21" t="s">
        <v>7559</v>
      </c>
    </row>
    <row r="3681" spans="1:2">
      <c r="A3681" s="20" t="s">
        <v>7560</v>
      </c>
      <c r="B3681" s="21" t="s">
        <v>7561</v>
      </c>
    </row>
    <row r="3682" spans="1:2">
      <c r="A3682" s="20" t="s">
        <v>7562</v>
      </c>
      <c r="B3682" s="21" t="s">
        <v>7563</v>
      </c>
    </row>
    <row r="3683" spans="1:2">
      <c r="A3683" s="20" t="s">
        <v>7564</v>
      </c>
      <c r="B3683" s="21" t="s">
        <v>7565</v>
      </c>
    </row>
    <row r="3684" spans="1:2">
      <c r="A3684" s="20" t="s">
        <v>7566</v>
      </c>
      <c r="B3684" s="21" t="s">
        <v>7567</v>
      </c>
    </row>
    <row r="3685" spans="1:2">
      <c r="A3685" s="20" t="s">
        <v>7568</v>
      </c>
      <c r="B3685" s="21" t="s">
        <v>7569</v>
      </c>
    </row>
    <row r="3686" spans="1:2">
      <c r="A3686" s="20" t="s">
        <v>7570</v>
      </c>
      <c r="B3686" s="21" t="s">
        <v>7571</v>
      </c>
    </row>
    <row r="3687" spans="1:2">
      <c r="A3687" s="20" t="s">
        <v>7572</v>
      </c>
      <c r="B3687" s="21" t="s">
        <v>7573</v>
      </c>
    </row>
    <row r="3688" spans="1:2">
      <c r="A3688" s="20" t="s">
        <v>7574</v>
      </c>
      <c r="B3688" s="21" t="s">
        <v>7575</v>
      </c>
    </row>
    <row r="3689" spans="1:2">
      <c r="A3689" s="20" t="s">
        <v>7576</v>
      </c>
      <c r="B3689" s="21" t="s">
        <v>7577</v>
      </c>
    </row>
    <row r="3690" spans="1:2">
      <c r="A3690" s="20" t="s">
        <v>7578</v>
      </c>
      <c r="B3690" s="21" t="s">
        <v>7579</v>
      </c>
    </row>
    <row r="3691" spans="1:2">
      <c r="A3691" s="20" t="s">
        <v>7580</v>
      </c>
      <c r="B3691" s="21" t="s">
        <v>7581</v>
      </c>
    </row>
    <row r="3692" spans="1:2">
      <c r="A3692" s="20" t="s">
        <v>7582</v>
      </c>
      <c r="B3692" s="21" t="s">
        <v>7583</v>
      </c>
    </row>
    <row r="3693" spans="1:2">
      <c r="A3693" s="20" t="s">
        <v>7584</v>
      </c>
      <c r="B3693" s="21" t="s">
        <v>7585</v>
      </c>
    </row>
    <row r="3694" spans="1:2">
      <c r="A3694" s="20" t="s">
        <v>7586</v>
      </c>
      <c r="B3694" s="21" t="s">
        <v>7587</v>
      </c>
    </row>
    <row r="3695" spans="1:2">
      <c r="A3695" s="20" t="s">
        <v>7588</v>
      </c>
      <c r="B3695" s="21" t="s">
        <v>7589</v>
      </c>
    </row>
    <row r="3696" spans="1:2">
      <c r="A3696" s="20" t="s">
        <v>7590</v>
      </c>
      <c r="B3696" s="21" t="s">
        <v>7591</v>
      </c>
    </row>
    <row r="3697" spans="1:2">
      <c r="A3697" s="20" t="s">
        <v>7592</v>
      </c>
      <c r="B3697" s="21" t="s">
        <v>7593</v>
      </c>
    </row>
    <row r="3698" spans="1:2">
      <c r="A3698" s="20" t="s">
        <v>7594</v>
      </c>
      <c r="B3698" s="21" t="s">
        <v>7595</v>
      </c>
    </row>
    <row r="3699" spans="1:2">
      <c r="A3699" s="20" t="s">
        <v>7596</v>
      </c>
      <c r="B3699" s="21" t="s">
        <v>7597</v>
      </c>
    </row>
    <row r="3700" spans="1:2">
      <c r="A3700" s="20" t="s">
        <v>7598</v>
      </c>
      <c r="B3700" s="21" t="s">
        <v>7599</v>
      </c>
    </row>
    <row r="3701" spans="1:2">
      <c r="A3701" s="20" t="s">
        <v>7600</v>
      </c>
      <c r="B3701" s="21" t="s">
        <v>7601</v>
      </c>
    </row>
    <row r="3702" spans="1:2">
      <c r="A3702" s="20" t="s">
        <v>7602</v>
      </c>
      <c r="B3702" s="21" t="s">
        <v>7603</v>
      </c>
    </row>
    <row r="3703" spans="1:2">
      <c r="A3703" s="20" t="s">
        <v>7604</v>
      </c>
      <c r="B3703" s="21" t="s">
        <v>7605</v>
      </c>
    </row>
    <row r="3704" spans="1:2">
      <c r="A3704" s="20" t="s">
        <v>7606</v>
      </c>
      <c r="B3704" s="21" t="s">
        <v>7607</v>
      </c>
    </row>
    <row r="3705" spans="1:2">
      <c r="A3705" s="20" t="s">
        <v>7608</v>
      </c>
      <c r="B3705" s="21" t="s">
        <v>7609</v>
      </c>
    </row>
    <row r="3706" spans="1:2">
      <c r="A3706" s="20" t="s">
        <v>7610</v>
      </c>
      <c r="B3706" s="21" t="s">
        <v>7611</v>
      </c>
    </row>
    <row r="3707" spans="1:2">
      <c r="A3707" s="20" t="s">
        <v>7612</v>
      </c>
      <c r="B3707" s="21" t="s">
        <v>7613</v>
      </c>
    </row>
    <row r="3708" spans="1:2">
      <c r="A3708" s="20" t="s">
        <v>7614</v>
      </c>
      <c r="B3708" s="21" t="s">
        <v>7615</v>
      </c>
    </row>
    <row r="3709" spans="1:2">
      <c r="A3709" s="20" t="s">
        <v>7616</v>
      </c>
      <c r="B3709" s="21" t="s">
        <v>7617</v>
      </c>
    </row>
    <row r="3710" spans="1:2">
      <c r="A3710" s="20" t="s">
        <v>7618</v>
      </c>
      <c r="B3710" s="21" t="s">
        <v>7619</v>
      </c>
    </row>
    <row r="3711" spans="1:2">
      <c r="A3711" s="20" t="s">
        <v>7620</v>
      </c>
      <c r="B3711" s="21" t="s">
        <v>7621</v>
      </c>
    </row>
    <row r="3712" spans="1:2">
      <c r="A3712" s="20" t="s">
        <v>7622</v>
      </c>
      <c r="B3712" s="21" t="s">
        <v>7623</v>
      </c>
    </row>
    <row r="3713" spans="1:2">
      <c r="A3713" s="20" t="s">
        <v>7624</v>
      </c>
      <c r="B3713" s="21" t="s">
        <v>7625</v>
      </c>
    </row>
    <row r="3714" spans="1:2">
      <c r="A3714" s="20" t="s">
        <v>7626</v>
      </c>
      <c r="B3714" s="21" t="s">
        <v>7627</v>
      </c>
    </row>
    <row r="3715" spans="1:2">
      <c r="A3715" s="20" t="s">
        <v>7628</v>
      </c>
      <c r="B3715" s="21" t="s">
        <v>7629</v>
      </c>
    </row>
    <row r="3716" spans="1:2">
      <c r="A3716" s="20" t="s">
        <v>7630</v>
      </c>
      <c r="B3716" s="21" t="s">
        <v>7631</v>
      </c>
    </row>
    <row r="3717" spans="1:2">
      <c r="A3717" s="20" t="s">
        <v>7632</v>
      </c>
      <c r="B3717" s="21" t="s">
        <v>7633</v>
      </c>
    </row>
    <row r="3718" spans="1:2">
      <c r="A3718" s="20" t="s">
        <v>7634</v>
      </c>
      <c r="B3718" s="21" t="s">
        <v>7635</v>
      </c>
    </row>
    <row r="3719" spans="1:2">
      <c r="A3719" s="20" t="s">
        <v>7636</v>
      </c>
      <c r="B3719" s="21" t="s">
        <v>7637</v>
      </c>
    </row>
    <row r="3720" spans="1:2">
      <c r="A3720" s="20" t="s">
        <v>7638</v>
      </c>
      <c r="B3720" s="21" t="s">
        <v>7639</v>
      </c>
    </row>
    <row r="3721" spans="1:2">
      <c r="A3721" s="20" t="s">
        <v>7640</v>
      </c>
      <c r="B3721" s="21" t="s">
        <v>7641</v>
      </c>
    </row>
    <row r="3722" spans="1:2">
      <c r="A3722" s="20" t="s">
        <v>7642</v>
      </c>
      <c r="B3722" s="21" t="s">
        <v>7643</v>
      </c>
    </row>
    <row r="3723" spans="1:2">
      <c r="A3723" s="20" t="s">
        <v>7644</v>
      </c>
      <c r="B3723" s="21" t="s">
        <v>7645</v>
      </c>
    </row>
    <row r="3724" spans="1:2">
      <c r="A3724" s="20" t="s">
        <v>7646</v>
      </c>
      <c r="B3724" s="21" t="s">
        <v>7647</v>
      </c>
    </row>
    <row r="3725" spans="1:2">
      <c r="A3725" s="20" t="s">
        <v>7648</v>
      </c>
      <c r="B3725" s="21" t="s">
        <v>7649</v>
      </c>
    </row>
    <row r="3726" spans="1:2">
      <c r="A3726" s="20" t="s">
        <v>7650</v>
      </c>
      <c r="B3726" s="21" t="s">
        <v>7651</v>
      </c>
    </row>
    <row r="3727" spans="1:2">
      <c r="A3727" s="20" t="s">
        <v>7652</v>
      </c>
      <c r="B3727" s="21" t="s">
        <v>7653</v>
      </c>
    </row>
    <row r="3728" spans="1:2">
      <c r="A3728" s="20" t="s">
        <v>7654</v>
      </c>
      <c r="B3728" s="21" t="s">
        <v>7655</v>
      </c>
    </row>
    <row r="3729" spans="1:2">
      <c r="A3729" s="20" t="s">
        <v>7656</v>
      </c>
      <c r="B3729" s="21" t="s">
        <v>7657</v>
      </c>
    </row>
    <row r="3730" spans="1:2">
      <c r="A3730" s="20" t="s">
        <v>7658</v>
      </c>
      <c r="B3730" s="21" t="s">
        <v>7659</v>
      </c>
    </row>
    <row r="3731" spans="1:2">
      <c r="A3731" s="20" t="s">
        <v>7660</v>
      </c>
      <c r="B3731" s="21" t="s">
        <v>7661</v>
      </c>
    </row>
    <row r="3732" spans="1:2">
      <c r="A3732" s="20" t="s">
        <v>7662</v>
      </c>
      <c r="B3732" s="21" t="s">
        <v>7663</v>
      </c>
    </row>
    <row r="3733" spans="1:2">
      <c r="A3733" s="20" t="s">
        <v>7664</v>
      </c>
      <c r="B3733" s="21" t="s">
        <v>7665</v>
      </c>
    </row>
    <row r="3734" spans="1:2">
      <c r="A3734" s="20" t="s">
        <v>7666</v>
      </c>
      <c r="B3734" s="21" t="s">
        <v>7667</v>
      </c>
    </row>
    <row r="3735" spans="1:2">
      <c r="A3735" s="20" t="s">
        <v>7668</v>
      </c>
      <c r="B3735" s="21" t="s">
        <v>7669</v>
      </c>
    </row>
    <row r="3736" spans="1:2">
      <c r="A3736" s="20" t="s">
        <v>7670</v>
      </c>
      <c r="B3736" s="21" t="s">
        <v>7671</v>
      </c>
    </row>
    <row r="3737" spans="1:2">
      <c r="A3737" s="20" t="s">
        <v>7672</v>
      </c>
      <c r="B3737" s="21" t="s">
        <v>7673</v>
      </c>
    </row>
    <row r="3738" spans="1:2">
      <c r="A3738" s="20" t="s">
        <v>7674</v>
      </c>
      <c r="B3738" s="21" t="s">
        <v>7675</v>
      </c>
    </row>
    <row r="3739" spans="1:2">
      <c r="A3739" s="20" t="s">
        <v>7676</v>
      </c>
      <c r="B3739" s="21" t="s">
        <v>7677</v>
      </c>
    </row>
    <row r="3740" spans="1:2">
      <c r="A3740" s="20" t="s">
        <v>7678</v>
      </c>
      <c r="B3740" s="21" t="s">
        <v>7679</v>
      </c>
    </row>
    <row r="3741" spans="1:2">
      <c r="A3741" s="20" t="s">
        <v>7680</v>
      </c>
      <c r="B3741" s="21" t="s">
        <v>7681</v>
      </c>
    </row>
    <row r="3742" spans="1:2">
      <c r="A3742" s="20" t="s">
        <v>7682</v>
      </c>
      <c r="B3742" s="21" t="s">
        <v>7683</v>
      </c>
    </row>
    <row r="3743" spans="1:2">
      <c r="A3743" s="20" t="s">
        <v>7684</v>
      </c>
      <c r="B3743" s="21" t="s">
        <v>7685</v>
      </c>
    </row>
    <row r="3744" spans="1:2">
      <c r="A3744" s="20" t="s">
        <v>7686</v>
      </c>
      <c r="B3744" s="21" t="s">
        <v>7687</v>
      </c>
    </row>
    <row r="3745" spans="1:2">
      <c r="A3745" s="20" t="s">
        <v>7688</v>
      </c>
      <c r="B3745" s="21" t="s">
        <v>7689</v>
      </c>
    </row>
    <row r="3746" spans="1:2">
      <c r="A3746" s="20" t="s">
        <v>7690</v>
      </c>
      <c r="B3746" s="21" t="s">
        <v>7691</v>
      </c>
    </row>
    <row r="3747" spans="1:2">
      <c r="A3747" s="20" t="s">
        <v>7692</v>
      </c>
      <c r="B3747" s="21" t="s">
        <v>7693</v>
      </c>
    </row>
    <row r="3748" spans="1:2">
      <c r="A3748" s="20" t="s">
        <v>7694</v>
      </c>
      <c r="B3748" s="21" t="s">
        <v>7695</v>
      </c>
    </row>
    <row r="3749" spans="1:2">
      <c r="A3749" s="20" t="s">
        <v>7696</v>
      </c>
      <c r="B3749" s="21" t="s">
        <v>7697</v>
      </c>
    </row>
    <row r="3750" spans="1:2">
      <c r="A3750" s="20" t="s">
        <v>7698</v>
      </c>
      <c r="B3750" s="21" t="s">
        <v>7699</v>
      </c>
    </row>
    <row r="3751" spans="1:2">
      <c r="A3751" s="20" t="s">
        <v>7700</v>
      </c>
      <c r="B3751" s="21" t="s">
        <v>7701</v>
      </c>
    </row>
    <row r="3752" spans="1:2">
      <c r="A3752" s="20" t="s">
        <v>7702</v>
      </c>
      <c r="B3752" s="21" t="s">
        <v>7703</v>
      </c>
    </row>
    <row r="3753" spans="1:2">
      <c r="A3753" s="20" t="s">
        <v>7704</v>
      </c>
      <c r="B3753" s="21" t="s">
        <v>7705</v>
      </c>
    </row>
    <row r="3754" spans="1:2">
      <c r="A3754" s="20" t="s">
        <v>7706</v>
      </c>
      <c r="B3754" s="21" t="s">
        <v>7707</v>
      </c>
    </row>
    <row r="3755" spans="1:2">
      <c r="A3755" s="20" t="s">
        <v>7708</v>
      </c>
      <c r="B3755" s="21" t="s">
        <v>7709</v>
      </c>
    </row>
    <row r="3756" spans="1:2">
      <c r="A3756" s="20" t="s">
        <v>7710</v>
      </c>
      <c r="B3756" s="21" t="s">
        <v>7711</v>
      </c>
    </row>
    <row r="3757" spans="1:2">
      <c r="A3757" s="20" t="s">
        <v>7712</v>
      </c>
      <c r="B3757" s="21" t="s">
        <v>7713</v>
      </c>
    </row>
    <row r="3758" spans="1:2">
      <c r="A3758" s="20" t="s">
        <v>7714</v>
      </c>
      <c r="B3758" s="21" t="s">
        <v>7715</v>
      </c>
    </row>
    <row r="3759" spans="1:2">
      <c r="A3759" s="20" t="s">
        <v>7716</v>
      </c>
      <c r="B3759" s="21" t="s">
        <v>7717</v>
      </c>
    </row>
    <row r="3760" spans="1:2">
      <c r="A3760" s="20" t="s">
        <v>7718</v>
      </c>
      <c r="B3760" s="21" t="s">
        <v>7719</v>
      </c>
    </row>
    <row r="3761" spans="1:2">
      <c r="A3761" s="20" t="s">
        <v>7720</v>
      </c>
      <c r="B3761" s="21" t="s">
        <v>7721</v>
      </c>
    </row>
    <row r="3762" spans="1:2">
      <c r="A3762" s="20" t="s">
        <v>7722</v>
      </c>
      <c r="B3762" s="21" t="s">
        <v>7723</v>
      </c>
    </row>
    <row r="3763" spans="1:2">
      <c r="A3763" s="20" t="s">
        <v>7724</v>
      </c>
      <c r="B3763" s="21" t="s">
        <v>7725</v>
      </c>
    </row>
    <row r="3764" spans="1:2">
      <c r="A3764" s="20" t="s">
        <v>7726</v>
      </c>
      <c r="B3764" s="21" t="s">
        <v>7727</v>
      </c>
    </row>
    <row r="3765" spans="1:2">
      <c r="A3765" s="20" t="s">
        <v>7728</v>
      </c>
      <c r="B3765" s="21" t="s">
        <v>7729</v>
      </c>
    </row>
    <row r="3766" spans="1:2">
      <c r="A3766" s="20" t="s">
        <v>7730</v>
      </c>
      <c r="B3766" s="21" t="s">
        <v>7731</v>
      </c>
    </row>
    <row r="3767" spans="1:2">
      <c r="A3767" s="20" t="s">
        <v>7732</v>
      </c>
      <c r="B3767" s="21" t="s">
        <v>7733</v>
      </c>
    </row>
    <row r="3768" spans="1:2">
      <c r="A3768" s="20" t="s">
        <v>7734</v>
      </c>
      <c r="B3768" s="21" t="s">
        <v>7735</v>
      </c>
    </row>
    <row r="3769" spans="1:2">
      <c r="A3769" s="20" t="s">
        <v>7736</v>
      </c>
      <c r="B3769" s="21" t="s">
        <v>7737</v>
      </c>
    </row>
    <row r="3770" spans="1:2">
      <c r="A3770" s="20" t="s">
        <v>7738</v>
      </c>
      <c r="B3770" s="21" t="s">
        <v>7739</v>
      </c>
    </row>
    <row r="3771" spans="1:2">
      <c r="A3771" s="20" t="s">
        <v>7740</v>
      </c>
      <c r="B3771" s="21" t="s">
        <v>7741</v>
      </c>
    </row>
    <row r="3772" spans="1:2">
      <c r="A3772" s="20" t="s">
        <v>7742</v>
      </c>
      <c r="B3772" s="21" t="s">
        <v>7743</v>
      </c>
    </row>
    <row r="3773" spans="1:2">
      <c r="A3773" s="20" t="s">
        <v>7744</v>
      </c>
      <c r="B3773" s="21" t="s">
        <v>7745</v>
      </c>
    </row>
    <row r="3774" spans="1:2">
      <c r="A3774" s="20" t="s">
        <v>7746</v>
      </c>
      <c r="B3774" s="21" t="s">
        <v>7747</v>
      </c>
    </row>
    <row r="3775" spans="1:2">
      <c r="A3775" s="20" t="s">
        <v>7748</v>
      </c>
      <c r="B3775" s="21" t="s">
        <v>7749</v>
      </c>
    </row>
    <row r="3776" spans="1:2">
      <c r="A3776" s="20" t="s">
        <v>7750</v>
      </c>
      <c r="B3776" s="21" t="s">
        <v>7751</v>
      </c>
    </row>
    <row r="3777" spans="1:2">
      <c r="A3777" s="20" t="s">
        <v>7752</v>
      </c>
      <c r="B3777" s="21" t="s">
        <v>7753</v>
      </c>
    </row>
    <row r="3778" spans="1:2">
      <c r="A3778" s="20" t="s">
        <v>7754</v>
      </c>
      <c r="B3778" s="21" t="s">
        <v>7755</v>
      </c>
    </row>
    <row r="3779" spans="1:2">
      <c r="A3779" s="20" t="s">
        <v>7756</v>
      </c>
      <c r="B3779" s="21" t="s">
        <v>7757</v>
      </c>
    </row>
    <row r="3780" spans="1:2">
      <c r="A3780" s="20" t="s">
        <v>7758</v>
      </c>
      <c r="B3780" s="21" t="s">
        <v>7759</v>
      </c>
    </row>
    <row r="3781" spans="1:2">
      <c r="A3781" s="20" t="s">
        <v>7760</v>
      </c>
      <c r="B3781" s="21" t="s">
        <v>7761</v>
      </c>
    </row>
    <row r="3782" spans="1:2">
      <c r="A3782" s="20" t="s">
        <v>7762</v>
      </c>
      <c r="B3782" s="21" t="s">
        <v>7763</v>
      </c>
    </row>
    <row r="3783" spans="1:2">
      <c r="A3783" s="20" t="s">
        <v>7764</v>
      </c>
      <c r="B3783" s="21" t="s">
        <v>7765</v>
      </c>
    </row>
    <row r="3784" spans="1:2">
      <c r="A3784" s="20" t="s">
        <v>7766</v>
      </c>
      <c r="B3784" s="21" t="s">
        <v>7767</v>
      </c>
    </row>
    <row r="3785" spans="1:2">
      <c r="A3785" s="20" t="s">
        <v>7768</v>
      </c>
      <c r="B3785" s="21" t="s">
        <v>7769</v>
      </c>
    </row>
    <row r="3786" spans="1:2">
      <c r="A3786" s="20" t="s">
        <v>7770</v>
      </c>
      <c r="B3786" s="21" t="s">
        <v>7771</v>
      </c>
    </row>
    <row r="3787" spans="1:2">
      <c r="A3787" s="20" t="s">
        <v>7772</v>
      </c>
      <c r="B3787" s="21" t="s">
        <v>7773</v>
      </c>
    </row>
    <row r="3788" spans="1:2">
      <c r="A3788" s="20" t="s">
        <v>7774</v>
      </c>
      <c r="B3788" s="21" t="s">
        <v>7775</v>
      </c>
    </row>
    <row r="3789" spans="1:2">
      <c r="A3789" s="20" t="s">
        <v>7776</v>
      </c>
      <c r="B3789" s="21" t="s">
        <v>7777</v>
      </c>
    </row>
    <row r="3790" spans="1:2">
      <c r="A3790" s="20" t="s">
        <v>7778</v>
      </c>
      <c r="B3790" s="21" t="s">
        <v>7779</v>
      </c>
    </row>
    <row r="3791" spans="1:2">
      <c r="A3791" s="20" t="s">
        <v>7780</v>
      </c>
      <c r="B3791" s="21" t="s">
        <v>7781</v>
      </c>
    </row>
    <row r="3792" spans="1:2">
      <c r="A3792" s="20" t="s">
        <v>7782</v>
      </c>
      <c r="B3792" s="21" t="s">
        <v>7783</v>
      </c>
    </row>
    <row r="3793" spans="1:2">
      <c r="A3793" s="20" t="s">
        <v>7784</v>
      </c>
      <c r="B3793" s="21" t="s">
        <v>7785</v>
      </c>
    </row>
    <row r="3794" spans="1:2">
      <c r="A3794" s="20" t="s">
        <v>7786</v>
      </c>
      <c r="B3794" s="21" t="s">
        <v>7787</v>
      </c>
    </row>
    <row r="3795" spans="1:2">
      <c r="A3795" s="20" t="s">
        <v>7788</v>
      </c>
      <c r="B3795" s="21" t="s">
        <v>7789</v>
      </c>
    </row>
    <row r="3796" spans="1:2">
      <c r="A3796" s="20" t="s">
        <v>7790</v>
      </c>
      <c r="B3796" s="21" t="s">
        <v>7791</v>
      </c>
    </row>
    <row r="3797" spans="1:2">
      <c r="A3797" s="20" t="s">
        <v>7792</v>
      </c>
      <c r="B3797" s="21" t="s">
        <v>7793</v>
      </c>
    </row>
    <row r="3798" spans="1:2">
      <c r="A3798" s="20" t="s">
        <v>7794</v>
      </c>
      <c r="B3798" s="21" t="s">
        <v>7795</v>
      </c>
    </row>
    <row r="3799" spans="1:2">
      <c r="A3799" s="20" t="s">
        <v>7796</v>
      </c>
      <c r="B3799" s="21" t="s">
        <v>7797</v>
      </c>
    </row>
    <row r="3800" spans="1:2">
      <c r="A3800" s="20" t="s">
        <v>7798</v>
      </c>
      <c r="B3800" s="21" t="s">
        <v>7799</v>
      </c>
    </row>
    <row r="3801" spans="1:2">
      <c r="A3801" s="20" t="s">
        <v>7800</v>
      </c>
      <c r="B3801" s="21" t="s">
        <v>7801</v>
      </c>
    </row>
    <row r="3802" spans="1:2">
      <c r="A3802" s="20" t="s">
        <v>7802</v>
      </c>
      <c r="B3802" s="21" t="s">
        <v>7803</v>
      </c>
    </row>
    <row r="3803" spans="1:2">
      <c r="A3803" s="20" t="s">
        <v>7804</v>
      </c>
      <c r="B3803" s="21" t="s">
        <v>7805</v>
      </c>
    </row>
    <row r="3804" spans="1:2">
      <c r="A3804" s="20" t="s">
        <v>7806</v>
      </c>
      <c r="B3804" s="21" t="s">
        <v>7807</v>
      </c>
    </row>
    <row r="3805" spans="1:2">
      <c r="A3805" s="20" t="s">
        <v>7808</v>
      </c>
      <c r="B3805" s="21" t="s">
        <v>7809</v>
      </c>
    </row>
    <row r="3806" spans="1:2">
      <c r="A3806" s="20" t="s">
        <v>7810</v>
      </c>
      <c r="B3806" s="21" t="s">
        <v>7811</v>
      </c>
    </row>
    <row r="3807" spans="1:2">
      <c r="A3807" s="20" t="s">
        <v>7812</v>
      </c>
      <c r="B3807" s="21" t="s">
        <v>7813</v>
      </c>
    </row>
    <row r="3808" spans="1:2">
      <c r="A3808" s="20" t="s">
        <v>7814</v>
      </c>
      <c r="B3808" s="21" t="s">
        <v>7815</v>
      </c>
    </row>
    <row r="3809" spans="1:2">
      <c r="A3809" s="20" t="s">
        <v>7816</v>
      </c>
      <c r="B3809" s="21" t="s">
        <v>7817</v>
      </c>
    </row>
    <row r="3810" spans="1:2">
      <c r="A3810" s="20" t="s">
        <v>7818</v>
      </c>
      <c r="B3810" s="21" t="s">
        <v>7819</v>
      </c>
    </row>
    <row r="3811" spans="1:2">
      <c r="A3811" s="20" t="s">
        <v>7820</v>
      </c>
      <c r="B3811" s="21" t="s">
        <v>7821</v>
      </c>
    </row>
    <row r="3812" spans="1:2">
      <c r="A3812" s="20" t="s">
        <v>7822</v>
      </c>
      <c r="B3812" s="21" t="s">
        <v>7823</v>
      </c>
    </row>
    <row r="3813" spans="1:2">
      <c r="A3813" s="20" t="s">
        <v>7824</v>
      </c>
      <c r="B3813" s="21" t="s">
        <v>7825</v>
      </c>
    </row>
    <row r="3814" spans="1:2">
      <c r="A3814" s="20" t="s">
        <v>7826</v>
      </c>
      <c r="B3814" s="21" t="s">
        <v>7827</v>
      </c>
    </row>
    <row r="3815" spans="1:2">
      <c r="A3815" s="20" t="s">
        <v>7828</v>
      </c>
      <c r="B3815" s="21" t="s">
        <v>7829</v>
      </c>
    </row>
    <row r="3816" spans="1:2">
      <c r="A3816" s="20" t="s">
        <v>7830</v>
      </c>
      <c r="B3816" s="21" t="s">
        <v>7831</v>
      </c>
    </row>
    <row r="3817" spans="1:2">
      <c r="A3817" s="20" t="s">
        <v>7832</v>
      </c>
      <c r="B3817" s="21" t="s">
        <v>7833</v>
      </c>
    </row>
    <row r="3818" spans="1:2">
      <c r="A3818" s="20" t="s">
        <v>7834</v>
      </c>
      <c r="B3818" s="21" t="s">
        <v>7835</v>
      </c>
    </row>
    <row r="3819" spans="1:2">
      <c r="A3819" s="20" t="s">
        <v>7836</v>
      </c>
      <c r="B3819" s="21" t="s">
        <v>7837</v>
      </c>
    </row>
    <row r="3820" spans="1:2">
      <c r="A3820" s="20" t="s">
        <v>7838</v>
      </c>
      <c r="B3820" s="21" t="s">
        <v>7839</v>
      </c>
    </row>
    <row r="3821" spans="1:2">
      <c r="A3821" s="20" t="s">
        <v>7840</v>
      </c>
      <c r="B3821" s="21" t="s">
        <v>7841</v>
      </c>
    </row>
    <row r="3822" spans="1:2">
      <c r="A3822" s="20" t="s">
        <v>7842</v>
      </c>
      <c r="B3822" s="21" t="s">
        <v>7843</v>
      </c>
    </row>
    <row r="3823" spans="1:2">
      <c r="A3823" s="20" t="s">
        <v>7844</v>
      </c>
      <c r="B3823" s="21" t="s">
        <v>7845</v>
      </c>
    </row>
    <row r="3824" spans="1:2">
      <c r="A3824" s="20" t="s">
        <v>7846</v>
      </c>
      <c r="B3824" s="21" t="s">
        <v>7847</v>
      </c>
    </row>
    <row r="3825" spans="1:2">
      <c r="A3825" s="20" t="s">
        <v>7848</v>
      </c>
      <c r="B3825" s="21" t="s">
        <v>7849</v>
      </c>
    </row>
    <row r="3826" spans="1:2">
      <c r="A3826" s="20" t="s">
        <v>7850</v>
      </c>
      <c r="B3826" s="21" t="s">
        <v>7851</v>
      </c>
    </row>
    <row r="3827" spans="1:2">
      <c r="A3827" s="20" t="s">
        <v>7852</v>
      </c>
      <c r="B3827" s="21" t="s">
        <v>7853</v>
      </c>
    </row>
    <row r="3828" spans="1:2">
      <c r="A3828" s="20" t="s">
        <v>7854</v>
      </c>
      <c r="B3828" s="21" t="s">
        <v>7855</v>
      </c>
    </row>
    <row r="3829" spans="1:2">
      <c r="A3829" s="20" t="s">
        <v>7856</v>
      </c>
      <c r="B3829" s="21" t="s">
        <v>7857</v>
      </c>
    </row>
    <row r="3830" spans="1:2">
      <c r="A3830" s="20" t="s">
        <v>7858</v>
      </c>
      <c r="B3830" s="21" t="s">
        <v>7859</v>
      </c>
    </row>
    <row r="3831" spans="1:2">
      <c r="A3831" s="20" t="s">
        <v>7860</v>
      </c>
      <c r="B3831" s="21" t="s">
        <v>7861</v>
      </c>
    </row>
    <row r="3832" spans="1:2">
      <c r="A3832" s="20" t="s">
        <v>7862</v>
      </c>
      <c r="B3832" s="21" t="s">
        <v>7863</v>
      </c>
    </row>
    <row r="3833" spans="1:2">
      <c r="A3833" s="20" t="s">
        <v>7864</v>
      </c>
      <c r="B3833" s="21" t="s">
        <v>7865</v>
      </c>
    </row>
    <row r="3834" spans="1:2">
      <c r="A3834" s="20" t="s">
        <v>7866</v>
      </c>
      <c r="B3834" s="21" t="s">
        <v>7867</v>
      </c>
    </row>
    <row r="3835" spans="1:2">
      <c r="A3835" s="20" t="s">
        <v>7868</v>
      </c>
      <c r="B3835" s="21" t="s">
        <v>7869</v>
      </c>
    </row>
    <row r="3836" spans="1:2">
      <c r="A3836" s="20" t="s">
        <v>7870</v>
      </c>
      <c r="B3836" s="21" t="s">
        <v>7871</v>
      </c>
    </row>
    <row r="3837" spans="1:2">
      <c r="A3837" s="20" t="s">
        <v>7872</v>
      </c>
      <c r="B3837" s="21" t="s">
        <v>7873</v>
      </c>
    </row>
    <row r="3838" spans="1:2">
      <c r="A3838" s="20" t="s">
        <v>7874</v>
      </c>
      <c r="B3838" s="21" t="s">
        <v>7875</v>
      </c>
    </row>
    <row r="3839" spans="1:2">
      <c r="A3839" s="20" t="s">
        <v>7876</v>
      </c>
      <c r="B3839" s="21" t="s">
        <v>7877</v>
      </c>
    </row>
    <row r="3840" spans="1:2">
      <c r="A3840" s="20" t="s">
        <v>7878</v>
      </c>
      <c r="B3840" s="21" t="s">
        <v>7879</v>
      </c>
    </row>
    <row r="3841" spans="1:2">
      <c r="A3841" s="20" t="s">
        <v>7880</v>
      </c>
      <c r="B3841" s="21" t="s">
        <v>7881</v>
      </c>
    </row>
    <row r="3842" spans="1:2">
      <c r="A3842" s="20" t="s">
        <v>7882</v>
      </c>
      <c r="B3842" s="21" t="s">
        <v>7883</v>
      </c>
    </row>
    <row r="3843" spans="1:2">
      <c r="A3843" s="20" t="s">
        <v>7884</v>
      </c>
      <c r="B3843" s="21" t="s">
        <v>7885</v>
      </c>
    </row>
    <row r="3844" spans="1:2">
      <c r="A3844" s="20" t="s">
        <v>7886</v>
      </c>
      <c r="B3844" s="21" t="s">
        <v>7887</v>
      </c>
    </row>
    <row r="3845" spans="1:2">
      <c r="A3845" s="20" t="s">
        <v>7888</v>
      </c>
      <c r="B3845" s="21" t="s">
        <v>7889</v>
      </c>
    </row>
    <row r="3846" spans="1:2">
      <c r="A3846" s="20" t="s">
        <v>7890</v>
      </c>
      <c r="B3846" s="21" t="s">
        <v>7891</v>
      </c>
    </row>
    <row r="3847" spans="1:2">
      <c r="A3847" s="20" t="s">
        <v>7892</v>
      </c>
      <c r="B3847" s="21" t="s">
        <v>7893</v>
      </c>
    </row>
    <row r="3848" spans="1:2">
      <c r="A3848" s="20" t="s">
        <v>7894</v>
      </c>
      <c r="B3848" s="21" t="s">
        <v>7895</v>
      </c>
    </row>
    <row r="3849" spans="1:2">
      <c r="A3849" s="20" t="s">
        <v>7896</v>
      </c>
      <c r="B3849" s="21" t="s">
        <v>7897</v>
      </c>
    </row>
    <row r="3850" spans="1:2">
      <c r="A3850" s="20" t="s">
        <v>7898</v>
      </c>
      <c r="B3850" s="21" t="s">
        <v>7899</v>
      </c>
    </row>
    <row r="3851" spans="1:2">
      <c r="A3851" s="20" t="s">
        <v>7900</v>
      </c>
      <c r="B3851" s="21" t="s">
        <v>7901</v>
      </c>
    </row>
    <row r="3852" spans="1:2">
      <c r="A3852" s="20" t="s">
        <v>7902</v>
      </c>
      <c r="B3852" s="21" t="s">
        <v>7903</v>
      </c>
    </row>
    <row r="3853" spans="1:2">
      <c r="A3853" s="20" t="s">
        <v>7904</v>
      </c>
      <c r="B3853" s="21" t="s">
        <v>7905</v>
      </c>
    </row>
    <row r="3854" spans="1:2">
      <c r="A3854" s="20" t="s">
        <v>7906</v>
      </c>
      <c r="B3854" s="21" t="s">
        <v>7907</v>
      </c>
    </row>
    <row r="3855" spans="1:2">
      <c r="A3855" s="20" t="s">
        <v>7908</v>
      </c>
      <c r="B3855" s="21" t="s">
        <v>7909</v>
      </c>
    </row>
    <row r="3856" spans="1:2">
      <c r="A3856" s="20" t="s">
        <v>7910</v>
      </c>
      <c r="B3856" s="21" t="s">
        <v>7911</v>
      </c>
    </row>
    <row r="3857" spans="1:2">
      <c r="A3857" s="20" t="s">
        <v>7912</v>
      </c>
      <c r="B3857" s="21" t="s">
        <v>7913</v>
      </c>
    </row>
    <row r="3858" spans="1:2">
      <c r="A3858" s="20" t="s">
        <v>7914</v>
      </c>
      <c r="B3858" s="21" t="s">
        <v>7915</v>
      </c>
    </row>
    <row r="3859" spans="1:2">
      <c r="A3859" s="20" t="s">
        <v>7916</v>
      </c>
      <c r="B3859" s="21" t="s">
        <v>7917</v>
      </c>
    </row>
    <row r="3860" spans="1:2">
      <c r="A3860" s="20" t="s">
        <v>7918</v>
      </c>
      <c r="B3860" s="21" t="s">
        <v>7919</v>
      </c>
    </row>
    <row r="3861" spans="1:2">
      <c r="A3861" s="20" t="s">
        <v>7920</v>
      </c>
      <c r="B3861" s="21" t="s">
        <v>7921</v>
      </c>
    </row>
    <row r="3862" spans="1:2">
      <c r="A3862" s="20" t="s">
        <v>7922</v>
      </c>
      <c r="B3862" s="21" t="s">
        <v>7923</v>
      </c>
    </row>
    <row r="3863" spans="1:2">
      <c r="A3863" s="20" t="s">
        <v>7924</v>
      </c>
      <c r="B3863" s="21" t="s">
        <v>7925</v>
      </c>
    </row>
    <row r="3864" spans="1:2">
      <c r="A3864" s="20" t="s">
        <v>7926</v>
      </c>
      <c r="B3864" s="21" t="s">
        <v>7927</v>
      </c>
    </row>
    <row r="3865" spans="1:2">
      <c r="A3865" s="20" t="s">
        <v>7928</v>
      </c>
      <c r="B3865" s="21" t="s">
        <v>7929</v>
      </c>
    </row>
    <row r="3866" spans="1:2">
      <c r="A3866" s="20" t="s">
        <v>7930</v>
      </c>
      <c r="B3866" s="21" t="s">
        <v>7931</v>
      </c>
    </row>
    <row r="3867" spans="1:2">
      <c r="A3867" s="20" t="s">
        <v>7932</v>
      </c>
      <c r="B3867" s="21" t="s">
        <v>7933</v>
      </c>
    </row>
    <row r="3868" spans="1:2">
      <c r="A3868" s="20" t="s">
        <v>7934</v>
      </c>
      <c r="B3868" s="21" t="s">
        <v>7935</v>
      </c>
    </row>
    <row r="3869" spans="1:2">
      <c r="A3869" s="20" t="s">
        <v>7936</v>
      </c>
      <c r="B3869" s="21" t="s">
        <v>7937</v>
      </c>
    </row>
    <row r="3870" spans="1:2">
      <c r="A3870" s="20" t="s">
        <v>7938</v>
      </c>
      <c r="B3870" s="21" t="s">
        <v>7939</v>
      </c>
    </row>
    <row r="3871" spans="1:2">
      <c r="A3871" s="20" t="s">
        <v>7940</v>
      </c>
      <c r="B3871" s="21" t="s">
        <v>7941</v>
      </c>
    </row>
    <row r="3872" spans="1:2">
      <c r="A3872" s="20" t="s">
        <v>7942</v>
      </c>
      <c r="B3872" s="21" t="s">
        <v>7943</v>
      </c>
    </row>
    <row r="3873" spans="1:2">
      <c r="A3873" s="20" t="s">
        <v>7944</v>
      </c>
      <c r="B3873" s="21" t="s">
        <v>7945</v>
      </c>
    </row>
    <row r="3874" spans="1:2">
      <c r="A3874" s="20" t="s">
        <v>7946</v>
      </c>
      <c r="B3874" s="21" t="s">
        <v>7947</v>
      </c>
    </row>
    <row r="3875" spans="1:2">
      <c r="A3875" s="20" t="s">
        <v>7948</v>
      </c>
      <c r="B3875" s="21" t="s">
        <v>7949</v>
      </c>
    </row>
    <row r="3876" spans="1:2">
      <c r="A3876" s="20" t="s">
        <v>7950</v>
      </c>
      <c r="B3876" s="21" t="s">
        <v>7951</v>
      </c>
    </row>
    <row r="3877" spans="1:2">
      <c r="A3877" s="20" t="s">
        <v>7952</v>
      </c>
      <c r="B3877" s="21" t="s">
        <v>7953</v>
      </c>
    </row>
    <row r="3878" spans="1:2">
      <c r="A3878" s="20" t="s">
        <v>7954</v>
      </c>
      <c r="B3878" s="21" t="s">
        <v>7955</v>
      </c>
    </row>
    <row r="3879" spans="1:2">
      <c r="A3879" s="20" t="s">
        <v>7956</v>
      </c>
      <c r="B3879" s="21" t="s">
        <v>7957</v>
      </c>
    </row>
    <row r="3880" spans="1:2">
      <c r="A3880" s="20" t="s">
        <v>7958</v>
      </c>
      <c r="B3880" s="21" t="s">
        <v>7959</v>
      </c>
    </row>
    <row r="3881" spans="1:2">
      <c r="A3881" s="20" t="s">
        <v>7960</v>
      </c>
      <c r="B3881" s="21" t="s">
        <v>7961</v>
      </c>
    </row>
    <row r="3882" spans="1:2">
      <c r="A3882" s="20" t="s">
        <v>7962</v>
      </c>
      <c r="B3882" s="21" t="s">
        <v>7963</v>
      </c>
    </row>
    <row r="3883" spans="1:2">
      <c r="A3883" s="20" t="s">
        <v>7964</v>
      </c>
      <c r="B3883" s="21" t="s">
        <v>7965</v>
      </c>
    </row>
    <row r="3884" spans="1:2">
      <c r="A3884" s="20" t="s">
        <v>7966</v>
      </c>
      <c r="B3884" s="21" t="s">
        <v>7967</v>
      </c>
    </row>
    <row r="3885" spans="1:2">
      <c r="A3885" s="20" t="s">
        <v>7968</v>
      </c>
      <c r="B3885" s="21" t="s">
        <v>7969</v>
      </c>
    </row>
    <row r="3886" spans="1:2">
      <c r="A3886" s="20" t="s">
        <v>7970</v>
      </c>
      <c r="B3886" s="21" t="s">
        <v>7971</v>
      </c>
    </row>
    <row r="3887" spans="1:2">
      <c r="A3887" s="20" t="s">
        <v>7972</v>
      </c>
      <c r="B3887" s="21" t="s">
        <v>7973</v>
      </c>
    </row>
    <row r="3888" spans="1:2">
      <c r="A3888" s="20" t="s">
        <v>7974</v>
      </c>
      <c r="B3888" s="21" t="s">
        <v>7975</v>
      </c>
    </row>
    <row r="3889" spans="1:2">
      <c r="A3889" s="20" t="s">
        <v>7976</v>
      </c>
      <c r="B3889" s="21" t="s">
        <v>7977</v>
      </c>
    </row>
    <row r="3890" spans="1:2">
      <c r="A3890" s="20" t="s">
        <v>7978</v>
      </c>
      <c r="B3890" s="21" t="s">
        <v>7979</v>
      </c>
    </row>
    <row r="3891" spans="1:2">
      <c r="A3891" s="20" t="s">
        <v>7980</v>
      </c>
      <c r="B3891" s="21" t="s">
        <v>7981</v>
      </c>
    </row>
    <row r="3892" spans="1:2">
      <c r="A3892" s="20" t="s">
        <v>7982</v>
      </c>
      <c r="B3892" s="21" t="s">
        <v>7983</v>
      </c>
    </row>
    <row r="3893" spans="1:2">
      <c r="A3893" s="20" t="s">
        <v>7984</v>
      </c>
      <c r="B3893" s="21" t="s">
        <v>7985</v>
      </c>
    </row>
    <row r="3894" spans="1:2">
      <c r="A3894" s="20" t="s">
        <v>7986</v>
      </c>
      <c r="B3894" s="21" t="s">
        <v>7987</v>
      </c>
    </row>
    <row r="3895" spans="1:2">
      <c r="A3895" s="20" t="s">
        <v>7988</v>
      </c>
      <c r="B3895" s="21" t="s">
        <v>7989</v>
      </c>
    </row>
    <row r="3896" spans="1:2">
      <c r="A3896" s="20" t="s">
        <v>7990</v>
      </c>
      <c r="B3896" s="21" t="s">
        <v>7991</v>
      </c>
    </row>
    <row r="3897" spans="1:2">
      <c r="A3897" s="20" t="s">
        <v>7992</v>
      </c>
      <c r="B3897" s="21" t="s">
        <v>7993</v>
      </c>
    </row>
    <row r="3898" spans="1:2">
      <c r="A3898" s="20" t="s">
        <v>7994</v>
      </c>
      <c r="B3898" s="21" t="s">
        <v>7995</v>
      </c>
    </row>
    <row r="3899" spans="1:2">
      <c r="A3899" s="20" t="s">
        <v>7996</v>
      </c>
      <c r="B3899" s="21" t="s">
        <v>7997</v>
      </c>
    </row>
    <row r="3900" spans="1:2">
      <c r="A3900" s="20" t="s">
        <v>7998</v>
      </c>
      <c r="B3900" s="21" t="s">
        <v>7999</v>
      </c>
    </row>
    <row r="3901" spans="1:2">
      <c r="A3901" s="20" t="s">
        <v>8000</v>
      </c>
      <c r="B3901" s="21" t="s">
        <v>8001</v>
      </c>
    </row>
    <row r="3902" spans="1:2">
      <c r="A3902" s="20" t="s">
        <v>8002</v>
      </c>
      <c r="B3902" s="21" t="s">
        <v>8003</v>
      </c>
    </row>
    <row r="3903" spans="1:2">
      <c r="A3903" s="20" t="s">
        <v>8004</v>
      </c>
      <c r="B3903" s="21" t="s">
        <v>8005</v>
      </c>
    </row>
    <row r="3904" spans="1:2">
      <c r="A3904" s="20" t="s">
        <v>8006</v>
      </c>
      <c r="B3904" s="21" t="s">
        <v>8007</v>
      </c>
    </row>
    <row r="3905" spans="1:2">
      <c r="A3905" s="20" t="s">
        <v>8008</v>
      </c>
      <c r="B3905" s="21" t="s">
        <v>8009</v>
      </c>
    </row>
    <row r="3906" spans="1:2">
      <c r="A3906" s="20" t="s">
        <v>8010</v>
      </c>
      <c r="B3906" s="21" t="s">
        <v>8011</v>
      </c>
    </row>
    <row r="3907" spans="1:2">
      <c r="A3907" s="20" t="s">
        <v>8012</v>
      </c>
      <c r="B3907" s="21" t="s">
        <v>8013</v>
      </c>
    </row>
    <row r="3908" spans="1:2">
      <c r="A3908" s="20" t="s">
        <v>8014</v>
      </c>
      <c r="B3908" s="21" t="s">
        <v>8015</v>
      </c>
    </row>
    <row r="3909" spans="1:2">
      <c r="A3909" s="20" t="s">
        <v>8016</v>
      </c>
      <c r="B3909" s="21" t="s">
        <v>8017</v>
      </c>
    </row>
    <row r="3910" spans="1:2">
      <c r="A3910" s="20" t="s">
        <v>8018</v>
      </c>
      <c r="B3910" s="21" t="s">
        <v>8019</v>
      </c>
    </row>
    <row r="3911" spans="1:2">
      <c r="A3911" s="20" t="s">
        <v>8020</v>
      </c>
      <c r="B3911" s="21" t="s">
        <v>8021</v>
      </c>
    </row>
    <row r="3912" spans="1:2">
      <c r="A3912" s="20" t="s">
        <v>8022</v>
      </c>
      <c r="B3912" s="21" t="s">
        <v>8023</v>
      </c>
    </row>
    <row r="3913" spans="1:2">
      <c r="A3913" s="20" t="s">
        <v>8024</v>
      </c>
      <c r="B3913" s="21" t="s">
        <v>8025</v>
      </c>
    </row>
    <row r="3914" spans="1:2">
      <c r="A3914" s="20" t="s">
        <v>8026</v>
      </c>
      <c r="B3914" s="21" t="s">
        <v>8027</v>
      </c>
    </row>
    <row r="3915" spans="1:2">
      <c r="A3915" s="20" t="s">
        <v>8028</v>
      </c>
      <c r="B3915" s="21" t="s">
        <v>8029</v>
      </c>
    </row>
    <row r="3916" spans="1:2">
      <c r="A3916" s="20" t="s">
        <v>8030</v>
      </c>
      <c r="B3916" s="21" t="s">
        <v>8031</v>
      </c>
    </row>
    <row r="3917" spans="1:2">
      <c r="A3917" s="20" t="s">
        <v>8032</v>
      </c>
      <c r="B3917" s="21" t="s">
        <v>8033</v>
      </c>
    </row>
    <row r="3918" spans="1:2">
      <c r="A3918" s="20" t="s">
        <v>8034</v>
      </c>
      <c r="B3918" s="21" t="s">
        <v>8035</v>
      </c>
    </row>
    <row r="3919" spans="1:2">
      <c r="A3919" s="20" t="s">
        <v>8036</v>
      </c>
      <c r="B3919" s="21" t="s">
        <v>8037</v>
      </c>
    </row>
    <row r="3920" spans="1:2">
      <c r="A3920" s="20" t="s">
        <v>8038</v>
      </c>
      <c r="B3920" s="21" t="s">
        <v>8039</v>
      </c>
    </row>
    <row r="3921" spans="1:2">
      <c r="A3921" s="20" t="s">
        <v>8040</v>
      </c>
      <c r="B3921" s="21" t="s">
        <v>8041</v>
      </c>
    </row>
    <row r="3922" spans="1:2">
      <c r="A3922" s="20" t="s">
        <v>8042</v>
      </c>
      <c r="B3922" s="21" t="s">
        <v>8043</v>
      </c>
    </row>
    <row r="3923" spans="1:2">
      <c r="A3923" s="20" t="s">
        <v>8044</v>
      </c>
      <c r="B3923" s="21" t="s">
        <v>8045</v>
      </c>
    </row>
    <row r="3924" spans="1:2">
      <c r="A3924" s="20" t="s">
        <v>8046</v>
      </c>
      <c r="B3924" s="21" t="s">
        <v>8047</v>
      </c>
    </row>
    <row r="3925" spans="1:2">
      <c r="A3925" s="20" t="s">
        <v>8048</v>
      </c>
      <c r="B3925" s="21" t="s">
        <v>8049</v>
      </c>
    </row>
    <row r="3926" spans="1:2">
      <c r="A3926" s="20" t="s">
        <v>8050</v>
      </c>
      <c r="B3926" s="21" t="s">
        <v>8051</v>
      </c>
    </row>
    <row r="3927" spans="1:2">
      <c r="A3927" s="20" t="s">
        <v>8052</v>
      </c>
      <c r="B3927" s="21" t="s">
        <v>8053</v>
      </c>
    </row>
    <row r="3928" spans="1:2">
      <c r="A3928" s="20" t="s">
        <v>8054</v>
      </c>
      <c r="B3928" s="21" t="s">
        <v>8055</v>
      </c>
    </row>
    <row r="3929" spans="1:2">
      <c r="A3929" s="20" t="s">
        <v>8056</v>
      </c>
      <c r="B3929" s="21" t="s">
        <v>8057</v>
      </c>
    </row>
    <row r="3930" spans="1:2">
      <c r="A3930" s="20" t="s">
        <v>8058</v>
      </c>
      <c r="B3930" s="21" t="s">
        <v>8059</v>
      </c>
    </row>
    <row r="3931" spans="1:2">
      <c r="A3931" s="20" t="s">
        <v>8060</v>
      </c>
      <c r="B3931" s="21" t="s">
        <v>8061</v>
      </c>
    </row>
    <row r="3932" spans="1:2">
      <c r="A3932" s="20" t="s">
        <v>8062</v>
      </c>
      <c r="B3932" s="21" t="s">
        <v>8063</v>
      </c>
    </row>
    <row r="3933" spans="1:2">
      <c r="A3933" s="20" t="s">
        <v>8064</v>
      </c>
      <c r="B3933" s="21" t="s">
        <v>8065</v>
      </c>
    </row>
    <row r="3934" spans="1:2">
      <c r="A3934" s="20" t="s">
        <v>8066</v>
      </c>
      <c r="B3934" s="21" t="s">
        <v>8067</v>
      </c>
    </row>
    <row r="3935" spans="1:2">
      <c r="A3935" s="20" t="s">
        <v>8068</v>
      </c>
      <c r="B3935" s="21" t="s">
        <v>8069</v>
      </c>
    </row>
    <row r="3936" spans="1:2">
      <c r="A3936" s="20" t="s">
        <v>8070</v>
      </c>
      <c r="B3936" s="21" t="s">
        <v>8071</v>
      </c>
    </row>
    <row r="3937" spans="1:2">
      <c r="A3937" s="20" t="s">
        <v>8072</v>
      </c>
      <c r="B3937" s="21" t="s">
        <v>8073</v>
      </c>
    </row>
    <row r="3938" spans="1:2">
      <c r="A3938" s="20" t="s">
        <v>8074</v>
      </c>
      <c r="B3938" s="21" t="s">
        <v>8075</v>
      </c>
    </row>
    <row r="3939" spans="1:2">
      <c r="A3939" s="20" t="s">
        <v>8076</v>
      </c>
      <c r="B3939" s="21" t="s">
        <v>8077</v>
      </c>
    </row>
    <row r="3940" spans="1:2">
      <c r="A3940" s="20" t="s">
        <v>8078</v>
      </c>
      <c r="B3940" s="21" t="s">
        <v>8079</v>
      </c>
    </row>
    <row r="3941" spans="1:2">
      <c r="A3941" s="20" t="s">
        <v>8080</v>
      </c>
      <c r="B3941" s="21" t="s">
        <v>8081</v>
      </c>
    </row>
    <row r="3942" spans="1:2">
      <c r="A3942" s="20" t="s">
        <v>8082</v>
      </c>
      <c r="B3942" s="21" t="s">
        <v>8083</v>
      </c>
    </row>
    <row r="3943" spans="1:2">
      <c r="A3943" s="20" t="s">
        <v>8084</v>
      </c>
      <c r="B3943" s="21" t="s">
        <v>8085</v>
      </c>
    </row>
    <row r="3944" spans="1:2">
      <c r="A3944" s="20" t="s">
        <v>8086</v>
      </c>
      <c r="B3944" s="21" t="s">
        <v>8087</v>
      </c>
    </row>
    <row r="3945" spans="1:2">
      <c r="A3945" s="20" t="s">
        <v>8088</v>
      </c>
      <c r="B3945" s="21" t="s">
        <v>8089</v>
      </c>
    </row>
    <row r="3946" spans="1:2">
      <c r="A3946" s="20" t="s">
        <v>8090</v>
      </c>
      <c r="B3946" s="21" t="s">
        <v>8091</v>
      </c>
    </row>
    <row r="3947" spans="1:2">
      <c r="A3947" s="20" t="s">
        <v>8092</v>
      </c>
      <c r="B3947" s="21" t="s">
        <v>8093</v>
      </c>
    </row>
    <row r="3948" spans="1:2">
      <c r="A3948" s="20" t="s">
        <v>8094</v>
      </c>
      <c r="B3948" s="21" t="s">
        <v>8095</v>
      </c>
    </row>
    <row r="3949" spans="1:2">
      <c r="A3949" s="20" t="s">
        <v>8096</v>
      </c>
      <c r="B3949" s="21" t="s">
        <v>8097</v>
      </c>
    </row>
    <row r="3950" spans="1:2">
      <c r="A3950" s="20" t="s">
        <v>8098</v>
      </c>
      <c r="B3950" s="21" t="s">
        <v>8099</v>
      </c>
    </row>
    <row r="3951" spans="1:2">
      <c r="A3951" s="20" t="s">
        <v>8100</v>
      </c>
      <c r="B3951" s="21" t="s">
        <v>8101</v>
      </c>
    </row>
    <row r="3952" spans="1:2">
      <c r="A3952" s="20" t="s">
        <v>8102</v>
      </c>
      <c r="B3952" s="21" t="s">
        <v>8103</v>
      </c>
    </row>
    <row r="3953" spans="1:2">
      <c r="A3953" s="20" t="s">
        <v>8104</v>
      </c>
      <c r="B3953" s="21" t="s">
        <v>8105</v>
      </c>
    </row>
    <row r="3954" spans="1:2">
      <c r="A3954" s="20" t="s">
        <v>8106</v>
      </c>
      <c r="B3954" s="21" t="s">
        <v>8107</v>
      </c>
    </row>
    <row r="3955" spans="1:2">
      <c r="A3955" s="20" t="s">
        <v>8108</v>
      </c>
      <c r="B3955" s="21" t="s">
        <v>8109</v>
      </c>
    </row>
    <row r="3956" spans="1:2">
      <c r="A3956" s="20" t="s">
        <v>8110</v>
      </c>
      <c r="B3956" s="21" t="s">
        <v>8111</v>
      </c>
    </row>
    <row r="3957" spans="1:2">
      <c r="A3957" s="20" t="s">
        <v>8112</v>
      </c>
      <c r="B3957" s="21" t="s">
        <v>8113</v>
      </c>
    </row>
    <row r="3958" spans="1:2">
      <c r="A3958" s="20" t="s">
        <v>8114</v>
      </c>
      <c r="B3958" s="21" t="s">
        <v>8115</v>
      </c>
    </row>
    <row r="3959" spans="1:2">
      <c r="A3959" s="20" t="s">
        <v>8116</v>
      </c>
      <c r="B3959" s="21" t="s">
        <v>8117</v>
      </c>
    </row>
    <row r="3960" spans="1:2">
      <c r="A3960" s="20" t="s">
        <v>8118</v>
      </c>
      <c r="B3960" s="21" t="s">
        <v>8119</v>
      </c>
    </row>
    <row r="3961" spans="1:2">
      <c r="A3961" s="20" t="s">
        <v>8120</v>
      </c>
      <c r="B3961" s="21" t="s">
        <v>8121</v>
      </c>
    </row>
    <row r="3962" spans="1:2">
      <c r="A3962" s="20" t="s">
        <v>8122</v>
      </c>
      <c r="B3962" s="21" t="s">
        <v>8123</v>
      </c>
    </row>
    <row r="3963" spans="1:2">
      <c r="A3963" s="20" t="s">
        <v>8124</v>
      </c>
      <c r="B3963" s="21" t="s">
        <v>8125</v>
      </c>
    </row>
    <row r="3964" spans="1:2">
      <c r="A3964" s="20" t="s">
        <v>8126</v>
      </c>
      <c r="B3964" s="21" t="s">
        <v>8127</v>
      </c>
    </row>
    <row r="3965" spans="1:2">
      <c r="A3965" s="20" t="s">
        <v>8128</v>
      </c>
      <c r="B3965" s="21" t="s">
        <v>8129</v>
      </c>
    </row>
    <row r="3966" spans="1:2">
      <c r="A3966" s="20" t="s">
        <v>8130</v>
      </c>
      <c r="B3966" s="21" t="s">
        <v>8131</v>
      </c>
    </row>
    <row r="3967" spans="1:2">
      <c r="A3967" s="20" t="s">
        <v>8132</v>
      </c>
      <c r="B3967" s="21" t="s">
        <v>8133</v>
      </c>
    </row>
    <row r="3968" spans="1:2">
      <c r="A3968" s="20" t="s">
        <v>8134</v>
      </c>
      <c r="B3968" s="21" t="s">
        <v>8135</v>
      </c>
    </row>
    <row r="3969" spans="1:2">
      <c r="A3969" s="20" t="s">
        <v>8136</v>
      </c>
      <c r="B3969" s="21" t="s">
        <v>8137</v>
      </c>
    </row>
    <row r="3970" spans="1:2">
      <c r="A3970" s="20" t="s">
        <v>8138</v>
      </c>
      <c r="B3970" s="21" t="s">
        <v>8139</v>
      </c>
    </row>
    <row r="3971" spans="1:2">
      <c r="A3971" s="20" t="s">
        <v>8140</v>
      </c>
      <c r="B3971" s="21" t="s">
        <v>8141</v>
      </c>
    </row>
    <row r="3972" spans="1:2">
      <c r="A3972" s="20" t="s">
        <v>8142</v>
      </c>
      <c r="B3972" s="21" t="s">
        <v>8143</v>
      </c>
    </row>
    <row r="3973" spans="1:2">
      <c r="A3973" s="20" t="s">
        <v>8144</v>
      </c>
      <c r="B3973" s="21" t="s">
        <v>8145</v>
      </c>
    </row>
    <row r="3974" spans="1:2">
      <c r="A3974" s="20" t="s">
        <v>8146</v>
      </c>
      <c r="B3974" s="21" t="s">
        <v>8147</v>
      </c>
    </row>
    <row r="3975" spans="1:2">
      <c r="A3975" s="20" t="s">
        <v>8148</v>
      </c>
      <c r="B3975" s="21" t="s">
        <v>8149</v>
      </c>
    </row>
    <row r="3976" spans="1:2">
      <c r="A3976" s="20" t="s">
        <v>8150</v>
      </c>
      <c r="B3976" s="21" t="s">
        <v>8151</v>
      </c>
    </row>
    <row r="3977" spans="1:2">
      <c r="A3977" s="20" t="s">
        <v>8152</v>
      </c>
      <c r="B3977" s="21" t="s">
        <v>8153</v>
      </c>
    </row>
    <row r="3978" spans="1:2">
      <c r="A3978" s="20" t="s">
        <v>8154</v>
      </c>
      <c r="B3978" s="21" t="s">
        <v>8155</v>
      </c>
    </row>
    <row r="3979" spans="1:2">
      <c r="A3979" s="20" t="s">
        <v>8156</v>
      </c>
      <c r="B3979" s="21" t="s">
        <v>8157</v>
      </c>
    </row>
    <row r="3980" spans="1:2">
      <c r="A3980" s="20" t="s">
        <v>8158</v>
      </c>
      <c r="B3980" s="21" t="s">
        <v>8159</v>
      </c>
    </row>
    <row r="3981" spans="1:2">
      <c r="A3981" s="20" t="s">
        <v>8160</v>
      </c>
      <c r="B3981" s="21" t="s">
        <v>8161</v>
      </c>
    </row>
    <row r="3982" spans="1:2">
      <c r="A3982" s="20" t="s">
        <v>8162</v>
      </c>
      <c r="B3982" s="21" t="s">
        <v>8163</v>
      </c>
    </row>
    <row r="3983" spans="1:2">
      <c r="A3983" s="20" t="s">
        <v>8164</v>
      </c>
      <c r="B3983" s="21" t="s">
        <v>8165</v>
      </c>
    </row>
    <row r="3984" spans="1:2">
      <c r="A3984" s="20" t="s">
        <v>8166</v>
      </c>
      <c r="B3984" s="21" t="s">
        <v>8167</v>
      </c>
    </row>
    <row r="3985" spans="1:2">
      <c r="A3985" s="20" t="s">
        <v>8168</v>
      </c>
      <c r="B3985" s="21" t="s">
        <v>8169</v>
      </c>
    </row>
    <row r="3986" spans="1:2">
      <c r="A3986" s="20" t="s">
        <v>8170</v>
      </c>
      <c r="B3986" s="21" t="s">
        <v>8171</v>
      </c>
    </row>
    <row r="3987" spans="1:2">
      <c r="A3987" s="20" t="s">
        <v>8172</v>
      </c>
      <c r="B3987" s="21" t="s">
        <v>8173</v>
      </c>
    </row>
    <row r="3988" spans="1:2">
      <c r="A3988" s="20" t="s">
        <v>8174</v>
      </c>
      <c r="B3988" s="21" t="s">
        <v>8175</v>
      </c>
    </row>
    <row r="3989" spans="1:2">
      <c r="A3989" s="20" t="s">
        <v>8176</v>
      </c>
      <c r="B3989" s="21" t="s">
        <v>8177</v>
      </c>
    </row>
    <row r="3990" spans="1:2">
      <c r="A3990" s="20" t="s">
        <v>8178</v>
      </c>
      <c r="B3990" s="21" t="s">
        <v>8179</v>
      </c>
    </row>
    <row r="3991" spans="1:2">
      <c r="A3991" s="20" t="s">
        <v>8180</v>
      </c>
      <c r="B3991" s="21" t="s">
        <v>8181</v>
      </c>
    </row>
    <row r="3992" spans="1:2">
      <c r="A3992" s="20" t="s">
        <v>8182</v>
      </c>
      <c r="B3992" s="21" t="s">
        <v>8183</v>
      </c>
    </row>
    <row r="3993" spans="1:2">
      <c r="A3993" s="20" t="s">
        <v>8184</v>
      </c>
      <c r="B3993" s="21" t="s">
        <v>8185</v>
      </c>
    </row>
    <row r="3994" spans="1:2">
      <c r="A3994" s="20" t="s">
        <v>8186</v>
      </c>
      <c r="B3994" s="21" t="s">
        <v>8187</v>
      </c>
    </row>
    <row r="3995" spans="1:2">
      <c r="A3995" s="20" t="s">
        <v>8188</v>
      </c>
      <c r="B3995" s="21" t="s">
        <v>8189</v>
      </c>
    </row>
    <row r="3996" spans="1:2">
      <c r="A3996" s="20" t="s">
        <v>8190</v>
      </c>
      <c r="B3996" s="21" t="s">
        <v>8191</v>
      </c>
    </row>
    <row r="3997" spans="1:2">
      <c r="A3997" s="20" t="s">
        <v>8192</v>
      </c>
      <c r="B3997" s="21" t="s">
        <v>8193</v>
      </c>
    </row>
    <row r="3998" spans="1:2">
      <c r="A3998" s="20" t="s">
        <v>8194</v>
      </c>
      <c r="B3998" s="21" t="s">
        <v>8195</v>
      </c>
    </row>
    <row r="3999" spans="1:2">
      <c r="A3999" s="20" t="s">
        <v>8196</v>
      </c>
      <c r="B3999" s="21" t="s">
        <v>8197</v>
      </c>
    </row>
    <row r="4000" spans="1:2">
      <c r="A4000" s="20" t="s">
        <v>8198</v>
      </c>
      <c r="B4000" s="21" t="s">
        <v>8199</v>
      </c>
    </row>
    <row r="4001" spans="1:2">
      <c r="A4001" s="20" t="s">
        <v>8200</v>
      </c>
      <c r="B4001" s="21" t="s">
        <v>8201</v>
      </c>
    </row>
    <row r="4002" spans="1:2">
      <c r="A4002" s="20" t="s">
        <v>8202</v>
      </c>
      <c r="B4002" s="21" t="s">
        <v>8203</v>
      </c>
    </row>
    <row r="4003" spans="1:2">
      <c r="A4003" s="20" t="s">
        <v>8204</v>
      </c>
      <c r="B4003" s="21" t="s">
        <v>8205</v>
      </c>
    </row>
    <row r="4004" spans="1:2">
      <c r="A4004" s="20" t="s">
        <v>8206</v>
      </c>
      <c r="B4004" s="21" t="s">
        <v>8207</v>
      </c>
    </row>
    <row r="4005" spans="1:2">
      <c r="A4005" s="20" t="s">
        <v>8208</v>
      </c>
      <c r="B4005" s="21" t="s">
        <v>8209</v>
      </c>
    </row>
    <row r="4006" spans="1:2">
      <c r="A4006" s="20" t="s">
        <v>8210</v>
      </c>
      <c r="B4006" s="21" t="s">
        <v>8211</v>
      </c>
    </row>
    <row r="4007" spans="1:2">
      <c r="A4007" s="20" t="s">
        <v>8212</v>
      </c>
      <c r="B4007" s="21" t="s">
        <v>8213</v>
      </c>
    </row>
    <row r="4008" spans="1:2">
      <c r="A4008" s="20" t="s">
        <v>8214</v>
      </c>
      <c r="B4008" s="21" t="s">
        <v>8215</v>
      </c>
    </row>
    <row r="4009" spans="1:2">
      <c r="A4009" s="20" t="s">
        <v>8216</v>
      </c>
      <c r="B4009" s="21" t="s">
        <v>8217</v>
      </c>
    </row>
    <row r="4010" spans="1:2">
      <c r="A4010" s="20" t="s">
        <v>8218</v>
      </c>
      <c r="B4010" s="21" t="s">
        <v>8219</v>
      </c>
    </row>
    <row r="4011" spans="1:2">
      <c r="A4011" s="20" t="s">
        <v>8220</v>
      </c>
      <c r="B4011" s="21" t="s">
        <v>8221</v>
      </c>
    </row>
    <row r="4012" spans="1:2">
      <c r="A4012" s="20" t="s">
        <v>8222</v>
      </c>
      <c r="B4012" s="21" t="s">
        <v>8223</v>
      </c>
    </row>
    <row r="4013" spans="1:2">
      <c r="A4013" s="20" t="s">
        <v>8224</v>
      </c>
      <c r="B4013" s="21" t="s">
        <v>8225</v>
      </c>
    </row>
    <row r="4014" spans="1:2">
      <c r="A4014" s="20" t="s">
        <v>8226</v>
      </c>
      <c r="B4014" s="21" t="s">
        <v>8227</v>
      </c>
    </row>
    <row r="4015" spans="1:2">
      <c r="A4015" s="20" t="s">
        <v>8228</v>
      </c>
      <c r="B4015" s="21" t="s">
        <v>8229</v>
      </c>
    </row>
    <row r="4016" spans="1:2">
      <c r="A4016" s="20" t="s">
        <v>8230</v>
      </c>
      <c r="B4016" s="21" t="s">
        <v>8231</v>
      </c>
    </row>
    <row r="4017" spans="1:2">
      <c r="A4017" s="20" t="s">
        <v>8232</v>
      </c>
      <c r="B4017" s="21" t="s">
        <v>8233</v>
      </c>
    </row>
    <row r="4018" spans="1:2">
      <c r="A4018" s="20" t="s">
        <v>8234</v>
      </c>
      <c r="B4018" s="21" t="s">
        <v>8235</v>
      </c>
    </row>
    <row r="4019" spans="1:2">
      <c r="A4019" s="20" t="s">
        <v>8236</v>
      </c>
      <c r="B4019" s="21" t="s">
        <v>8237</v>
      </c>
    </row>
    <row r="4020" spans="1:2">
      <c r="A4020" s="20" t="s">
        <v>8238</v>
      </c>
      <c r="B4020" s="21" t="s">
        <v>8239</v>
      </c>
    </row>
    <row r="4021" spans="1:2">
      <c r="A4021" s="20" t="s">
        <v>8240</v>
      </c>
      <c r="B4021" s="21" t="s">
        <v>8241</v>
      </c>
    </row>
    <row r="4022" spans="1:2">
      <c r="A4022" s="20" t="s">
        <v>8242</v>
      </c>
      <c r="B4022" s="21" t="s">
        <v>8243</v>
      </c>
    </row>
    <row r="4023" spans="1:2">
      <c r="A4023" s="20" t="s">
        <v>8244</v>
      </c>
      <c r="B4023" s="21" t="s">
        <v>8245</v>
      </c>
    </row>
    <row r="4024" spans="1:2">
      <c r="A4024" s="20" t="s">
        <v>8246</v>
      </c>
      <c r="B4024" s="21" t="s">
        <v>8247</v>
      </c>
    </row>
    <row r="4025" spans="1:2">
      <c r="A4025" s="20" t="s">
        <v>8248</v>
      </c>
      <c r="B4025" s="21" t="s">
        <v>8249</v>
      </c>
    </row>
    <row r="4026" spans="1:2">
      <c r="A4026" s="20" t="s">
        <v>8250</v>
      </c>
      <c r="B4026" s="21" t="s">
        <v>8251</v>
      </c>
    </row>
    <row r="4027" spans="1:2">
      <c r="A4027" s="20" t="s">
        <v>8252</v>
      </c>
      <c r="B4027" s="21" t="s">
        <v>8253</v>
      </c>
    </row>
    <row r="4028" spans="1:2">
      <c r="A4028" s="20" t="s">
        <v>8254</v>
      </c>
      <c r="B4028" s="21" t="s">
        <v>8255</v>
      </c>
    </row>
    <row r="4029" spans="1:2">
      <c r="A4029" s="20" t="s">
        <v>8256</v>
      </c>
      <c r="B4029" s="21" t="s">
        <v>8257</v>
      </c>
    </row>
    <row r="4030" spans="1:2">
      <c r="A4030" s="20" t="s">
        <v>8258</v>
      </c>
      <c r="B4030" s="21" t="s">
        <v>8259</v>
      </c>
    </row>
    <row r="4031" spans="1:2">
      <c r="A4031" s="20" t="s">
        <v>8260</v>
      </c>
      <c r="B4031" s="21" t="s">
        <v>8261</v>
      </c>
    </row>
    <row r="4032" spans="1:2">
      <c r="A4032" s="20" t="s">
        <v>8262</v>
      </c>
      <c r="B4032" s="21" t="s">
        <v>8263</v>
      </c>
    </row>
    <row r="4033" spans="1:2">
      <c r="A4033" s="20" t="s">
        <v>8264</v>
      </c>
      <c r="B4033" s="21" t="s">
        <v>8265</v>
      </c>
    </row>
    <row r="4034" spans="1:2">
      <c r="A4034" s="20" t="s">
        <v>8266</v>
      </c>
      <c r="B4034" s="21" t="s">
        <v>8267</v>
      </c>
    </row>
    <row r="4035" spans="1:2">
      <c r="A4035" s="20" t="s">
        <v>8268</v>
      </c>
      <c r="B4035" s="21" t="s">
        <v>8269</v>
      </c>
    </row>
    <row r="4036" spans="1:2">
      <c r="A4036" s="20" t="s">
        <v>8270</v>
      </c>
      <c r="B4036" s="21" t="s">
        <v>8271</v>
      </c>
    </row>
    <row r="4037" spans="1:2">
      <c r="A4037" s="20" t="s">
        <v>8272</v>
      </c>
      <c r="B4037" s="21" t="s">
        <v>8273</v>
      </c>
    </row>
    <row r="4038" spans="1:2">
      <c r="A4038" s="20" t="s">
        <v>8274</v>
      </c>
      <c r="B4038" s="21" t="s">
        <v>8275</v>
      </c>
    </row>
    <row r="4039" spans="1:2">
      <c r="A4039" s="20" t="s">
        <v>8276</v>
      </c>
      <c r="B4039" s="21" t="s">
        <v>8277</v>
      </c>
    </row>
    <row r="4040" spans="1:2">
      <c r="A4040" s="20" t="s">
        <v>8278</v>
      </c>
      <c r="B4040" s="21" t="s">
        <v>8279</v>
      </c>
    </row>
    <row r="4041" spans="1:2">
      <c r="A4041" s="20" t="s">
        <v>8280</v>
      </c>
      <c r="B4041" s="21" t="s">
        <v>8281</v>
      </c>
    </row>
    <row r="4042" spans="1:2">
      <c r="A4042" s="20" t="s">
        <v>8282</v>
      </c>
      <c r="B4042" s="21" t="s">
        <v>8283</v>
      </c>
    </row>
    <row r="4043" spans="1:2">
      <c r="A4043" s="20" t="s">
        <v>8284</v>
      </c>
      <c r="B4043" s="21" t="s">
        <v>8285</v>
      </c>
    </row>
    <row r="4044" spans="1:2">
      <c r="A4044" s="20" t="s">
        <v>8286</v>
      </c>
      <c r="B4044" s="21" t="s">
        <v>8287</v>
      </c>
    </row>
    <row r="4045" spans="1:2">
      <c r="A4045" s="20" t="s">
        <v>8288</v>
      </c>
      <c r="B4045" s="21" t="s">
        <v>8289</v>
      </c>
    </row>
    <row r="4046" spans="1:2">
      <c r="A4046" s="20" t="s">
        <v>8290</v>
      </c>
      <c r="B4046" s="21" t="s">
        <v>8291</v>
      </c>
    </row>
    <row r="4047" spans="1:2">
      <c r="A4047" s="20" t="s">
        <v>8292</v>
      </c>
      <c r="B4047" s="21" t="s">
        <v>8293</v>
      </c>
    </row>
    <row r="4048" spans="1:2">
      <c r="A4048" s="20" t="s">
        <v>8294</v>
      </c>
      <c r="B4048" s="21" t="s">
        <v>8295</v>
      </c>
    </row>
    <row r="4049" spans="1:2">
      <c r="A4049" s="20" t="s">
        <v>8296</v>
      </c>
      <c r="B4049" s="21" t="s">
        <v>8297</v>
      </c>
    </row>
    <row r="4050" spans="1:2">
      <c r="A4050" s="20" t="s">
        <v>8298</v>
      </c>
      <c r="B4050" s="21" t="s">
        <v>8299</v>
      </c>
    </row>
    <row r="4051" spans="1:2">
      <c r="A4051" s="20" t="s">
        <v>8300</v>
      </c>
      <c r="B4051" s="21" t="s">
        <v>8301</v>
      </c>
    </row>
    <row r="4052" spans="1:2">
      <c r="A4052" s="20" t="s">
        <v>8302</v>
      </c>
      <c r="B4052" s="21" t="s">
        <v>8303</v>
      </c>
    </row>
    <row r="4053" spans="1:2">
      <c r="A4053" s="20" t="s">
        <v>8304</v>
      </c>
      <c r="B4053" s="21" t="s">
        <v>8305</v>
      </c>
    </row>
    <row r="4054" spans="1:2">
      <c r="A4054" s="20" t="s">
        <v>8306</v>
      </c>
      <c r="B4054" s="21" t="s">
        <v>8307</v>
      </c>
    </row>
    <row r="4055" spans="1:2">
      <c r="A4055" s="20" t="s">
        <v>8308</v>
      </c>
      <c r="B4055" s="21" t="s">
        <v>8309</v>
      </c>
    </row>
    <row r="4056" spans="1:2">
      <c r="A4056" s="20" t="s">
        <v>8310</v>
      </c>
      <c r="B4056" s="21" t="s">
        <v>8311</v>
      </c>
    </row>
    <row r="4057" spans="1:2">
      <c r="A4057" s="20" t="s">
        <v>8312</v>
      </c>
      <c r="B4057" s="21" t="s">
        <v>8313</v>
      </c>
    </row>
    <row r="4058" spans="1:2">
      <c r="A4058" s="20" t="s">
        <v>8314</v>
      </c>
      <c r="B4058" s="21" t="s">
        <v>8315</v>
      </c>
    </row>
    <row r="4059" spans="1:2">
      <c r="A4059" s="20" t="s">
        <v>8316</v>
      </c>
      <c r="B4059" s="21" t="s">
        <v>8317</v>
      </c>
    </row>
    <row r="4060" spans="1:2">
      <c r="A4060" s="20" t="s">
        <v>8318</v>
      </c>
      <c r="B4060" s="21" t="s">
        <v>8319</v>
      </c>
    </row>
    <row r="4061" spans="1:2">
      <c r="A4061" s="20" t="s">
        <v>8320</v>
      </c>
      <c r="B4061" s="21" t="s">
        <v>8321</v>
      </c>
    </row>
    <row r="4062" spans="1:2">
      <c r="A4062" s="20" t="s">
        <v>8322</v>
      </c>
      <c r="B4062" s="21" t="s">
        <v>8323</v>
      </c>
    </row>
    <row r="4063" spans="1:2">
      <c r="A4063" s="20" t="s">
        <v>8324</v>
      </c>
      <c r="B4063" s="21" t="s">
        <v>8325</v>
      </c>
    </row>
    <row r="4064" spans="1:2">
      <c r="A4064" s="20" t="s">
        <v>8326</v>
      </c>
      <c r="B4064" s="21" t="s">
        <v>8327</v>
      </c>
    </row>
    <row r="4065" spans="1:2">
      <c r="A4065" s="20" t="s">
        <v>8328</v>
      </c>
      <c r="B4065" s="21" t="s">
        <v>8329</v>
      </c>
    </row>
    <row r="4066" spans="1:2">
      <c r="A4066" s="20" t="s">
        <v>8330</v>
      </c>
      <c r="B4066" s="21" t="s">
        <v>8331</v>
      </c>
    </row>
    <row r="4067" spans="1:2">
      <c r="A4067" s="20" t="s">
        <v>8332</v>
      </c>
      <c r="B4067" s="21" t="s">
        <v>8333</v>
      </c>
    </row>
    <row r="4068" spans="1:2">
      <c r="A4068" s="20" t="s">
        <v>8334</v>
      </c>
      <c r="B4068" s="21" t="s">
        <v>8335</v>
      </c>
    </row>
    <row r="4069" spans="1:2">
      <c r="A4069" s="20" t="s">
        <v>8336</v>
      </c>
      <c r="B4069" s="21" t="s">
        <v>8337</v>
      </c>
    </row>
    <row r="4070" spans="1:2">
      <c r="A4070" s="20" t="s">
        <v>8338</v>
      </c>
      <c r="B4070" s="21" t="s">
        <v>8339</v>
      </c>
    </row>
    <row r="4071" spans="1:2">
      <c r="A4071" s="20" t="s">
        <v>8340</v>
      </c>
      <c r="B4071" s="21" t="s">
        <v>8341</v>
      </c>
    </row>
    <row r="4072" spans="1:2">
      <c r="A4072" s="20" t="s">
        <v>8342</v>
      </c>
      <c r="B4072" s="21" t="s">
        <v>8343</v>
      </c>
    </row>
    <row r="4073" spans="1:2">
      <c r="A4073" s="20" t="s">
        <v>8344</v>
      </c>
      <c r="B4073" s="21" t="s">
        <v>8345</v>
      </c>
    </row>
    <row r="4074" spans="1:2">
      <c r="A4074" s="20" t="s">
        <v>8346</v>
      </c>
      <c r="B4074" s="21" t="s">
        <v>8347</v>
      </c>
    </row>
    <row r="4075" spans="1:2">
      <c r="A4075" s="20" t="s">
        <v>8348</v>
      </c>
      <c r="B4075" s="21" t="s">
        <v>8349</v>
      </c>
    </row>
    <row r="4076" spans="1:2">
      <c r="A4076" s="20" t="s">
        <v>8350</v>
      </c>
      <c r="B4076" s="21" t="s">
        <v>8351</v>
      </c>
    </row>
    <row r="4077" spans="1:2">
      <c r="A4077" s="20" t="s">
        <v>8352</v>
      </c>
      <c r="B4077" s="21" t="s">
        <v>8353</v>
      </c>
    </row>
    <row r="4078" spans="1:2">
      <c r="A4078" s="20" t="s">
        <v>8354</v>
      </c>
      <c r="B4078" s="21" t="s">
        <v>8355</v>
      </c>
    </row>
    <row r="4079" spans="1:2">
      <c r="A4079" s="20" t="s">
        <v>8356</v>
      </c>
      <c r="B4079" s="21" t="s">
        <v>8357</v>
      </c>
    </row>
    <row r="4080" spans="1:2">
      <c r="A4080" s="20" t="s">
        <v>8358</v>
      </c>
      <c r="B4080" s="21" t="s">
        <v>8359</v>
      </c>
    </row>
    <row r="4081" spans="1:2">
      <c r="A4081" s="20" t="s">
        <v>8360</v>
      </c>
      <c r="B4081" s="21" t="s">
        <v>8361</v>
      </c>
    </row>
    <row r="4082" spans="1:2">
      <c r="A4082" s="20" t="s">
        <v>8362</v>
      </c>
      <c r="B4082" s="21" t="s">
        <v>8363</v>
      </c>
    </row>
    <row r="4083" spans="1:2">
      <c r="A4083" s="20" t="s">
        <v>8364</v>
      </c>
      <c r="B4083" s="21" t="s">
        <v>8365</v>
      </c>
    </row>
    <row r="4084" spans="1:2">
      <c r="A4084" s="20" t="s">
        <v>8366</v>
      </c>
      <c r="B4084" s="21" t="s">
        <v>8367</v>
      </c>
    </row>
    <row r="4085" spans="1:2">
      <c r="A4085" s="20" t="s">
        <v>8368</v>
      </c>
      <c r="B4085" s="21" t="s">
        <v>8369</v>
      </c>
    </row>
    <row r="4086" spans="1:2">
      <c r="A4086" s="20" t="s">
        <v>8370</v>
      </c>
      <c r="B4086" s="21" t="s">
        <v>8371</v>
      </c>
    </row>
    <row r="4087" spans="1:2">
      <c r="A4087" s="20" t="s">
        <v>8372</v>
      </c>
      <c r="B4087" s="21" t="s">
        <v>8373</v>
      </c>
    </row>
    <row r="4088" spans="1:2">
      <c r="A4088" s="20" t="s">
        <v>8374</v>
      </c>
      <c r="B4088" s="21" t="s">
        <v>8375</v>
      </c>
    </row>
    <row r="4089" spans="1:2">
      <c r="A4089" s="20" t="s">
        <v>8376</v>
      </c>
      <c r="B4089" s="21" t="s">
        <v>8377</v>
      </c>
    </row>
    <row r="4090" spans="1:2">
      <c r="A4090" s="20" t="s">
        <v>8378</v>
      </c>
      <c r="B4090" s="21" t="s">
        <v>8379</v>
      </c>
    </row>
    <row r="4091" spans="1:2">
      <c r="A4091" s="20" t="s">
        <v>8380</v>
      </c>
      <c r="B4091" s="21" t="s">
        <v>8381</v>
      </c>
    </row>
    <row r="4092" spans="1:2">
      <c r="A4092" s="20" t="s">
        <v>8382</v>
      </c>
      <c r="B4092" s="21" t="s">
        <v>8383</v>
      </c>
    </row>
    <row r="4093" spans="1:2">
      <c r="A4093" s="20" t="s">
        <v>8384</v>
      </c>
      <c r="B4093" s="21" t="s">
        <v>8385</v>
      </c>
    </row>
    <row r="4094" spans="1:2">
      <c r="A4094" s="20" t="s">
        <v>8386</v>
      </c>
      <c r="B4094" s="21" t="s">
        <v>8387</v>
      </c>
    </row>
    <row r="4095" spans="1:2">
      <c r="A4095" s="20" t="s">
        <v>8388</v>
      </c>
      <c r="B4095" s="21" t="s">
        <v>8389</v>
      </c>
    </row>
    <row r="4096" spans="1:2">
      <c r="A4096" s="20" t="s">
        <v>8390</v>
      </c>
      <c r="B4096" s="21" t="s">
        <v>8391</v>
      </c>
    </row>
    <row r="4097" spans="1:2">
      <c r="A4097" s="20" t="s">
        <v>8392</v>
      </c>
      <c r="B4097" s="21" t="s">
        <v>8393</v>
      </c>
    </row>
    <row r="4098" spans="1:2">
      <c r="A4098" s="20" t="s">
        <v>8394</v>
      </c>
      <c r="B4098" s="21" t="s">
        <v>8395</v>
      </c>
    </row>
    <row r="4099" spans="1:2">
      <c r="A4099" s="20" t="s">
        <v>8396</v>
      </c>
      <c r="B4099" s="21" t="s">
        <v>8397</v>
      </c>
    </row>
    <row r="4100" spans="1:2">
      <c r="A4100" s="20" t="s">
        <v>8398</v>
      </c>
      <c r="B4100" s="21" t="s">
        <v>8399</v>
      </c>
    </row>
    <row r="4101" spans="1:2">
      <c r="A4101" s="20" t="s">
        <v>8400</v>
      </c>
      <c r="B4101" s="21" t="s">
        <v>8401</v>
      </c>
    </row>
    <row r="4102" spans="1:2">
      <c r="A4102" s="20" t="s">
        <v>8402</v>
      </c>
      <c r="B4102" s="21" t="s">
        <v>8403</v>
      </c>
    </row>
    <row r="4103" spans="1:2">
      <c r="A4103" s="20" t="s">
        <v>8404</v>
      </c>
      <c r="B4103" s="21" t="s">
        <v>8405</v>
      </c>
    </row>
    <row r="4104" spans="1:2">
      <c r="A4104" s="20" t="s">
        <v>8406</v>
      </c>
      <c r="B4104" s="21" t="s">
        <v>8407</v>
      </c>
    </row>
    <row r="4105" spans="1:2">
      <c r="A4105" s="20" t="s">
        <v>8408</v>
      </c>
      <c r="B4105" s="21" t="s">
        <v>8409</v>
      </c>
    </row>
    <row r="4106" spans="1:2">
      <c r="A4106" s="20" t="s">
        <v>8410</v>
      </c>
      <c r="B4106" s="21" t="s">
        <v>8411</v>
      </c>
    </row>
    <row r="4107" spans="1:2">
      <c r="A4107" s="20" t="s">
        <v>8412</v>
      </c>
      <c r="B4107" s="21" t="s">
        <v>8413</v>
      </c>
    </row>
    <row r="4108" spans="1:2">
      <c r="A4108" s="20" t="s">
        <v>8414</v>
      </c>
      <c r="B4108" s="21" t="s">
        <v>8415</v>
      </c>
    </row>
    <row r="4109" spans="1:2">
      <c r="A4109" s="20" t="s">
        <v>8416</v>
      </c>
      <c r="B4109" s="21" t="s">
        <v>8417</v>
      </c>
    </row>
    <row r="4110" spans="1:2">
      <c r="A4110" s="20" t="s">
        <v>8418</v>
      </c>
      <c r="B4110" s="21" t="s">
        <v>8419</v>
      </c>
    </row>
    <row r="4111" spans="1:2">
      <c r="A4111" s="20" t="s">
        <v>8420</v>
      </c>
      <c r="B4111" s="21" t="s">
        <v>8421</v>
      </c>
    </row>
    <row r="4112" spans="1:2">
      <c r="A4112" s="20" t="s">
        <v>8422</v>
      </c>
      <c r="B4112" s="21" t="s">
        <v>8423</v>
      </c>
    </row>
    <row r="4113" spans="1:2">
      <c r="A4113" s="20" t="s">
        <v>8424</v>
      </c>
      <c r="B4113" s="21" t="s">
        <v>8425</v>
      </c>
    </row>
    <row r="4114" spans="1:2">
      <c r="A4114" s="20" t="s">
        <v>8426</v>
      </c>
      <c r="B4114" s="21" t="s">
        <v>8427</v>
      </c>
    </row>
    <row r="4115" spans="1:2">
      <c r="A4115" s="20" t="s">
        <v>8428</v>
      </c>
      <c r="B4115" s="21" t="s">
        <v>8429</v>
      </c>
    </row>
    <row r="4116" spans="1:2">
      <c r="A4116" s="20" t="s">
        <v>8430</v>
      </c>
      <c r="B4116" s="21" t="s">
        <v>8431</v>
      </c>
    </row>
    <row r="4117" spans="1:2">
      <c r="A4117" s="20" t="s">
        <v>8432</v>
      </c>
      <c r="B4117" s="21" t="s">
        <v>8433</v>
      </c>
    </row>
    <row r="4118" spans="1:2">
      <c r="A4118" s="20" t="s">
        <v>8434</v>
      </c>
      <c r="B4118" s="21" t="s">
        <v>8435</v>
      </c>
    </row>
    <row r="4119" spans="1:2">
      <c r="A4119" s="20" t="s">
        <v>8436</v>
      </c>
      <c r="B4119" s="21" t="s">
        <v>8437</v>
      </c>
    </row>
    <row r="4120" spans="1:2">
      <c r="A4120" s="20" t="s">
        <v>8438</v>
      </c>
      <c r="B4120" s="21" t="s">
        <v>8439</v>
      </c>
    </row>
    <row r="4121" spans="1:2">
      <c r="A4121" s="20" t="s">
        <v>8440</v>
      </c>
      <c r="B4121" s="21" t="s">
        <v>8441</v>
      </c>
    </row>
    <row r="4122" spans="1:2">
      <c r="A4122" s="20" t="s">
        <v>8442</v>
      </c>
      <c r="B4122" s="21" t="s">
        <v>8443</v>
      </c>
    </row>
    <row r="4123" spans="1:2">
      <c r="A4123" s="20" t="s">
        <v>8444</v>
      </c>
      <c r="B4123" s="21" t="s">
        <v>8445</v>
      </c>
    </row>
    <row r="4124" spans="1:2">
      <c r="A4124" s="20" t="s">
        <v>8446</v>
      </c>
      <c r="B4124" s="21" t="s">
        <v>8447</v>
      </c>
    </row>
    <row r="4125" spans="1:2">
      <c r="A4125" s="20" t="s">
        <v>8448</v>
      </c>
      <c r="B4125" s="21" t="s">
        <v>8449</v>
      </c>
    </row>
    <row r="4126" spans="1:2">
      <c r="A4126" s="20" t="s">
        <v>8450</v>
      </c>
      <c r="B4126" s="21" t="s">
        <v>8451</v>
      </c>
    </row>
    <row r="4127" spans="1:2">
      <c r="A4127" s="20" t="s">
        <v>8452</v>
      </c>
      <c r="B4127" s="21" t="s">
        <v>8453</v>
      </c>
    </row>
    <row r="4128" spans="1:2">
      <c r="A4128" s="20" t="s">
        <v>8454</v>
      </c>
      <c r="B4128" s="21" t="s">
        <v>8455</v>
      </c>
    </row>
    <row r="4129" spans="1:2">
      <c r="A4129" s="20" t="s">
        <v>8456</v>
      </c>
      <c r="B4129" s="21" t="s">
        <v>8457</v>
      </c>
    </row>
    <row r="4130" spans="1:2">
      <c r="A4130" s="20" t="s">
        <v>8458</v>
      </c>
      <c r="B4130" s="21" t="s">
        <v>8459</v>
      </c>
    </row>
    <row r="4131" spans="1:2">
      <c r="A4131" s="20" t="s">
        <v>8460</v>
      </c>
      <c r="B4131" s="21" t="s">
        <v>8461</v>
      </c>
    </row>
    <row r="4132" spans="1:2">
      <c r="A4132" s="20" t="s">
        <v>8462</v>
      </c>
      <c r="B4132" s="21" t="s">
        <v>8463</v>
      </c>
    </row>
    <row r="4133" spans="1:2">
      <c r="A4133" s="20" t="s">
        <v>8464</v>
      </c>
      <c r="B4133" s="21" t="s">
        <v>8465</v>
      </c>
    </row>
    <row r="4134" spans="1:2">
      <c r="A4134" s="20" t="s">
        <v>8466</v>
      </c>
      <c r="B4134" s="21" t="s">
        <v>8467</v>
      </c>
    </row>
    <row r="4135" spans="1:2">
      <c r="A4135" s="20" t="s">
        <v>8468</v>
      </c>
      <c r="B4135" s="21" t="s">
        <v>8469</v>
      </c>
    </row>
    <row r="4136" spans="1:2">
      <c r="A4136" s="20" t="s">
        <v>8470</v>
      </c>
      <c r="B4136" s="21" t="s">
        <v>8471</v>
      </c>
    </row>
    <row r="4137" spans="1:2">
      <c r="A4137" s="20" t="s">
        <v>8472</v>
      </c>
      <c r="B4137" s="21" t="s">
        <v>8473</v>
      </c>
    </row>
    <row r="4138" spans="1:2">
      <c r="A4138" s="20" t="s">
        <v>8474</v>
      </c>
      <c r="B4138" s="21" t="s">
        <v>8475</v>
      </c>
    </row>
    <row r="4139" spans="1:2">
      <c r="A4139" s="20" t="s">
        <v>8476</v>
      </c>
      <c r="B4139" s="21" t="s">
        <v>8477</v>
      </c>
    </row>
    <row r="4140" spans="1:2">
      <c r="A4140" s="20" t="s">
        <v>8478</v>
      </c>
      <c r="B4140" s="21" t="s">
        <v>8479</v>
      </c>
    </row>
    <row r="4141" spans="1:2">
      <c r="A4141" s="20" t="s">
        <v>8480</v>
      </c>
      <c r="B4141" s="21" t="s">
        <v>8481</v>
      </c>
    </row>
    <row r="4142" spans="1:2">
      <c r="A4142" s="20" t="s">
        <v>8482</v>
      </c>
      <c r="B4142" s="21" t="s">
        <v>8483</v>
      </c>
    </row>
    <row r="4143" spans="1:2">
      <c r="A4143" s="20" t="s">
        <v>8484</v>
      </c>
      <c r="B4143" s="21" t="s">
        <v>8485</v>
      </c>
    </row>
    <row r="4144" spans="1:2">
      <c r="A4144" s="20" t="s">
        <v>8486</v>
      </c>
      <c r="B4144" s="21" t="s">
        <v>8487</v>
      </c>
    </row>
    <row r="4145" spans="1:2">
      <c r="A4145" s="20" t="s">
        <v>8488</v>
      </c>
      <c r="B4145" s="21" t="s">
        <v>8489</v>
      </c>
    </row>
    <row r="4146" spans="1:2">
      <c r="A4146" s="20" t="s">
        <v>8490</v>
      </c>
      <c r="B4146" s="21" t="s">
        <v>8491</v>
      </c>
    </row>
    <row r="4147" spans="1:2">
      <c r="A4147" s="20" t="s">
        <v>8492</v>
      </c>
      <c r="B4147" s="21" t="s">
        <v>8493</v>
      </c>
    </row>
    <row r="4148" spans="1:2">
      <c r="A4148" s="20" t="s">
        <v>8494</v>
      </c>
      <c r="B4148" s="21" t="s">
        <v>8495</v>
      </c>
    </row>
    <row r="4149" spans="1:2">
      <c r="A4149" s="20" t="s">
        <v>8496</v>
      </c>
      <c r="B4149" s="21" t="s">
        <v>8497</v>
      </c>
    </row>
    <row r="4150" spans="1:2">
      <c r="A4150" s="20" t="s">
        <v>8498</v>
      </c>
      <c r="B4150" s="21" t="s">
        <v>8499</v>
      </c>
    </row>
    <row r="4151" spans="1:2">
      <c r="A4151" s="20" t="s">
        <v>8500</v>
      </c>
      <c r="B4151" s="21" t="s">
        <v>8501</v>
      </c>
    </row>
    <row r="4152" spans="1:2">
      <c r="A4152" s="20" t="s">
        <v>8502</v>
      </c>
      <c r="B4152" s="21" t="s">
        <v>8503</v>
      </c>
    </row>
    <row r="4153" spans="1:2">
      <c r="A4153" s="20" t="s">
        <v>8504</v>
      </c>
      <c r="B4153" s="21" t="s">
        <v>8505</v>
      </c>
    </row>
    <row r="4154" spans="1:2">
      <c r="A4154" s="20" t="s">
        <v>8506</v>
      </c>
      <c r="B4154" s="21" t="s">
        <v>8507</v>
      </c>
    </row>
    <row r="4155" spans="1:2">
      <c r="A4155" s="20" t="s">
        <v>8508</v>
      </c>
      <c r="B4155" s="21" t="s">
        <v>8509</v>
      </c>
    </row>
    <row r="4156" spans="1:2">
      <c r="A4156" s="20" t="s">
        <v>8510</v>
      </c>
      <c r="B4156" s="21" t="s">
        <v>8511</v>
      </c>
    </row>
    <row r="4157" spans="1:2">
      <c r="A4157" s="20" t="s">
        <v>8512</v>
      </c>
      <c r="B4157" s="21" t="s">
        <v>8513</v>
      </c>
    </row>
    <row r="4158" spans="1:2">
      <c r="A4158" s="20" t="s">
        <v>8514</v>
      </c>
      <c r="B4158" s="21" t="s">
        <v>8515</v>
      </c>
    </row>
    <row r="4159" spans="1:2">
      <c r="A4159" s="20" t="s">
        <v>8516</v>
      </c>
      <c r="B4159" s="21" t="s">
        <v>8517</v>
      </c>
    </row>
    <row r="4160" spans="1:2">
      <c r="A4160" s="20" t="s">
        <v>8518</v>
      </c>
      <c r="B4160" s="21" t="s">
        <v>8519</v>
      </c>
    </row>
    <row r="4161" spans="1:2">
      <c r="A4161" s="20" t="s">
        <v>8520</v>
      </c>
      <c r="B4161" s="21" t="s">
        <v>8521</v>
      </c>
    </row>
    <row r="4162" spans="1:2">
      <c r="A4162" s="20" t="s">
        <v>8522</v>
      </c>
      <c r="B4162" s="21" t="s">
        <v>8523</v>
      </c>
    </row>
    <row r="4163" spans="1:2">
      <c r="A4163" s="20" t="s">
        <v>8524</v>
      </c>
      <c r="B4163" s="21" t="s">
        <v>8525</v>
      </c>
    </row>
    <row r="4164" spans="1:2">
      <c r="A4164" s="20" t="s">
        <v>8526</v>
      </c>
      <c r="B4164" s="21" t="s">
        <v>8527</v>
      </c>
    </row>
    <row r="4165" spans="1:2">
      <c r="A4165" s="20" t="s">
        <v>8528</v>
      </c>
      <c r="B4165" s="21" t="s">
        <v>8529</v>
      </c>
    </row>
    <row r="4166" spans="1:2">
      <c r="A4166" s="20" t="s">
        <v>8530</v>
      </c>
      <c r="B4166" s="21" t="s">
        <v>8531</v>
      </c>
    </row>
    <row r="4167" spans="1:2">
      <c r="A4167" s="20" t="s">
        <v>8532</v>
      </c>
      <c r="B4167" s="21" t="s">
        <v>8533</v>
      </c>
    </row>
    <row r="4168" spans="1:2">
      <c r="A4168" s="20" t="s">
        <v>8534</v>
      </c>
      <c r="B4168" s="21" t="s">
        <v>8535</v>
      </c>
    </row>
    <row r="4169" spans="1:2">
      <c r="A4169" s="20" t="s">
        <v>8536</v>
      </c>
      <c r="B4169" s="21" t="s">
        <v>8537</v>
      </c>
    </row>
    <row r="4170" spans="1:2">
      <c r="A4170" s="20" t="s">
        <v>8538</v>
      </c>
      <c r="B4170" s="21" t="s">
        <v>8539</v>
      </c>
    </row>
    <row r="4171" spans="1:2">
      <c r="A4171" s="20" t="s">
        <v>8540</v>
      </c>
      <c r="B4171" s="21" t="s">
        <v>8541</v>
      </c>
    </row>
    <row r="4172" spans="1:2">
      <c r="A4172" s="20" t="s">
        <v>8542</v>
      </c>
      <c r="B4172" s="21" t="s">
        <v>8543</v>
      </c>
    </row>
    <row r="4173" spans="1:2">
      <c r="A4173" s="20" t="s">
        <v>8544</v>
      </c>
      <c r="B4173" s="21" t="s">
        <v>8545</v>
      </c>
    </row>
    <row r="4174" spans="1:2">
      <c r="A4174" s="20" t="s">
        <v>8546</v>
      </c>
      <c r="B4174" s="21" t="s">
        <v>8547</v>
      </c>
    </row>
    <row r="4175" spans="1:2">
      <c r="A4175" s="20" t="s">
        <v>8548</v>
      </c>
      <c r="B4175" s="21" t="s">
        <v>8549</v>
      </c>
    </row>
    <row r="4176" spans="1:2">
      <c r="A4176" s="20" t="s">
        <v>8550</v>
      </c>
      <c r="B4176" s="21" t="s">
        <v>8551</v>
      </c>
    </row>
    <row r="4177" spans="1:2">
      <c r="A4177" s="20" t="s">
        <v>8552</v>
      </c>
      <c r="B4177" s="21" t="s">
        <v>8553</v>
      </c>
    </row>
    <row r="4178" spans="1:2">
      <c r="A4178" s="20" t="s">
        <v>8554</v>
      </c>
      <c r="B4178" s="21" t="s">
        <v>8555</v>
      </c>
    </row>
    <row r="4179" spans="1:2">
      <c r="A4179" s="20" t="s">
        <v>8556</v>
      </c>
      <c r="B4179" s="21" t="s">
        <v>8557</v>
      </c>
    </row>
    <row r="4180" spans="1:2">
      <c r="A4180" s="20" t="s">
        <v>8558</v>
      </c>
      <c r="B4180" s="21" t="s">
        <v>8559</v>
      </c>
    </row>
    <row r="4181" spans="1:2">
      <c r="A4181" s="20" t="s">
        <v>8560</v>
      </c>
      <c r="B4181" s="21" t="s">
        <v>8561</v>
      </c>
    </row>
    <row r="4182" spans="1:2">
      <c r="A4182" s="20" t="s">
        <v>8562</v>
      </c>
      <c r="B4182" s="21" t="s">
        <v>8563</v>
      </c>
    </row>
    <row r="4183" spans="1:2">
      <c r="A4183" s="20" t="s">
        <v>8564</v>
      </c>
      <c r="B4183" s="21" t="s">
        <v>8565</v>
      </c>
    </row>
    <row r="4184" spans="1:2">
      <c r="A4184" s="20" t="s">
        <v>8566</v>
      </c>
      <c r="B4184" s="21" t="s">
        <v>8567</v>
      </c>
    </row>
    <row r="4185" spans="1:2">
      <c r="A4185" s="20" t="s">
        <v>8568</v>
      </c>
      <c r="B4185" s="21" t="s">
        <v>8569</v>
      </c>
    </row>
    <row r="4186" spans="1:2">
      <c r="A4186" s="20" t="s">
        <v>8570</v>
      </c>
      <c r="B4186" s="21" t="s">
        <v>8571</v>
      </c>
    </row>
    <row r="4187" spans="1:2">
      <c r="A4187" s="20" t="s">
        <v>8572</v>
      </c>
      <c r="B4187" s="21" t="s">
        <v>8573</v>
      </c>
    </row>
    <row r="4188" spans="1:2">
      <c r="A4188" s="20" t="s">
        <v>8574</v>
      </c>
      <c r="B4188" s="21" t="s">
        <v>8575</v>
      </c>
    </row>
    <row r="4189" spans="1:2">
      <c r="A4189" s="20" t="s">
        <v>8576</v>
      </c>
      <c r="B4189" s="21" t="s">
        <v>8577</v>
      </c>
    </row>
    <row r="4190" spans="1:2">
      <c r="A4190" s="20" t="s">
        <v>8578</v>
      </c>
      <c r="B4190" s="21" t="s">
        <v>8579</v>
      </c>
    </row>
    <row r="4191" spans="1:2">
      <c r="A4191" s="20" t="s">
        <v>8580</v>
      </c>
      <c r="B4191" s="21" t="s">
        <v>8581</v>
      </c>
    </row>
    <row r="4192" spans="1:2">
      <c r="A4192" s="20" t="s">
        <v>8582</v>
      </c>
      <c r="B4192" s="21" t="s">
        <v>8583</v>
      </c>
    </row>
    <row r="4193" spans="1:2">
      <c r="A4193" s="20" t="s">
        <v>8584</v>
      </c>
      <c r="B4193" s="21" t="s">
        <v>8585</v>
      </c>
    </row>
    <row r="4194" spans="1:2">
      <c r="A4194" s="20" t="s">
        <v>8586</v>
      </c>
      <c r="B4194" s="21" t="s">
        <v>8587</v>
      </c>
    </row>
    <row r="4195" spans="1:2">
      <c r="A4195" s="20" t="s">
        <v>8588</v>
      </c>
      <c r="B4195" s="21" t="s">
        <v>8589</v>
      </c>
    </row>
    <row r="4196" spans="1:2">
      <c r="A4196" s="20" t="s">
        <v>8590</v>
      </c>
      <c r="B4196" s="21" t="s">
        <v>8591</v>
      </c>
    </row>
    <row r="4197" spans="1:2">
      <c r="A4197" s="20" t="s">
        <v>8592</v>
      </c>
      <c r="B4197" s="21" t="s">
        <v>8593</v>
      </c>
    </row>
    <row r="4198" spans="1:2">
      <c r="A4198" s="20" t="s">
        <v>8594</v>
      </c>
      <c r="B4198" s="21" t="s">
        <v>8595</v>
      </c>
    </row>
    <row r="4199" spans="1:2">
      <c r="A4199" s="20" t="s">
        <v>8596</v>
      </c>
      <c r="B4199" s="21" t="s">
        <v>8597</v>
      </c>
    </row>
    <row r="4200" spans="1:2">
      <c r="A4200" s="20" t="s">
        <v>8598</v>
      </c>
      <c r="B4200" s="21" t="s">
        <v>8599</v>
      </c>
    </row>
    <row r="4201" spans="1:2">
      <c r="A4201" s="20" t="s">
        <v>8600</v>
      </c>
      <c r="B4201" s="21" t="s">
        <v>8601</v>
      </c>
    </row>
    <row r="4202" spans="1:2">
      <c r="A4202" s="20" t="s">
        <v>8602</v>
      </c>
      <c r="B4202" s="21" t="s">
        <v>8603</v>
      </c>
    </row>
    <row r="4203" spans="1:2">
      <c r="A4203" s="20" t="s">
        <v>8604</v>
      </c>
      <c r="B4203" s="21" t="s">
        <v>8605</v>
      </c>
    </row>
    <row r="4204" spans="1:2">
      <c r="A4204" s="20" t="s">
        <v>8606</v>
      </c>
      <c r="B4204" s="21" t="s">
        <v>8607</v>
      </c>
    </row>
    <row r="4205" spans="1:2">
      <c r="A4205" s="20" t="s">
        <v>8608</v>
      </c>
      <c r="B4205" s="21" t="s">
        <v>8609</v>
      </c>
    </row>
    <row r="4206" spans="1:2">
      <c r="A4206" s="20" t="s">
        <v>8610</v>
      </c>
      <c r="B4206" s="21" t="s">
        <v>8611</v>
      </c>
    </row>
    <row r="4207" spans="1:2">
      <c r="A4207" s="20" t="s">
        <v>8612</v>
      </c>
      <c r="B4207" s="21" t="s">
        <v>8613</v>
      </c>
    </row>
    <row r="4208" spans="1:2">
      <c r="A4208" s="20" t="s">
        <v>8614</v>
      </c>
      <c r="B4208" s="21" t="s">
        <v>8615</v>
      </c>
    </row>
    <row r="4209" spans="1:2">
      <c r="A4209" s="20" t="s">
        <v>8616</v>
      </c>
      <c r="B4209" s="21" t="s">
        <v>8617</v>
      </c>
    </row>
    <row r="4210" spans="1:2">
      <c r="A4210" s="20" t="s">
        <v>8618</v>
      </c>
      <c r="B4210" s="21" t="s">
        <v>8619</v>
      </c>
    </row>
    <row r="4211" spans="1:2">
      <c r="A4211" s="20" t="s">
        <v>8620</v>
      </c>
      <c r="B4211" s="21" t="s">
        <v>8621</v>
      </c>
    </row>
    <row r="4212" spans="1:2">
      <c r="A4212" s="20" t="s">
        <v>8622</v>
      </c>
      <c r="B4212" s="21" t="s">
        <v>8623</v>
      </c>
    </row>
    <row r="4213" spans="1:2">
      <c r="A4213" s="20" t="s">
        <v>8624</v>
      </c>
      <c r="B4213" s="21" t="s">
        <v>8625</v>
      </c>
    </row>
    <row r="4214" spans="1:2">
      <c r="A4214" s="20" t="s">
        <v>8626</v>
      </c>
      <c r="B4214" s="21" t="s">
        <v>8627</v>
      </c>
    </row>
    <row r="4215" spans="1:2">
      <c r="A4215" s="20" t="s">
        <v>8628</v>
      </c>
      <c r="B4215" s="21" t="s">
        <v>8629</v>
      </c>
    </row>
    <row r="4216" spans="1:2">
      <c r="A4216" s="20" t="s">
        <v>8630</v>
      </c>
      <c r="B4216" s="21" t="s">
        <v>8631</v>
      </c>
    </row>
    <row r="4217" spans="1:2">
      <c r="A4217" s="20" t="s">
        <v>8632</v>
      </c>
      <c r="B4217" s="21" t="s">
        <v>8633</v>
      </c>
    </row>
    <row r="4218" spans="1:2">
      <c r="A4218" s="20" t="s">
        <v>8634</v>
      </c>
      <c r="B4218" s="21" t="s">
        <v>8635</v>
      </c>
    </row>
    <row r="4219" spans="1:2">
      <c r="A4219" s="20" t="s">
        <v>8636</v>
      </c>
      <c r="B4219" s="21" t="s">
        <v>8637</v>
      </c>
    </row>
    <row r="4220" spans="1:2">
      <c r="A4220" s="20" t="s">
        <v>8638</v>
      </c>
      <c r="B4220" s="21" t="s">
        <v>8639</v>
      </c>
    </row>
    <row r="4221" spans="1:2">
      <c r="A4221" s="20" t="s">
        <v>8640</v>
      </c>
      <c r="B4221" s="21" t="s">
        <v>8641</v>
      </c>
    </row>
    <row r="4222" spans="1:2">
      <c r="A4222" s="20" t="s">
        <v>8642</v>
      </c>
      <c r="B4222" s="21" t="s">
        <v>8643</v>
      </c>
    </row>
    <row r="4223" spans="1:2">
      <c r="A4223" s="20" t="s">
        <v>8644</v>
      </c>
      <c r="B4223" s="21" t="s">
        <v>8645</v>
      </c>
    </row>
    <row r="4224" spans="1:2">
      <c r="A4224" s="20" t="s">
        <v>8646</v>
      </c>
      <c r="B4224" s="21" t="s">
        <v>8647</v>
      </c>
    </row>
    <row r="4225" spans="1:2">
      <c r="A4225" s="20" t="s">
        <v>8648</v>
      </c>
      <c r="B4225" s="21" t="s">
        <v>8649</v>
      </c>
    </row>
    <row r="4226" spans="1:2">
      <c r="A4226" s="20" t="s">
        <v>8650</v>
      </c>
      <c r="B4226" s="21" t="s">
        <v>8651</v>
      </c>
    </row>
    <row r="4227" spans="1:2">
      <c r="A4227" s="20" t="s">
        <v>8652</v>
      </c>
      <c r="B4227" s="21" t="s">
        <v>8653</v>
      </c>
    </row>
    <row r="4228" spans="1:2">
      <c r="A4228" s="20" t="s">
        <v>8654</v>
      </c>
      <c r="B4228" s="21" t="s">
        <v>8655</v>
      </c>
    </row>
    <row r="4229" spans="1:2">
      <c r="A4229" s="20" t="s">
        <v>8656</v>
      </c>
      <c r="B4229" s="21" t="s">
        <v>8657</v>
      </c>
    </row>
    <row r="4230" spans="1:2">
      <c r="A4230" s="20" t="s">
        <v>8658</v>
      </c>
      <c r="B4230" s="21" t="s">
        <v>8659</v>
      </c>
    </row>
    <row r="4231" spans="1:2">
      <c r="A4231" s="20" t="s">
        <v>8660</v>
      </c>
      <c r="B4231" s="21" t="s">
        <v>8661</v>
      </c>
    </row>
    <row r="4232" spans="1:2">
      <c r="A4232" s="20" t="s">
        <v>8662</v>
      </c>
      <c r="B4232" s="21" t="s">
        <v>8663</v>
      </c>
    </row>
    <row r="4233" spans="1:2">
      <c r="A4233" s="20" t="s">
        <v>8664</v>
      </c>
      <c r="B4233" s="21" t="s">
        <v>8665</v>
      </c>
    </row>
    <row r="4234" spans="1:2">
      <c r="A4234" s="20" t="s">
        <v>8666</v>
      </c>
      <c r="B4234" s="21" t="s">
        <v>8667</v>
      </c>
    </row>
    <row r="4235" spans="1:2">
      <c r="A4235" s="20" t="s">
        <v>8668</v>
      </c>
      <c r="B4235" s="21" t="s">
        <v>8669</v>
      </c>
    </row>
    <row r="4236" spans="1:2">
      <c r="A4236" s="20" t="s">
        <v>8670</v>
      </c>
      <c r="B4236" s="21" t="s">
        <v>8671</v>
      </c>
    </row>
    <row r="4237" spans="1:2">
      <c r="A4237" s="20" t="s">
        <v>8672</v>
      </c>
      <c r="B4237" s="21" t="s">
        <v>8673</v>
      </c>
    </row>
    <row r="4238" spans="1:2">
      <c r="A4238" s="20" t="s">
        <v>8674</v>
      </c>
      <c r="B4238" s="21" t="s">
        <v>8675</v>
      </c>
    </row>
    <row r="4239" spans="1:2">
      <c r="A4239" s="20" t="s">
        <v>8676</v>
      </c>
      <c r="B4239" s="21" t="s">
        <v>8677</v>
      </c>
    </row>
    <row r="4240" spans="1:2">
      <c r="A4240" s="20" t="s">
        <v>8678</v>
      </c>
      <c r="B4240" s="21" t="s">
        <v>8679</v>
      </c>
    </row>
    <row r="4241" spans="1:2">
      <c r="A4241" s="20" t="s">
        <v>8680</v>
      </c>
      <c r="B4241" s="21" t="s">
        <v>8681</v>
      </c>
    </row>
    <row r="4242" spans="1:2">
      <c r="A4242" s="20" t="s">
        <v>8682</v>
      </c>
      <c r="B4242" s="21" t="s">
        <v>8683</v>
      </c>
    </row>
    <row r="4243" spans="1:2">
      <c r="A4243" s="20" t="s">
        <v>8684</v>
      </c>
      <c r="B4243" s="21" t="s">
        <v>8685</v>
      </c>
    </row>
    <row r="4244" spans="1:2">
      <c r="A4244" s="20" t="s">
        <v>8686</v>
      </c>
      <c r="B4244" s="21" t="s">
        <v>8687</v>
      </c>
    </row>
    <row r="4245" spans="1:2">
      <c r="A4245" s="20" t="s">
        <v>8688</v>
      </c>
      <c r="B4245" s="21" t="s">
        <v>8689</v>
      </c>
    </row>
    <row r="4246" spans="1:2">
      <c r="A4246" s="20" t="s">
        <v>8690</v>
      </c>
      <c r="B4246" s="21" t="s">
        <v>8691</v>
      </c>
    </row>
    <row r="4247" spans="1:2">
      <c r="A4247" s="20" t="s">
        <v>8692</v>
      </c>
      <c r="B4247" s="21" t="s">
        <v>8693</v>
      </c>
    </row>
    <row r="4248" spans="1:2">
      <c r="A4248" s="20" t="s">
        <v>8694</v>
      </c>
      <c r="B4248" s="21" t="s">
        <v>8695</v>
      </c>
    </row>
    <row r="4249" spans="1:2">
      <c r="A4249" s="20" t="s">
        <v>8696</v>
      </c>
      <c r="B4249" s="21" t="s">
        <v>8697</v>
      </c>
    </row>
    <row r="4250" spans="1:2">
      <c r="A4250" s="20" t="s">
        <v>8698</v>
      </c>
      <c r="B4250" s="21" t="s">
        <v>8699</v>
      </c>
    </row>
    <row r="4251" spans="1:2">
      <c r="A4251" s="20" t="s">
        <v>8700</v>
      </c>
      <c r="B4251" s="21" t="s">
        <v>8701</v>
      </c>
    </row>
    <row r="4252" spans="1:2">
      <c r="A4252" s="20" t="s">
        <v>8702</v>
      </c>
      <c r="B4252" s="21" t="s">
        <v>8703</v>
      </c>
    </row>
    <row r="4253" spans="1:2">
      <c r="A4253" s="20" t="s">
        <v>8704</v>
      </c>
      <c r="B4253" s="21" t="s">
        <v>8705</v>
      </c>
    </row>
    <row r="4254" spans="1:2">
      <c r="A4254" s="20" t="s">
        <v>8706</v>
      </c>
      <c r="B4254" s="21" t="s">
        <v>8707</v>
      </c>
    </row>
    <row r="4255" spans="1:2">
      <c r="A4255" s="20" t="s">
        <v>8708</v>
      </c>
      <c r="B4255" s="21" t="s">
        <v>8709</v>
      </c>
    </row>
    <row r="4256" spans="1:2">
      <c r="A4256" s="20" t="s">
        <v>8710</v>
      </c>
      <c r="B4256" s="21" t="s">
        <v>8711</v>
      </c>
    </row>
    <row r="4257" spans="1:2">
      <c r="A4257" s="20" t="s">
        <v>8712</v>
      </c>
      <c r="B4257" s="21" t="s">
        <v>8713</v>
      </c>
    </row>
    <row r="4258" spans="1:2">
      <c r="A4258" s="20" t="s">
        <v>8714</v>
      </c>
      <c r="B4258" s="21" t="s">
        <v>8715</v>
      </c>
    </row>
    <row r="4259" spans="1:2">
      <c r="A4259" s="20" t="s">
        <v>8716</v>
      </c>
      <c r="B4259" s="21" t="s">
        <v>8717</v>
      </c>
    </row>
    <row r="4260" spans="1:2">
      <c r="A4260" s="20" t="s">
        <v>8718</v>
      </c>
      <c r="B4260" s="21" t="s">
        <v>8719</v>
      </c>
    </row>
    <row r="4261" spans="1:2">
      <c r="A4261" s="20" t="s">
        <v>8720</v>
      </c>
      <c r="B4261" s="21" t="s">
        <v>8721</v>
      </c>
    </row>
    <row r="4262" spans="1:2">
      <c r="A4262" s="20" t="s">
        <v>8722</v>
      </c>
      <c r="B4262" s="21" t="s">
        <v>8723</v>
      </c>
    </row>
    <row r="4263" spans="1:2">
      <c r="A4263" s="20" t="s">
        <v>8724</v>
      </c>
      <c r="B4263" s="21" t="s">
        <v>8725</v>
      </c>
    </row>
    <row r="4264" spans="1:2">
      <c r="A4264" s="20" t="s">
        <v>8726</v>
      </c>
      <c r="B4264" s="21" t="s">
        <v>8727</v>
      </c>
    </row>
    <row r="4265" spans="1:2">
      <c r="A4265" s="20" t="s">
        <v>8728</v>
      </c>
      <c r="B4265" s="21" t="s">
        <v>8729</v>
      </c>
    </row>
    <row r="4266" spans="1:2">
      <c r="A4266" s="20" t="s">
        <v>8730</v>
      </c>
      <c r="B4266" s="21" t="s">
        <v>8731</v>
      </c>
    </row>
    <row r="4267" spans="1:2">
      <c r="A4267" s="20" t="s">
        <v>8732</v>
      </c>
      <c r="B4267" s="21" t="s">
        <v>8733</v>
      </c>
    </row>
    <row r="4268" spans="1:2">
      <c r="A4268" s="20" t="s">
        <v>8734</v>
      </c>
      <c r="B4268" s="21" t="s">
        <v>8735</v>
      </c>
    </row>
    <row r="4269" spans="1:2">
      <c r="A4269" s="20" t="s">
        <v>8736</v>
      </c>
      <c r="B4269" s="21" t="s">
        <v>8737</v>
      </c>
    </row>
    <row r="4270" spans="1:2">
      <c r="A4270" s="20" t="s">
        <v>8738</v>
      </c>
      <c r="B4270" s="21" t="s">
        <v>8739</v>
      </c>
    </row>
    <row r="4271" spans="1:2">
      <c r="A4271" s="20" t="s">
        <v>8740</v>
      </c>
      <c r="B4271" s="21" t="s">
        <v>8741</v>
      </c>
    </row>
    <row r="4272" spans="1:2">
      <c r="A4272" s="20" t="s">
        <v>8742</v>
      </c>
      <c r="B4272" s="21" t="s">
        <v>8743</v>
      </c>
    </row>
    <row r="4273" spans="1:2">
      <c r="A4273" s="20" t="s">
        <v>8744</v>
      </c>
      <c r="B4273" s="21" t="s">
        <v>8745</v>
      </c>
    </row>
    <row r="4274" spans="1:2">
      <c r="A4274" s="20" t="s">
        <v>8746</v>
      </c>
      <c r="B4274" s="21" t="s">
        <v>8747</v>
      </c>
    </row>
    <row r="4275" spans="1:2">
      <c r="A4275" s="20" t="s">
        <v>8748</v>
      </c>
      <c r="B4275" s="21" t="s">
        <v>8749</v>
      </c>
    </row>
    <row r="4276" spans="1:2">
      <c r="A4276" s="20" t="s">
        <v>8750</v>
      </c>
      <c r="B4276" s="21" t="s">
        <v>8751</v>
      </c>
    </row>
    <row r="4277" spans="1:2">
      <c r="A4277" s="20" t="s">
        <v>8752</v>
      </c>
      <c r="B4277" s="21" t="s">
        <v>8753</v>
      </c>
    </row>
    <row r="4278" spans="1:2">
      <c r="A4278" s="20" t="s">
        <v>8754</v>
      </c>
      <c r="B4278" s="21" t="s">
        <v>8755</v>
      </c>
    </row>
    <row r="4279" spans="1:2">
      <c r="A4279" s="20" t="s">
        <v>8756</v>
      </c>
      <c r="B4279" s="21" t="s">
        <v>8757</v>
      </c>
    </row>
    <row r="4280" spans="1:2">
      <c r="A4280" s="20" t="s">
        <v>8758</v>
      </c>
      <c r="B4280" s="21" t="s">
        <v>8759</v>
      </c>
    </row>
    <row r="4281" spans="1:2">
      <c r="A4281" s="20" t="s">
        <v>8760</v>
      </c>
      <c r="B4281" s="21" t="s">
        <v>8761</v>
      </c>
    </row>
    <row r="4282" spans="1:2">
      <c r="A4282" s="20" t="s">
        <v>8762</v>
      </c>
      <c r="B4282" s="21" t="s">
        <v>8763</v>
      </c>
    </row>
    <row r="4283" spans="1:2">
      <c r="A4283" s="20" t="s">
        <v>8764</v>
      </c>
      <c r="B4283" s="21" t="s">
        <v>8765</v>
      </c>
    </row>
    <row r="4284" spans="1:2">
      <c r="A4284" s="20" t="s">
        <v>8766</v>
      </c>
      <c r="B4284" s="21" t="s">
        <v>8767</v>
      </c>
    </row>
    <row r="4285" spans="1:2">
      <c r="A4285" s="20" t="s">
        <v>8768</v>
      </c>
      <c r="B4285" s="21" t="s">
        <v>8769</v>
      </c>
    </row>
    <row r="4286" spans="1:2">
      <c r="A4286" s="20" t="s">
        <v>8770</v>
      </c>
      <c r="B4286" s="21" t="s">
        <v>8771</v>
      </c>
    </row>
    <row r="4287" spans="1:2">
      <c r="A4287" s="20" t="s">
        <v>8772</v>
      </c>
      <c r="B4287" s="21" t="s">
        <v>8773</v>
      </c>
    </row>
    <row r="4288" spans="1:2">
      <c r="A4288" s="20" t="s">
        <v>8774</v>
      </c>
      <c r="B4288" s="21" t="s">
        <v>8775</v>
      </c>
    </row>
    <row r="4289" spans="1:2">
      <c r="A4289" s="20" t="s">
        <v>8776</v>
      </c>
      <c r="B4289" s="21" t="s">
        <v>8777</v>
      </c>
    </row>
    <row r="4290" spans="1:2">
      <c r="A4290" s="20" t="s">
        <v>8778</v>
      </c>
      <c r="B4290" s="21" t="s">
        <v>8779</v>
      </c>
    </row>
    <row r="4291" spans="1:2">
      <c r="A4291" s="20" t="s">
        <v>8780</v>
      </c>
      <c r="B4291" s="21" t="s">
        <v>8781</v>
      </c>
    </row>
    <row r="4292" spans="1:2">
      <c r="A4292" s="20" t="s">
        <v>8782</v>
      </c>
      <c r="B4292" s="21" t="s">
        <v>8783</v>
      </c>
    </row>
    <row r="4293" spans="1:2">
      <c r="A4293" s="20" t="s">
        <v>8784</v>
      </c>
      <c r="B4293" s="21" t="s">
        <v>8785</v>
      </c>
    </row>
    <row r="4294" spans="1:2">
      <c r="A4294" s="20" t="s">
        <v>8786</v>
      </c>
      <c r="B4294" s="21" t="s">
        <v>8787</v>
      </c>
    </row>
    <row r="4295" spans="1:2">
      <c r="A4295" s="20" t="s">
        <v>8788</v>
      </c>
      <c r="B4295" s="21" t="s">
        <v>8789</v>
      </c>
    </row>
    <row r="4296" spans="1:2">
      <c r="A4296" s="20" t="s">
        <v>8790</v>
      </c>
      <c r="B4296" s="21" t="s">
        <v>8791</v>
      </c>
    </row>
    <row r="4297" spans="1:2">
      <c r="A4297" s="20" t="s">
        <v>8792</v>
      </c>
      <c r="B4297" s="21" t="s">
        <v>8793</v>
      </c>
    </row>
    <row r="4298" spans="1:2">
      <c r="A4298" s="20" t="s">
        <v>8794</v>
      </c>
      <c r="B4298" s="21" t="s">
        <v>8795</v>
      </c>
    </row>
    <row r="4299" spans="1:2">
      <c r="A4299" s="20" t="s">
        <v>8796</v>
      </c>
      <c r="B4299" s="21" t="s">
        <v>8797</v>
      </c>
    </row>
    <row r="4300" spans="1:2">
      <c r="A4300" s="20" t="s">
        <v>8798</v>
      </c>
      <c r="B4300" s="21" t="s">
        <v>8799</v>
      </c>
    </row>
    <row r="4301" spans="1:2">
      <c r="A4301" s="20" t="s">
        <v>8800</v>
      </c>
      <c r="B4301" s="21" t="s">
        <v>8801</v>
      </c>
    </row>
    <row r="4302" spans="1:2">
      <c r="A4302" s="20" t="s">
        <v>8802</v>
      </c>
      <c r="B4302" s="21" t="s">
        <v>8803</v>
      </c>
    </row>
    <row r="4303" spans="1:2">
      <c r="A4303" s="20" t="s">
        <v>8804</v>
      </c>
      <c r="B4303" s="21" t="s">
        <v>8805</v>
      </c>
    </row>
    <row r="4304" spans="1:2">
      <c r="A4304" s="20" t="s">
        <v>8806</v>
      </c>
      <c r="B4304" s="21" t="s">
        <v>8807</v>
      </c>
    </row>
    <row r="4305" spans="1:2">
      <c r="A4305" s="20" t="s">
        <v>8808</v>
      </c>
      <c r="B4305" s="21" t="s">
        <v>8809</v>
      </c>
    </row>
    <row r="4306" spans="1:2">
      <c r="A4306" s="20" t="s">
        <v>8810</v>
      </c>
      <c r="B4306" s="21" t="s">
        <v>8811</v>
      </c>
    </row>
    <row r="4307" spans="1:2">
      <c r="A4307" s="20" t="s">
        <v>8812</v>
      </c>
      <c r="B4307" s="21" t="s">
        <v>8813</v>
      </c>
    </row>
    <row r="4308" spans="1:2">
      <c r="A4308" s="20" t="s">
        <v>8814</v>
      </c>
      <c r="B4308" s="21" t="s">
        <v>8815</v>
      </c>
    </row>
    <row r="4309" spans="1:2">
      <c r="A4309" s="20" t="s">
        <v>8816</v>
      </c>
      <c r="B4309" s="21" t="s">
        <v>8817</v>
      </c>
    </row>
    <row r="4310" spans="1:2">
      <c r="A4310" s="20" t="s">
        <v>8818</v>
      </c>
      <c r="B4310" s="21" t="s">
        <v>8819</v>
      </c>
    </row>
    <row r="4311" spans="1:2">
      <c r="A4311" s="20" t="s">
        <v>8820</v>
      </c>
      <c r="B4311" s="21" t="s">
        <v>8821</v>
      </c>
    </row>
    <row r="4312" spans="1:2">
      <c r="A4312" s="20" t="s">
        <v>8822</v>
      </c>
      <c r="B4312" s="21" t="s">
        <v>8823</v>
      </c>
    </row>
    <row r="4313" spans="1:2">
      <c r="A4313" s="20" t="s">
        <v>8824</v>
      </c>
      <c r="B4313" s="21" t="s">
        <v>8825</v>
      </c>
    </row>
    <row r="4314" spans="1:2">
      <c r="A4314" s="20" t="s">
        <v>8826</v>
      </c>
      <c r="B4314" s="21" t="s">
        <v>8827</v>
      </c>
    </row>
    <row r="4315" spans="1:2">
      <c r="A4315" s="20" t="s">
        <v>8828</v>
      </c>
      <c r="B4315" s="21" t="s">
        <v>8829</v>
      </c>
    </row>
    <row r="4316" spans="1:2">
      <c r="A4316" s="20" t="s">
        <v>8830</v>
      </c>
      <c r="B4316" s="21" t="s">
        <v>8831</v>
      </c>
    </row>
    <row r="4317" spans="1:2">
      <c r="A4317" s="20" t="s">
        <v>8832</v>
      </c>
      <c r="B4317" s="21" t="s">
        <v>8833</v>
      </c>
    </row>
    <row r="4318" spans="1:2">
      <c r="A4318" s="20" t="s">
        <v>8834</v>
      </c>
      <c r="B4318" s="21" t="s">
        <v>8835</v>
      </c>
    </row>
    <row r="4319" spans="1:2">
      <c r="A4319" s="20" t="s">
        <v>8836</v>
      </c>
      <c r="B4319" s="21" t="s">
        <v>8837</v>
      </c>
    </row>
    <row r="4320" spans="1:2">
      <c r="A4320" s="20" t="s">
        <v>8838</v>
      </c>
      <c r="B4320" s="21" t="s">
        <v>8839</v>
      </c>
    </row>
    <row r="4321" spans="1:2">
      <c r="A4321" s="20" t="s">
        <v>8840</v>
      </c>
      <c r="B4321" s="21" t="s">
        <v>8841</v>
      </c>
    </row>
    <row r="4322" spans="1:2">
      <c r="A4322" s="20" t="s">
        <v>8842</v>
      </c>
      <c r="B4322" s="21" t="s">
        <v>8843</v>
      </c>
    </row>
    <row r="4323" spans="1:2">
      <c r="A4323" s="20" t="s">
        <v>8844</v>
      </c>
      <c r="B4323" s="21" t="s">
        <v>8845</v>
      </c>
    </row>
    <row r="4324" spans="1:2">
      <c r="A4324" s="20" t="s">
        <v>8846</v>
      </c>
      <c r="B4324" s="21" t="s">
        <v>8847</v>
      </c>
    </row>
    <row r="4325" spans="1:2">
      <c r="A4325" s="20" t="s">
        <v>8848</v>
      </c>
      <c r="B4325" s="21" t="s">
        <v>8849</v>
      </c>
    </row>
    <row r="4326" spans="1:2">
      <c r="A4326" s="20" t="s">
        <v>8850</v>
      </c>
      <c r="B4326" s="21" t="s">
        <v>8851</v>
      </c>
    </row>
    <row r="4327" spans="1:2">
      <c r="A4327" s="20" t="s">
        <v>8852</v>
      </c>
      <c r="B4327" s="21" t="s">
        <v>8853</v>
      </c>
    </row>
    <row r="4328" spans="1:2">
      <c r="A4328" s="20" t="s">
        <v>8854</v>
      </c>
      <c r="B4328" s="21" t="s">
        <v>8855</v>
      </c>
    </row>
    <row r="4329" spans="1:2">
      <c r="A4329" s="20" t="s">
        <v>8856</v>
      </c>
      <c r="B4329" s="21" t="s">
        <v>8857</v>
      </c>
    </row>
    <row r="4330" spans="1:2">
      <c r="A4330" s="20" t="s">
        <v>8858</v>
      </c>
      <c r="B4330" s="21" t="s">
        <v>8859</v>
      </c>
    </row>
    <row r="4331" spans="1:2">
      <c r="A4331" s="20" t="s">
        <v>8860</v>
      </c>
      <c r="B4331" s="21" t="s">
        <v>8861</v>
      </c>
    </row>
    <row r="4332" spans="1:2">
      <c r="A4332" s="20" t="s">
        <v>8862</v>
      </c>
      <c r="B4332" s="21" t="s">
        <v>8863</v>
      </c>
    </row>
    <row r="4333" spans="1:2">
      <c r="A4333" s="20" t="s">
        <v>8864</v>
      </c>
      <c r="B4333" s="21" t="s">
        <v>8865</v>
      </c>
    </row>
    <row r="4334" spans="1:2">
      <c r="A4334" s="20" t="s">
        <v>8866</v>
      </c>
      <c r="B4334" s="21" t="s">
        <v>8867</v>
      </c>
    </row>
    <row r="4335" spans="1:2">
      <c r="A4335" s="20" t="s">
        <v>8868</v>
      </c>
      <c r="B4335" s="21" t="s">
        <v>8869</v>
      </c>
    </row>
    <row r="4336" spans="1:2">
      <c r="A4336" s="20" t="s">
        <v>8870</v>
      </c>
      <c r="B4336" s="21" t="s">
        <v>8871</v>
      </c>
    </row>
    <row r="4337" spans="1:2">
      <c r="A4337" s="20" t="s">
        <v>8872</v>
      </c>
      <c r="B4337" s="21" t="s">
        <v>8873</v>
      </c>
    </row>
    <row r="4338" spans="1:2">
      <c r="A4338" s="20" t="s">
        <v>8874</v>
      </c>
      <c r="B4338" s="21" t="s">
        <v>8875</v>
      </c>
    </row>
    <row r="4339" spans="1:2">
      <c r="A4339" s="20" t="s">
        <v>8876</v>
      </c>
      <c r="B4339" s="21" t="s">
        <v>8877</v>
      </c>
    </row>
    <row r="4340" spans="1:2">
      <c r="A4340" s="20" t="s">
        <v>8878</v>
      </c>
      <c r="B4340" s="21" t="s">
        <v>8879</v>
      </c>
    </row>
    <row r="4341" spans="1:2">
      <c r="A4341" s="20" t="s">
        <v>8880</v>
      </c>
      <c r="B4341" s="21" t="s">
        <v>8881</v>
      </c>
    </row>
    <row r="4342" spans="1:2">
      <c r="A4342" s="20" t="s">
        <v>8882</v>
      </c>
      <c r="B4342" s="21" t="s">
        <v>8883</v>
      </c>
    </row>
    <row r="4343" spans="1:2">
      <c r="A4343" s="20" t="s">
        <v>8884</v>
      </c>
      <c r="B4343" s="21" t="s">
        <v>8885</v>
      </c>
    </row>
    <row r="4344" spans="1:2">
      <c r="A4344" s="20" t="s">
        <v>8886</v>
      </c>
      <c r="B4344" s="21" t="s">
        <v>8887</v>
      </c>
    </row>
    <row r="4345" spans="1:2">
      <c r="A4345" s="20" t="s">
        <v>8888</v>
      </c>
      <c r="B4345" s="21" t="s">
        <v>8889</v>
      </c>
    </row>
    <row r="4346" spans="1:2">
      <c r="A4346" s="20" t="s">
        <v>8890</v>
      </c>
      <c r="B4346" s="21" t="s">
        <v>8891</v>
      </c>
    </row>
    <row r="4347" spans="1:2">
      <c r="A4347" s="20" t="s">
        <v>8892</v>
      </c>
      <c r="B4347" s="21" t="s">
        <v>8893</v>
      </c>
    </row>
    <row r="4348" spans="1:2">
      <c r="A4348" s="20" t="s">
        <v>8894</v>
      </c>
      <c r="B4348" s="21" t="s">
        <v>8895</v>
      </c>
    </row>
    <row r="4349" spans="1:2">
      <c r="A4349" s="20" t="s">
        <v>8896</v>
      </c>
      <c r="B4349" s="21" t="s">
        <v>8897</v>
      </c>
    </row>
    <row r="4350" spans="1:2">
      <c r="A4350" s="20" t="s">
        <v>8898</v>
      </c>
      <c r="B4350" s="21" t="s">
        <v>8899</v>
      </c>
    </row>
    <row r="4351" spans="1:2">
      <c r="A4351" s="20" t="s">
        <v>8900</v>
      </c>
      <c r="B4351" s="21" t="s">
        <v>8901</v>
      </c>
    </row>
    <row r="4352" spans="1:2">
      <c r="A4352" s="20" t="s">
        <v>8902</v>
      </c>
      <c r="B4352" s="21" t="s">
        <v>8903</v>
      </c>
    </row>
    <row r="4353" spans="1:2">
      <c r="A4353" s="20" t="s">
        <v>8904</v>
      </c>
      <c r="B4353" s="21" t="s">
        <v>8905</v>
      </c>
    </row>
    <row r="4354" spans="1:2">
      <c r="A4354" s="20" t="s">
        <v>8906</v>
      </c>
      <c r="B4354" s="21" t="s">
        <v>8907</v>
      </c>
    </row>
    <row r="4355" spans="1:2">
      <c r="A4355" s="20" t="s">
        <v>8908</v>
      </c>
      <c r="B4355" s="21" t="s">
        <v>8909</v>
      </c>
    </row>
    <row r="4356" spans="1:2">
      <c r="A4356" s="20" t="s">
        <v>8910</v>
      </c>
      <c r="B4356" s="21" t="s">
        <v>8911</v>
      </c>
    </row>
    <row r="4357" spans="1:2">
      <c r="A4357" s="20" t="s">
        <v>8912</v>
      </c>
      <c r="B4357" s="21" t="s">
        <v>8913</v>
      </c>
    </row>
    <row r="4358" spans="1:2">
      <c r="A4358" s="20" t="s">
        <v>8914</v>
      </c>
      <c r="B4358" s="21" t="s">
        <v>8915</v>
      </c>
    </row>
    <row r="4359" spans="1:2">
      <c r="A4359" s="20" t="s">
        <v>8916</v>
      </c>
      <c r="B4359" s="21" t="s">
        <v>8917</v>
      </c>
    </row>
    <row r="4360" spans="1:2">
      <c r="A4360" s="20" t="s">
        <v>8918</v>
      </c>
      <c r="B4360" s="21" t="s">
        <v>8919</v>
      </c>
    </row>
    <row r="4361" spans="1:2">
      <c r="A4361" s="20" t="s">
        <v>8920</v>
      </c>
      <c r="B4361" s="21" t="s">
        <v>8921</v>
      </c>
    </row>
    <row r="4362" spans="1:2">
      <c r="A4362" s="20" t="s">
        <v>8922</v>
      </c>
      <c r="B4362" s="21" t="s">
        <v>8923</v>
      </c>
    </row>
    <row r="4363" spans="1:2">
      <c r="A4363" s="20" t="s">
        <v>8924</v>
      </c>
      <c r="B4363" s="21" t="s">
        <v>8925</v>
      </c>
    </row>
    <row r="4364" spans="1:2">
      <c r="A4364" s="20" t="s">
        <v>8926</v>
      </c>
      <c r="B4364" s="21" t="s">
        <v>8927</v>
      </c>
    </row>
    <row r="4365" spans="1:2">
      <c r="A4365" s="20" t="s">
        <v>8928</v>
      </c>
      <c r="B4365" s="21" t="s">
        <v>8929</v>
      </c>
    </row>
    <row r="4366" spans="1:2">
      <c r="A4366" s="20" t="s">
        <v>8930</v>
      </c>
      <c r="B4366" s="21" t="s">
        <v>8931</v>
      </c>
    </row>
    <row r="4367" spans="1:2">
      <c r="A4367" s="20" t="s">
        <v>8932</v>
      </c>
      <c r="B4367" s="21" t="s">
        <v>8933</v>
      </c>
    </row>
    <row r="4368" spans="1:2">
      <c r="A4368" s="20" t="s">
        <v>8934</v>
      </c>
      <c r="B4368" s="21" t="s">
        <v>8935</v>
      </c>
    </row>
    <row r="4369" spans="1:2">
      <c r="A4369" s="20" t="s">
        <v>8936</v>
      </c>
      <c r="B4369" s="21" t="s">
        <v>8937</v>
      </c>
    </row>
    <row r="4370" spans="1:2">
      <c r="A4370" s="20" t="s">
        <v>8938</v>
      </c>
      <c r="B4370" s="21" t="s">
        <v>8939</v>
      </c>
    </row>
    <row r="4371" spans="1:2">
      <c r="A4371" s="20" t="s">
        <v>8940</v>
      </c>
      <c r="B4371" s="21" t="s">
        <v>8941</v>
      </c>
    </row>
    <row r="4372" spans="1:2">
      <c r="A4372" s="20" t="s">
        <v>8942</v>
      </c>
      <c r="B4372" s="21" t="s">
        <v>8943</v>
      </c>
    </row>
    <row r="4373" spans="1:2">
      <c r="A4373" s="20" t="s">
        <v>8944</v>
      </c>
      <c r="B4373" s="21" t="s">
        <v>8945</v>
      </c>
    </row>
    <row r="4374" spans="1:2">
      <c r="A4374" s="20" t="s">
        <v>8946</v>
      </c>
      <c r="B4374" s="21" t="s">
        <v>8947</v>
      </c>
    </row>
    <row r="4375" spans="1:2">
      <c r="A4375" s="20" t="s">
        <v>8948</v>
      </c>
      <c r="B4375" s="21" t="s">
        <v>8949</v>
      </c>
    </row>
    <row r="4376" spans="1:2">
      <c r="A4376" s="20" t="s">
        <v>8950</v>
      </c>
      <c r="B4376" s="21" t="s">
        <v>8951</v>
      </c>
    </row>
    <row r="4377" spans="1:2">
      <c r="A4377" s="20" t="s">
        <v>8952</v>
      </c>
      <c r="B4377" s="21" t="s">
        <v>8953</v>
      </c>
    </row>
    <row r="4378" spans="1:2">
      <c r="A4378" s="20" t="s">
        <v>8954</v>
      </c>
      <c r="B4378" s="21" t="s">
        <v>8955</v>
      </c>
    </row>
    <row r="4379" spans="1:2">
      <c r="A4379" s="20" t="s">
        <v>8956</v>
      </c>
      <c r="B4379" s="21" t="s">
        <v>8957</v>
      </c>
    </row>
    <row r="4380" spans="1:2">
      <c r="A4380" s="20" t="s">
        <v>8958</v>
      </c>
      <c r="B4380" s="21" t="s">
        <v>8959</v>
      </c>
    </row>
    <row r="4381" spans="1:2">
      <c r="A4381" s="20" t="s">
        <v>8960</v>
      </c>
      <c r="B4381" s="21" t="s">
        <v>8961</v>
      </c>
    </row>
    <row r="4382" spans="1:2">
      <c r="A4382" s="20" t="s">
        <v>8962</v>
      </c>
      <c r="B4382" s="21" t="s">
        <v>8963</v>
      </c>
    </row>
    <row r="4383" spans="1:2">
      <c r="A4383" s="20" t="s">
        <v>8964</v>
      </c>
      <c r="B4383" s="21" t="s">
        <v>8965</v>
      </c>
    </row>
    <row r="4384" spans="1:2">
      <c r="A4384" s="20" t="s">
        <v>8966</v>
      </c>
      <c r="B4384" s="21" t="s">
        <v>8967</v>
      </c>
    </row>
    <row r="4385" spans="1:2">
      <c r="A4385" s="20" t="s">
        <v>8968</v>
      </c>
      <c r="B4385" s="21" t="s">
        <v>8969</v>
      </c>
    </row>
    <row r="4386" spans="1:2">
      <c r="A4386" s="20" t="s">
        <v>8970</v>
      </c>
      <c r="B4386" s="21" t="s">
        <v>8971</v>
      </c>
    </row>
    <row r="4387" spans="1:2">
      <c r="A4387" s="20" t="s">
        <v>8972</v>
      </c>
      <c r="B4387" s="21" t="s">
        <v>8973</v>
      </c>
    </row>
    <row r="4388" spans="1:2">
      <c r="A4388" s="20" t="s">
        <v>8974</v>
      </c>
      <c r="B4388" s="21" t="s">
        <v>8975</v>
      </c>
    </row>
    <row r="4389" spans="1:2">
      <c r="A4389" s="20" t="s">
        <v>8976</v>
      </c>
      <c r="B4389" s="21" t="s">
        <v>8977</v>
      </c>
    </row>
    <row r="4390" spans="1:2">
      <c r="A4390" s="20" t="s">
        <v>8978</v>
      </c>
      <c r="B4390" s="21" t="s">
        <v>8979</v>
      </c>
    </row>
    <row r="4391" spans="1:2">
      <c r="A4391" s="20" t="s">
        <v>8980</v>
      </c>
      <c r="B4391" s="21" t="s">
        <v>8981</v>
      </c>
    </row>
    <row r="4392" spans="1:2">
      <c r="A4392" s="20" t="s">
        <v>8982</v>
      </c>
      <c r="B4392" s="21" t="s">
        <v>8983</v>
      </c>
    </row>
    <row r="4393" spans="1:2">
      <c r="A4393" s="20" t="s">
        <v>8984</v>
      </c>
      <c r="B4393" s="21" t="s">
        <v>8985</v>
      </c>
    </row>
    <row r="4394" spans="1:2">
      <c r="A4394" s="20" t="s">
        <v>8986</v>
      </c>
      <c r="B4394" s="21" t="s">
        <v>8987</v>
      </c>
    </row>
    <row r="4395" spans="1:2">
      <c r="A4395" s="20" t="s">
        <v>8988</v>
      </c>
      <c r="B4395" s="21" t="s">
        <v>8989</v>
      </c>
    </row>
    <row r="4396" spans="1:2">
      <c r="A4396" s="20" t="s">
        <v>8990</v>
      </c>
      <c r="B4396" s="21" t="s">
        <v>8991</v>
      </c>
    </row>
    <row r="4397" spans="1:2">
      <c r="A4397" s="20" t="s">
        <v>8992</v>
      </c>
      <c r="B4397" s="21" t="s">
        <v>8993</v>
      </c>
    </row>
    <row r="4398" spans="1:2">
      <c r="A4398" s="20" t="s">
        <v>8994</v>
      </c>
      <c r="B4398" s="21" t="s">
        <v>8995</v>
      </c>
    </row>
    <row r="4399" spans="1:2">
      <c r="A4399" s="20" t="s">
        <v>8996</v>
      </c>
      <c r="B4399" s="21" t="s">
        <v>8997</v>
      </c>
    </row>
    <row r="4400" spans="1:2">
      <c r="A4400" s="20" t="s">
        <v>8998</v>
      </c>
      <c r="B4400" s="21" t="s">
        <v>8999</v>
      </c>
    </row>
    <row r="4401" spans="1:2">
      <c r="A4401" s="20" t="s">
        <v>9000</v>
      </c>
      <c r="B4401" s="21" t="s">
        <v>9001</v>
      </c>
    </row>
    <row r="4402" spans="1:2">
      <c r="A4402" s="20" t="s">
        <v>9002</v>
      </c>
      <c r="B4402" s="21" t="s">
        <v>9003</v>
      </c>
    </row>
    <row r="4403" spans="1:2">
      <c r="A4403" s="20" t="s">
        <v>9004</v>
      </c>
      <c r="B4403" s="21" t="s">
        <v>9005</v>
      </c>
    </row>
    <row r="4404" spans="1:2">
      <c r="A4404" s="20" t="s">
        <v>9006</v>
      </c>
      <c r="B4404" s="21" t="s">
        <v>9007</v>
      </c>
    </row>
    <row r="4405" spans="1:2">
      <c r="A4405" s="20" t="s">
        <v>9008</v>
      </c>
      <c r="B4405" s="21" t="s">
        <v>9009</v>
      </c>
    </row>
    <row r="4406" spans="1:2">
      <c r="A4406" s="20" t="s">
        <v>9010</v>
      </c>
      <c r="B4406" s="21" t="s">
        <v>9011</v>
      </c>
    </row>
    <row r="4407" spans="1:2">
      <c r="A4407" s="20" t="s">
        <v>9012</v>
      </c>
      <c r="B4407" s="21" t="s">
        <v>9013</v>
      </c>
    </row>
    <row r="4408" spans="1:2">
      <c r="A4408" s="20" t="s">
        <v>9014</v>
      </c>
      <c r="B4408" s="21" t="s">
        <v>9015</v>
      </c>
    </row>
    <row r="4409" spans="1:2">
      <c r="A4409" s="20" t="s">
        <v>9016</v>
      </c>
      <c r="B4409" s="21" t="s">
        <v>9017</v>
      </c>
    </row>
    <row r="4410" spans="1:2">
      <c r="A4410" s="20" t="s">
        <v>9018</v>
      </c>
      <c r="B4410" s="21" t="s">
        <v>9019</v>
      </c>
    </row>
    <row r="4411" spans="1:2">
      <c r="A4411" s="20" t="s">
        <v>9020</v>
      </c>
      <c r="B4411" s="21" t="s">
        <v>9021</v>
      </c>
    </row>
    <row r="4412" spans="1:2">
      <c r="A4412" s="20" t="s">
        <v>9022</v>
      </c>
      <c r="B4412" s="21" t="s">
        <v>9023</v>
      </c>
    </row>
    <row r="4413" spans="1:2">
      <c r="A4413" s="20" t="s">
        <v>9024</v>
      </c>
      <c r="B4413" s="21" t="s">
        <v>9025</v>
      </c>
    </row>
    <row r="4414" spans="1:2">
      <c r="A4414" s="20" t="s">
        <v>9026</v>
      </c>
      <c r="B4414" s="21" t="s">
        <v>9027</v>
      </c>
    </row>
    <row r="4415" spans="1:2">
      <c r="A4415" s="20" t="s">
        <v>9028</v>
      </c>
      <c r="B4415" s="21" t="s">
        <v>9029</v>
      </c>
    </row>
    <row r="4416" spans="1:2">
      <c r="A4416" s="20" t="s">
        <v>9030</v>
      </c>
      <c r="B4416" s="21" t="s">
        <v>9031</v>
      </c>
    </row>
    <row r="4417" spans="1:2">
      <c r="A4417" s="20" t="s">
        <v>9032</v>
      </c>
      <c r="B4417" s="21" t="s">
        <v>9033</v>
      </c>
    </row>
    <row r="4418" spans="1:2">
      <c r="A4418" s="20" t="s">
        <v>9034</v>
      </c>
      <c r="B4418" s="21" t="s">
        <v>9035</v>
      </c>
    </row>
    <row r="4419" spans="1:2">
      <c r="A4419" s="20" t="s">
        <v>9036</v>
      </c>
      <c r="B4419" s="21" t="s">
        <v>9037</v>
      </c>
    </row>
    <row r="4420" spans="1:2">
      <c r="A4420" s="20" t="s">
        <v>9038</v>
      </c>
      <c r="B4420" s="21" t="s">
        <v>9039</v>
      </c>
    </row>
    <row r="4421" spans="1:2">
      <c r="A4421" s="20" t="s">
        <v>9040</v>
      </c>
      <c r="B4421" s="21" t="s">
        <v>9041</v>
      </c>
    </row>
    <row r="4422" spans="1:2">
      <c r="A4422" s="20" t="s">
        <v>9042</v>
      </c>
      <c r="B4422" s="21" t="s">
        <v>9043</v>
      </c>
    </row>
    <row r="4423" spans="1:2">
      <c r="A4423" s="20" t="s">
        <v>9044</v>
      </c>
      <c r="B4423" s="21" t="s">
        <v>9045</v>
      </c>
    </row>
    <row r="4424" spans="1:2">
      <c r="A4424" s="20" t="s">
        <v>9046</v>
      </c>
      <c r="B4424" s="21" t="s">
        <v>9047</v>
      </c>
    </row>
    <row r="4425" spans="1:2">
      <c r="A4425" s="20" t="s">
        <v>9048</v>
      </c>
      <c r="B4425" s="21" t="s">
        <v>9049</v>
      </c>
    </row>
    <row r="4426" spans="1:2">
      <c r="A4426" s="20" t="s">
        <v>9050</v>
      </c>
      <c r="B4426" s="21" t="s">
        <v>9051</v>
      </c>
    </row>
    <row r="4427" spans="1:2">
      <c r="A4427" s="20" t="s">
        <v>9052</v>
      </c>
      <c r="B4427" s="21" t="s">
        <v>9053</v>
      </c>
    </row>
    <row r="4428" spans="1:2">
      <c r="A4428" s="20" t="s">
        <v>9054</v>
      </c>
      <c r="B4428" s="21" t="s">
        <v>9055</v>
      </c>
    </row>
    <row r="4429" spans="1:2">
      <c r="A4429" s="20" t="s">
        <v>9056</v>
      </c>
      <c r="B4429" s="21" t="s">
        <v>9057</v>
      </c>
    </row>
    <row r="4430" spans="1:2">
      <c r="A4430" s="20" t="s">
        <v>9058</v>
      </c>
      <c r="B4430" s="21" t="s">
        <v>9059</v>
      </c>
    </row>
    <row r="4431" spans="1:2">
      <c r="A4431" s="20" t="s">
        <v>9060</v>
      </c>
      <c r="B4431" s="21" t="s">
        <v>9061</v>
      </c>
    </row>
    <row r="4432" spans="1:2">
      <c r="A4432" s="20" t="s">
        <v>9062</v>
      </c>
      <c r="B4432" s="21" t="s">
        <v>9063</v>
      </c>
    </row>
    <row r="4433" spans="1:2">
      <c r="A4433" s="20" t="s">
        <v>9064</v>
      </c>
      <c r="B4433" s="21" t="s">
        <v>9065</v>
      </c>
    </row>
    <row r="4434" spans="1:2">
      <c r="A4434" s="20" t="s">
        <v>9066</v>
      </c>
      <c r="B4434" s="21" t="s">
        <v>9067</v>
      </c>
    </row>
    <row r="4435" spans="1:2">
      <c r="A4435" s="20" t="s">
        <v>9068</v>
      </c>
      <c r="B4435" s="21" t="s">
        <v>9069</v>
      </c>
    </row>
    <row r="4436" spans="1:2">
      <c r="A4436" s="20" t="s">
        <v>9070</v>
      </c>
      <c r="B4436" s="21" t="s">
        <v>9071</v>
      </c>
    </row>
    <row r="4437" spans="1:2">
      <c r="A4437" s="20" t="s">
        <v>9072</v>
      </c>
      <c r="B4437" s="21" t="s">
        <v>9073</v>
      </c>
    </row>
    <row r="4438" spans="1:2">
      <c r="A4438" s="20" t="s">
        <v>9074</v>
      </c>
      <c r="B4438" s="21" t="s">
        <v>9075</v>
      </c>
    </row>
    <row r="4439" spans="1:2">
      <c r="A4439" s="20" t="s">
        <v>9076</v>
      </c>
      <c r="B4439" s="21" t="s">
        <v>9077</v>
      </c>
    </row>
    <row r="4440" spans="1:2">
      <c r="A4440" s="20" t="s">
        <v>9078</v>
      </c>
      <c r="B4440" s="21" t="s">
        <v>9079</v>
      </c>
    </row>
    <row r="4441" spans="1:2">
      <c r="A4441" s="20" t="s">
        <v>9080</v>
      </c>
      <c r="B4441" s="21" t="s">
        <v>9081</v>
      </c>
    </row>
    <row r="4442" spans="1:2">
      <c r="A4442" s="20" t="s">
        <v>9082</v>
      </c>
      <c r="B4442" s="21" t="s">
        <v>9083</v>
      </c>
    </row>
    <row r="4443" spans="1:2">
      <c r="A4443" s="20" t="s">
        <v>9084</v>
      </c>
      <c r="B4443" s="21" t="s">
        <v>9085</v>
      </c>
    </row>
    <row r="4444" spans="1:2">
      <c r="A4444" s="20" t="s">
        <v>9086</v>
      </c>
      <c r="B4444" s="21" t="s">
        <v>9087</v>
      </c>
    </row>
    <row r="4445" spans="1:2">
      <c r="A4445" s="20" t="s">
        <v>9088</v>
      </c>
      <c r="B4445" s="21" t="s">
        <v>9089</v>
      </c>
    </row>
    <row r="4446" spans="1:2">
      <c r="A4446" s="20" t="s">
        <v>9090</v>
      </c>
      <c r="B4446" s="21" t="s">
        <v>9091</v>
      </c>
    </row>
    <row r="4447" spans="1:2">
      <c r="A4447" s="20" t="s">
        <v>9092</v>
      </c>
      <c r="B4447" s="21" t="s">
        <v>9093</v>
      </c>
    </row>
    <row r="4448" spans="1:2">
      <c r="A4448" s="20" t="s">
        <v>9094</v>
      </c>
      <c r="B4448" s="21" t="s">
        <v>9095</v>
      </c>
    </row>
    <row r="4449" spans="1:2">
      <c r="A4449" s="20" t="s">
        <v>9096</v>
      </c>
      <c r="B4449" s="21" t="s">
        <v>9097</v>
      </c>
    </row>
    <row r="4450" spans="1:2">
      <c r="A4450" s="20" t="s">
        <v>9098</v>
      </c>
      <c r="B4450" s="21" t="s">
        <v>9099</v>
      </c>
    </row>
    <row r="4451" spans="1:2">
      <c r="A4451" s="20" t="s">
        <v>9100</v>
      </c>
      <c r="B4451" s="21" t="s">
        <v>9101</v>
      </c>
    </row>
    <row r="4452" spans="1:2">
      <c r="A4452" s="20" t="s">
        <v>9102</v>
      </c>
      <c r="B4452" s="21" t="s">
        <v>9103</v>
      </c>
    </row>
    <row r="4453" spans="1:2">
      <c r="A4453" s="20" t="s">
        <v>9104</v>
      </c>
      <c r="B4453" s="21" t="s">
        <v>9105</v>
      </c>
    </row>
    <row r="4454" spans="1:2">
      <c r="A4454" s="20" t="s">
        <v>9106</v>
      </c>
      <c r="B4454" s="21" t="s">
        <v>9107</v>
      </c>
    </row>
    <row r="4455" spans="1:2">
      <c r="A4455" s="20" t="s">
        <v>9108</v>
      </c>
      <c r="B4455" s="21" t="s">
        <v>9109</v>
      </c>
    </row>
    <row r="4456" spans="1:2">
      <c r="A4456" s="20" t="s">
        <v>9110</v>
      </c>
      <c r="B4456" s="21" t="s">
        <v>9111</v>
      </c>
    </row>
    <row r="4457" spans="1:2">
      <c r="A4457" s="20" t="s">
        <v>9112</v>
      </c>
      <c r="B4457" s="21" t="s">
        <v>9113</v>
      </c>
    </row>
    <row r="4458" spans="1:2">
      <c r="A4458" s="20" t="s">
        <v>9114</v>
      </c>
      <c r="B4458" s="21" t="s">
        <v>9115</v>
      </c>
    </row>
    <row r="4459" spans="1:2">
      <c r="A4459" s="20" t="s">
        <v>9116</v>
      </c>
      <c r="B4459" s="21" t="s">
        <v>9117</v>
      </c>
    </row>
    <row r="4460" spans="1:2">
      <c r="A4460" s="20" t="s">
        <v>9118</v>
      </c>
      <c r="B4460" s="21" t="s">
        <v>9119</v>
      </c>
    </row>
    <row r="4461" spans="1:2">
      <c r="A4461" s="20" t="s">
        <v>9120</v>
      </c>
      <c r="B4461" s="21" t="s">
        <v>9121</v>
      </c>
    </row>
    <row r="4462" spans="1:2">
      <c r="A4462" s="20" t="s">
        <v>9122</v>
      </c>
      <c r="B4462" s="21" t="s">
        <v>9123</v>
      </c>
    </row>
    <row r="4463" spans="1:2">
      <c r="A4463" s="20" t="s">
        <v>9124</v>
      </c>
      <c r="B4463" s="21" t="s">
        <v>9125</v>
      </c>
    </row>
    <row r="4464" spans="1:2">
      <c r="A4464" s="20" t="s">
        <v>9126</v>
      </c>
      <c r="B4464" s="21" t="s">
        <v>9127</v>
      </c>
    </row>
    <row r="4465" spans="1:2">
      <c r="A4465" s="20" t="s">
        <v>9128</v>
      </c>
      <c r="B4465" s="21" t="s">
        <v>9129</v>
      </c>
    </row>
    <row r="4466" spans="1:2">
      <c r="A4466" s="20" t="s">
        <v>9130</v>
      </c>
      <c r="B4466" s="21" t="s">
        <v>9131</v>
      </c>
    </row>
    <row r="4467" spans="1:2">
      <c r="A4467" s="20" t="s">
        <v>9132</v>
      </c>
      <c r="B4467" s="21" t="s">
        <v>9133</v>
      </c>
    </row>
    <row r="4468" spans="1:2">
      <c r="A4468" s="20" t="s">
        <v>9134</v>
      </c>
      <c r="B4468" s="21" t="s">
        <v>9135</v>
      </c>
    </row>
    <row r="4469" spans="1:2">
      <c r="A4469" s="20" t="s">
        <v>9136</v>
      </c>
      <c r="B4469" s="21" t="s">
        <v>9137</v>
      </c>
    </row>
    <row r="4470" spans="1:2">
      <c r="A4470" s="20" t="s">
        <v>9138</v>
      </c>
      <c r="B4470" s="21" t="s">
        <v>9139</v>
      </c>
    </row>
    <row r="4471" spans="1:2">
      <c r="A4471" s="20" t="s">
        <v>9140</v>
      </c>
      <c r="B4471" s="21" t="s">
        <v>9141</v>
      </c>
    </row>
    <row r="4472" spans="1:2">
      <c r="A4472" s="20" t="s">
        <v>9142</v>
      </c>
      <c r="B4472" s="21" t="s">
        <v>9143</v>
      </c>
    </row>
    <row r="4473" spans="1:2">
      <c r="A4473" s="20" t="s">
        <v>9144</v>
      </c>
      <c r="B4473" s="21" t="s">
        <v>9145</v>
      </c>
    </row>
    <row r="4474" spans="1:2">
      <c r="A4474" s="20" t="s">
        <v>9146</v>
      </c>
      <c r="B4474" s="21" t="s">
        <v>9147</v>
      </c>
    </row>
    <row r="4475" spans="1:2">
      <c r="A4475" s="20" t="s">
        <v>9148</v>
      </c>
      <c r="B4475" s="21" t="s">
        <v>9149</v>
      </c>
    </row>
    <row r="4476" spans="1:2">
      <c r="A4476" s="20" t="s">
        <v>9150</v>
      </c>
      <c r="B4476" s="21" t="s">
        <v>9151</v>
      </c>
    </row>
    <row r="4477" spans="1:2">
      <c r="A4477" s="20" t="s">
        <v>9152</v>
      </c>
      <c r="B4477" s="21" t="s">
        <v>9153</v>
      </c>
    </row>
    <row r="4478" spans="1:2">
      <c r="A4478" s="20" t="s">
        <v>9154</v>
      </c>
      <c r="B4478" s="21" t="s">
        <v>9155</v>
      </c>
    </row>
    <row r="4479" spans="1:2">
      <c r="A4479" s="20" t="s">
        <v>9156</v>
      </c>
      <c r="B4479" s="21" t="s">
        <v>9157</v>
      </c>
    </row>
    <row r="4480" spans="1:2">
      <c r="A4480" s="20" t="s">
        <v>9158</v>
      </c>
      <c r="B4480" s="21" t="s">
        <v>9159</v>
      </c>
    </row>
    <row r="4481" spans="1:2">
      <c r="A4481" s="20" t="s">
        <v>9160</v>
      </c>
      <c r="B4481" s="21" t="s">
        <v>9161</v>
      </c>
    </row>
    <row r="4482" spans="1:2">
      <c r="A4482" s="20" t="s">
        <v>9162</v>
      </c>
      <c r="B4482" s="21" t="s">
        <v>9163</v>
      </c>
    </row>
    <row r="4483" spans="1:2">
      <c r="A4483" s="20" t="s">
        <v>9164</v>
      </c>
      <c r="B4483" s="21" t="s">
        <v>9165</v>
      </c>
    </row>
    <row r="4484" spans="1:2">
      <c r="A4484" s="20" t="s">
        <v>9166</v>
      </c>
      <c r="B4484" s="21" t="s">
        <v>9167</v>
      </c>
    </row>
    <row r="4485" spans="1:2">
      <c r="A4485" s="20" t="s">
        <v>9168</v>
      </c>
      <c r="B4485" s="21" t="s">
        <v>9169</v>
      </c>
    </row>
    <row r="4486" spans="1:2">
      <c r="A4486" s="20" t="s">
        <v>9170</v>
      </c>
      <c r="B4486" s="21" t="s">
        <v>9171</v>
      </c>
    </row>
    <row r="4487" spans="1:2">
      <c r="A4487" s="20" t="s">
        <v>9172</v>
      </c>
      <c r="B4487" s="21" t="s">
        <v>9173</v>
      </c>
    </row>
    <row r="4488" spans="1:2">
      <c r="A4488" s="20" t="s">
        <v>9174</v>
      </c>
      <c r="B4488" s="21" t="s">
        <v>9175</v>
      </c>
    </row>
    <row r="4489" spans="1:2">
      <c r="A4489" s="20" t="s">
        <v>9176</v>
      </c>
      <c r="B4489" s="21" t="s">
        <v>9177</v>
      </c>
    </row>
    <row r="4490" spans="1:2">
      <c r="A4490" s="20" t="s">
        <v>9178</v>
      </c>
      <c r="B4490" s="21" t="s">
        <v>9179</v>
      </c>
    </row>
    <row r="4491" spans="1:2">
      <c r="A4491" s="20" t="s">
        <v>9180</v>
      </c>
      <c r="B4491" s="21" t="s">
        <v>9181</v>
      </c>
    </row>
    <row r="4492" spans="1:2">
      <c r="A4492" s="20" t="s">
        <v>9182</v>
      </c>
      <c r="B4492" s="21" t="s">
        <v>9183</v>
      </c>
    </row>
    <row r="4493" spans="1:2">
      <c r="A4493" s="20" t="s">
        <v>9184</v>
      </c>
      <c r="B4493" s="21" t="s">
        <v>9185</v>
      </c>
    </row>
    <row r="4494" spans="1:2">
      <c r="A4494" s="20" t="s">
        <v>9186</v>
      </c>
      <c r="B4494" s="21" t="s">
        <v>9187</v>
      </c>
    </row>
    <row r="4495" spans="1:2">
      <c r="A4495" s="20" t="s">
        <v>9188</v>
      </c>
      <c r="B4495" s="21" t="s">
        <v>9189</v>
      </c>
    </row>
    <row r="4496" spans="1:2">
      <c r="A4496" s="20" t="s">
        <v>9190</v>
      </c>
      <c r="B4496" s="21" t="s">
        <v>9191</v>
      </c>
    </row>
    <row r="4497" spans="1:2">
      <c r="A4497" s="20" t="s">
        <v>9192</v>
      </c>
      <c r="B4497" s="21" t="s">
        <v>9193</v>
      </c>
    </row>
    <row r="4498" spans="1:2">
      <c r="A4498" s="20" t="s">
        <v>9194</v>
      </c>
      <c r="B4498" s="21" t="s">
        <v>9195</v>
      </c>
    </row>
    <row r="4499" spans="1:2">
      <c r="A4499" s="20" t="s">
        <v>9196</v>
      </c>
      <c r="B4499" s="21" t="s">
        <v>9197</v>
      </c>
    </row>
    <row r="4500" spans="1:2">
      <c r="A4500" s="20" t="s">
        <v>9198</v>
      </c>
      <c r="B4500" s="21" t="s">
        <v>9199</v>
      </c>
    </row>
    <row r="4501" spans="1:2">
      <c r="A4501" s="20" t="s">
        <v>9200</v>
      </c>
      <c r="B4501" s="21" t="s">
        <v>9201</v>
      </c>
    </row>
    <row r="4502" spans="1:2">
      <c r="A4502" s="20" t="s">
        <v>9202</v>
      </c>
      <c r="B4502" s="21" t="s">
        <v>9203</v>
      </c>
    </row>
    <row r="4503" spans="1:2">
      <c r="A4503" s="20" t="s">
        <v>9204</v>
      </c>
      <c r="B4503" s="21" t="s">
        <v>9205</v>
      </c>
    </row>
    <row r="4504" spans="1:2">
      <c r="A4504" s="20" t="s">
        <v>9206</v>
      </c>
      <c r="B4504" s="21" t="s">
        <v>9207</v>
      </c>
    </row>
    <row r="4505" spans="1:2">
      <c r="A4505" s="20" t="s">
        <v>9208</v>
      </c>
      <c r="B4505" s="21" t="s">
        <v>9209</v>
      </c>
    </row>
    <row r="4506" spans="1:2">
      <c r="A4506" s="20" t="s">
        <v>9210</v>
      </c>
      <c r="B4506" s="21" t="s">
        <v>9211</v>
      </c>
    </row>
    <row r="4507" spans="1:2">
      <c r="A4507" s="20" t="s">
        <v>9212</v>
      </c>
      <c r="B4507" s="21" t="s">
        <v>9213</v>
      </c>
    </row>
    <row r="4508" spans="1:2">
      <c r="A4508" s="20" t="s">
        <v>9214</v>
      </c>
      <c r="B4508" s="21" t="s">
        <v>9215</v>
      </c>
    </row>
    <row r="4509" spans="1:2">
      <c r="A4509" s="20" t="s">
        <v>9216</v>
      </c>
      <c r="B4509" s="21" t="s">
        <v>9217</v>
      </c>
    </row>
    <row r="4510" spans="1:2">
      <c r="A4510" s="20" t="s">
        <v>9218</v>
      </c>
      <c r="B4510" s="21" t="s">
        <v>9219</v>
      </c>
    </row>
    <row r="4511" spans="1:2">
      <c r="A4511" s="20" t="s">
        <v>9220</v>
      </c>
      <c r="B4511" s="21" t="s">
        <v>9221</v>
      </c>
    </row>
    <row r="4512" spans="1:2">
      <c r="A4512" s="20" t="s">
        <v>9222</v>
      </c>
      <c r="B4512" s="21" t="s">
        <v>9223</v>
      </c>
    </row>
    <row r="4513" spans="1:2">
      <c r="A4513" s="20" t="s">
        <v>9224</v>
      </c>
      <c r="B4513" s="21" t="s">
        <v>9225</v>
      </c>
    </row>
    <row r="4514" spans="1:2">
      <c r="A4514" s="20" t="s">
        <v>9226</v>
      </c>
      <c r="B4514" s="21" t="s">
        <v>9227</v>
      </c>
    </row>
    <row r="4515" spans="1:2">
      <c r="A4515" s="20" t="s">
        <v>9228</v>
      </c>
      <c r="B4515" s="21" t="s">
        <v>9229</v>
      </c>
    </row>
    <row r="4516" spans="1:2">
      <c r="A4516" s="20" t="s">
        <v>9230</v>
      </c>
      <c r="B4516" s="21" t="s">
        <v>9231</v>
      </c>
    </row>
    <row r="4517" spans="1:2">
      <c r="A4517" s="20" t="s">
        <v>9232</v>
      </c>
      <c r="B4517" s="21" t="s">
        <v>9233</v>
      </c>
    </row>
    <row r="4518" spans="1:2">
      <c r="A4518" s="20" t="s">
        <v>9234</v>
      </c>
      <c r="B4518" s="21" t="s">
        <v>9235</v>
      </c>
    </row>
    <row r="4519" spans="1:2">
      <c r="A4519" s="20" t="s">
        <v>9236</v>
      </c>
      <c r="B4519" s="21" t="s">
        <v>9237</v>
      </c>
    </row>
    <row r="4520" spans="1:2">
      <c r="A4520" s="20" t="s">
        <v>9238</v>
      </c>
      <c r="B4520" s="21" t="s">
        <v>9239</v>
      </c>
    </row>
    <row r="4521" spans="1:2">
      <c r="A4521" s="20" t="s">
        <v>9240</v>
      </c>
      <c r="B4521" s="21" t="s">
        <v>9241</v>
      </c>
    </row>
    <row r="4522" spans="1:2">
      <c r="A4522" s="20" t="s">
        <v>9242</v>
      </c>
      <c r="B4522" s="21" t="s">
        <v>9243</v>
      </c>
    </row>
    <row r="4523" spans="1:2">
      <c r="A4523" s="20" t="s">
        <v>9244</v>
      </c>
      <c r="B4523" s="21" t="s">
        <v>9245</v>
      </c>
    </row>
    <row r="4524" spans="1:2">
      <c r="A4524" s="20" t="s">
        <v>9246</v>
      </c>
      <c r="B4524" s="21" t="s">
        <v>9247</v>
      </c>
    </row>
    <row r="4525" spans="1:2">
      <c r="A4525" s="20" t="s">
        <v>9248</v>
      </c>
      <c r="B4525" s="21" t="s">
        <v>9249</v>
      </c>
    </row>
    <row r="4526" spans="1:2">
      <c r="A4526" s="20" t="s">
        <v>9250</v>
      </c>
      <c r="B4526" s="21" t="s">
        <v>9251</v>
      </c>
    </row>
    <row r="4527" spans="1:2">
      <c r="A4527" s="20" t="s">
        <v>9252</v>
      </c>
      <c r="B4527" s="21" t="s">
        <v>9253</v>
      </c>
    </row>
    <row r="4528" spans="1:2">
      <c r="A4528" s="20" t="s">
        <v>9254</v>
      </c>
      <c r="B4528" s="21" t="s">
        <v>9255</v>
      </c>
    </row>
    <row r="4529" spans="1:2">
      <c r="A4529" s="20" t="s">
        <v>9256</v>
      </c>
      <c r="B4529" s="21" t="s">
        <v>9257</v>
      </c>
    </row>
    <row r="4530" spans="1:2">
      <c r="A4530" s="20" t="s">
        <v>9258</v>
      </c>
      <c r="B4530" s="21" t="s">
        <v>9259</v>
      </c>
    </row>
    <row r="4531" spans="1:2">
      <c r="A4531" s="20" t="s">
        <v>9260</v>
      </c>
      <c r="B4531" s="21" t="s">
        <v>9261</v>
      </c>
    </row>
    <row r="4532" spans="1:2">
      <c r="A4532" s="20" t="s">
        <v>9262</v>
      </c>
      <c r="B4532" s="21" t="s">
        <v>9263</v>
      </c>
    </row>
    <row r="4533" spans="1:2">
      <c r="A4533" s="20" t="s">
        <v>9264</v>
      </c>
      <c r="B4533" s="21" t="s">
        <v>9265</v>
      </c>
    </row>
    <row r="4534" spans="1:2">
      <c r="A4534" s="20" t="s">
        <v>9266</v>
      </c>
      <c r="B4534" s="21" t="s">
        <v>9267</v>
      </c>
    </row>
    <row r="4535" spans="1:2">
      <c r="A4535" s="20" t="s">
        <v>9268</v>
      </c>
      <c r="B4535" s="21" t="s">
        <v>9269</v>
      </c>
    </row>
    <row r="4536" spans="1:2">
      <c r="A4536" s="20" t="s">
        <v>9270</v>
      </c>
      <c r="B4536" s="21" t="s">
        <v>9271</v>
      </c>
    </row>
    <row r="4537" spans="1:2">
      <c r="A4537" s="20" t="s">
        <v>9272</v>
      </c>
      <c r="B4537" s="21" t="s">
        <v>9273</v>
      </c>
    </row>
    <row r="4538" spans="1:2">
      <c r="A4538" s="20" t="s">
        <v>9274</v>
      </c>
      <c r="B4538" s="21" t="s">
        <v>9275</v>
      </c>
    </row>
    <row r="4539" spans="1:2">
      <c r="A4539" s="20" t="s">
        <v>9276</v>
      </c>
      <c r="B4539" s="21" t="s">
        <v>9277</v>
      </c>
    </row>
    <row r="4540" spans="1:2">
      <c r="A4540" s="20" t="s">
        <v>9278</v>
      </c>
      <c r="B4540" s="21" t="s">
        <v>9279</v>
      </c>
    </row>
    <row r="4541" spans="1:2">
      <c r="A4541" s="20" t="s">
        <v>9280</v>
      </c>
      <c r="B4541" s="21" t="s">
        <v>9281</v>
      </c>
    </row>
    <row r="4542" spans="1:2">
      <c r="A4542" s="20" t="s">
        <v>9282</v>
      </c>
      <c r="B4542" s="21" t="s">
        <v>9283</v>
      </c>
    </row>
    <row r="4543" spans="1:2">
      <c r="A4543" s="20" t="s">
        <v>9284</v>
      </c>
      <c r="B4543" s="21" t="s">
        <v>9285</v>
      </c>
    </row>
    <row r="4544" spans="1:2">
      <c r="A4544" s="20" t="s">
        <v>9286</v>
      </c>
      <c r="B4544" s="21" t="s">
        <v>9287</v>
      </c>
    </row>
    <row r="4545" spans="1:2">
      <c r="A4545" s="20" t="s">
        <v>9288</v>
      </c>
      <c r="B4545" s="21" t="s">
        <v>9289</v>
      </c>
    </row>
    <row r="4546" spans="1:2">
      <c r="A4546" s="20" t="s">
        <v>9290</v>
      </c>
      <c r="B4546" s="21" t="s">
        <v>9291</v>
      </c>
    </row>
    <row r="4547" spans="1:2">
      <c r="A4547" s="20" t="s">
        <v>9292</v>
      </c>
      <c r="B4547" s="21" t="s">
        <v>9293</v>
      </c>
    </row>
    <row r="4548" spans="1:2">
      <c r="A4548" s="20" t="s">
        <v>9294</v>
      </c>
      <c r="B4548" s="21" t="s">
        <v>9295</v>
      </c>
    </row>
    <row r="4549" spans="1:2">
      <c r="A4549" s="20" t="s">
        <v>9296</v>
      </c>
      <c r="B4549" s="21" t="s">
        <v>9297</v>
      </c>
    </row>
    <row r="4550" spans="1:2">
      <c r="A4550" s="20" t="s">
        <v>9298</v>
      </c>
      <c r="B4550" s="21" t="s">
        <v>9299</v>
      </c>
    </row>
    <row r="4551" spans="1:2">
      <c r="A4551" s="20" t="s">
        <v>9300</v>
      </c>
      <c r="B4551" s="21" t="s">
        <v>9301</v>
      </c>
    </row>
    <row r="4552" spans="1:2">
      <c r="A4552" s="20" t="s">
        <v>9302</v>
      </c>
      <c r="B4552" s="21" t="s">
        <v>9303</v>
      </c>
    </row>
    <row r="4553" spans="1:2">
      <c r="A4553" s="20" t="s">
        <v>9304</v>
      </c>
      <c r="B4553" s="21" t="s">
        <v>9305</v>
      </c>
    </row>
    <row r="4554" spans="1:2">
      <c r="A4554" s="20" t="s">
        <v>9306</v>
      </c>
      <c r="B4554" s="21" t="s">
        <v>9307</v>
      </c>
    </row>
    <row r="4555" spans="1:2">
      <c r="A4555" s="20" t="s">
        <v>9308</v>
      </c>
      <c r="B4555" s="21" t="s">
        <v>9309</v>
      </c>
    </row>
    <row r="4556" spans="1:2">
      <c r="A4556" s="20" t="s">
        <v>9310</v>
      </c>
      <c r="B4556" s="21" t="s">
        <v>9311</v>
      </c>
    </row>
    <row r="4557" spans="1:2">
      <c r="A4557" s="20" t="s">
        <v>9312</v>
      </c>
      <c r="B4557" s="21" t="s">
        <v>9313</v>
      </c>
    </row>
    <row r="4558" spans="1:2">
      <c r="A4558" s="20" t="s">
        <v>9314</v>
      </c>
      <c r="B4558" s="21" t="s">
        <v>9315</v>
      </c>
    </row>
    <row r="4559" spans="1:2">
      <c r="A4559" s="20" t="s">
        <v>9316</v>
      </c>
      <c r="B4559" s="21" t="s">
        <v>9317</v>
      </c>
    </row>
    <row r="4560" spans="1:2">
      <c r="A4560" s="20" t="s">
        <v>9318</v>
      </c>
      <c r="B4560" s="21" t="s">
        <v>9319</v>
      </c>
    </row>
    <row r="4561" spans="1:2">
      <c r="A4561" s="20" t="s">
        <v>9320</v>
      </c>
      <c r="B4561" s="21" t="s">
        <v>9321</v>
      </c>
    </row>
    <row r="4562" spans="1:2">
      <c r="A4562" s="20" t="s">
        <v>9322</v>
      </c>
      <c r="B4562" s="21" t="s">
        <v>9323</v>
      </c>
    </row>
    <row r="4563" spans="1:2">
      <c r="A4563" s="20" t="s">
        <v>9324</v>
      </c>
      <c r="B4563" s="21" t="s">
        <v>9325</v>
      </c>
    </row>
    <row r="4564" spans="1:2">
      <c r="A4564" s="20" t="s">
        <v>9326</v>
      </c>
      <c r="B4564" s="21" t="s">
        <v>9327</v>
      </c>
    </row>
    <row r="4565" spans="1:2">
      <c r="A4565" s="20" t="s">
        <v>9328</v>
      </c>
      <c r="B4565" s="21" t="s">
        <v>9329</v>
      </c>
    </row>
    <row r="4566" spans="1:2">
      <c r="A4566" s="20" t="s">
        <v>9330</v>
      </c>
      <c r="B4566" s="21" t="s">
        <v>9331</v>
      </c>
    </row>
    <row r="4567" spans="1:2">
      <c r="A4567" s="20" t="s">
        <v>9332</v>
      </c>
      <c r="B4567" s="21" t="s">
        <v>9333</v>
      </c>
    </row>
    <row r="4568" spans="1:2">
      <c r="A4568" s="20" t="s">
        <v>9334</v>
      </c>
      <c r="B4568" s="21" t="s">
        <v>9335</v>
      </c>
    </row>
    <row r="4569" spans="1:2">
      <c r="A4569" s="20" t="s">
        <v>9336</v>
      </c>
      <c r="B4569" s="21" t="s">
        <v>9337</v>
      </c>
    </row>
    <row r="4570" spans="1:2">
      <c r="A4570" s="20" t="s">
        <v>9338</v>
      </c>
      <c r="B4570" s="21" t="s">
        <v>9339</v>
      </c>
    </row>
    <row r="4571" spans="1:2">
      <c r="A4571" s="20" t="s">
        <v>9340</v>
      </c>
      <c r="B4571" s="21" t="s">
        <v>9341</v>
      </c>
    </row>
    <row r="4572" spans="1:2">
      <c r="A4572" s="20" t="s">
        <v>9342</v>
      </c>
      <c r="B4572" s="21" t="s">
        <v>9343</v>
      </c>
    </row>
    <row r="4573" spans="1:2">
      <c r="A4573" s="20" t="s">
        <v>9344</v>
      </c>
      <c r="B4573" s="21" t="s">
        <v>9345</v>
      </c>
    </row>
    <row r="4574" spans="1:2">
      <c r="A4574" s="20" t="s">
        <v>9346</v>
      </c>
      <c r="B4574" s="21" t="s">
        <v>9347</v>
      </c>
    </row>
    <row r="4575" spans="1:2">
      <c r="A4575" s="20" t="s">
        <v>9348</v>
      </c>
      <c r="B4575" s="21" t="s">
        <v>9349</v>
      </c>
    </row>
    <row r="4576" spans="1:2">
      <c r="A4576" s="20" t="s">
        <v>9350</v>
      </c>
      <c r="B4576" s="21" t="s">
        <v>9351</v>
      </c>
    </row>
    <row r="4577" spans="1:2">
      <c r="A4577" s="20" t="s">
        <v>9352</v>
      </c>
      <c r="B4577" s="21" t="s">
        <v>9353</v>
      </c>
    </row>
    <row r="4578" spans="1:2">
      <c r="A4578" s="20" t="s">
        <v>9354</v>
      </c>
      <c r="B4578" s="21" t="s">
        <v>9355</v>
      </c>
    </row>
    <row r="4579" spans="1:2">
      <c r="A4579" s="20" t="s">
        <v>9356</v>
      </c>
      <c r="B4579" s="21" t="s">
        <v>9357</v>
      </c>
    </row>
    <row r="4580" spans="1:2">
      <c r="A4580" s="20" t="s">
        <v>9358</v>
      </c>
      <c r="B4580" s="21" t="s">
        <v>9359</v>
      </c>
    </row>
    <row r="4581" spans="1:2">
      <c r="A4581" s="20" t="s">
        <v>9360</v>
      </c>
      <c r="B4581" s="21" t="s">
        <v>9361</v>
      </c>
    </row>
    <row r="4582" spans="1:2">
      <c r="A4582" s="20" t="s">
        <v>9362</v>
      </c>
      <c r="B4582" s="21" t="s">
        <v>9363</v>
      </c>
    </row>
    <row r="4583" spans="1:2">
      <c r="A4583" s="20" t="s">
        <v>9364</v>
      </c>
      <c r="B4583" s="21" t="s">
        <v>9365</v>
      </c>
    </row>
    <row r="4584" spans="1:2">
      <c r="A4584" s="20" t="s">
        <v>9366</v>
      </c>
      <c r="B4584" s="21" t="s">
        <v>9367</v>
      </c>
    </row>
    <row r="4585" spans="1:2">
      <c r="A4585" s="20" t="s">
        <v>9368</v>
      </c>
      <c r="B4585" s="21" t="s">
        <v>9369</v>
      </c>
    </row>
    <row r="4586" spans="1:2">
      <c r="A4586" s="20" t="s">
        <v>9370</v>
      </c>
      <c r="B4586" s="21" t="s">
        <v>9371</v>
      </c>
    </row>
    <row r="4587" spans="1:2">
      <c r="A4587" s="20" t="s">
        <v>9372</v>
      </c>
      <c r="B4587" s="21" t="s">
        <v>9373</v>
      </c>
    </row>
    <row r="4588" spans="1:2">
      <c r="A4588" s="20" t="s">
        <v>9374</v>
      </c>
      <c r="B4588" s="21" t="s">
        <v>9375</v>
      </c>
    </row>
    <row r="4589" spans="1:2">
      <c r="A4589" s="20" t="s">
        <v>9376</v>
      </c>
      <c r="B4589" s="21" t="s">
        <v>9377</v>
      </c>
    </row>
    <row r="4590" spans="1:2">
      <c r="A4590" s="20" t="s">
        <v>9378</v>
      </c>
      <c r="B4590" s="21" t="s">
        <v>9379</v>
      </c>
    </row>
    <row r="4591" spans="1:2">
      <c r="A4591" s="20" t="s">
        <v>9380</v>
      </c>
      <c r="B4591" s="21" t="s">
        <v>9381</v>
      </c>
    </row>
    <row r="4592" spans="1:2">
      <c r="A4592" s="20" t="s">
        <v>9382</v>
      </c>
      <c r="B4592" s="21" t="s">
        <v>9383</v>
      </c>
    </row>
    <row r="4593" spans="1:2">
      <c r="A4593" s="20" t="s">
        <v>9384</v>
      </c>
      <c r="B4593" s="21" t="s">
        <v>9385</v>
      </c>
    </row>
    <row r="4594" spans="1:2">
      <c r="A4594" s="20" t="s">
        <v>9386</v>
      </c>
      <c r="B4594" s="21" t="s">
        <v>9387</v>
      </c>
    </row>
    <row r="4595" spans="1:2">
      <c r="A4595" s="20" t="s">
        <v>9388</v>
      </c>
      <c r="B4595" s="21" t="s">
        <v>9389</v>
      </c>
    </row>
    <row r="4596" spans="1:2">
      <c r="A4596" s="20" t="s">
        <v>9390</v>
      </c>
      <c r="B4596" s="21" t="s">
        <v>9391</v>
      </c>
    </row>
    <row r="4597" spans="1:2">
      <c r="A4597" s="20" t="s">
        <v>9392</v>
      </c>
      <c r="B4597" s="21" t="s">
        <v>9393</v>
      </c>
    </row>
    <row r="4598" spans="1:2">
      <c r="A4598" s="20" t="s">
        <v>9394</v>
      </c>
      <c r="B4598" s="21" t="s">
        <v>9395</v>
      </c>
    </row>
    <row r="4599" spans="1:2">
      <c r="A4599" s="20" t="s">
        <v>9396</v>
      </c>
      <c r="B4599" s="21" t="s">
        <v>9397</v>
      </c>
    </row>
    <row r="4600" spans="1:2">
      <c r="A4600" s="20" t="s">
        <v>9398</v>
      </c>
      <c r="B4600" s="21" t="s">
        <v>9399</v>
      </c>
    </row>
    <row r="4601" spans="1:2">
      <c r="A4601" s="20" t="s">
        <v>9400</v>
      </c>
      <c r="B4601" s="21" t="s">
        <v>9401</v>
      </c>
    </row>
    <row r="4602" spans="1:2">
      <c r="A4602" s="20" t="s">
        <v>9402</v>
      </c>
      <c r="B4602" s="21" t="s">
        <v>9403</v>
      </c>
    </row>
    <row r="4603" spans="1:2">
      <c r="A4603" s="20" t="s">
        <v>9404</v>
      </c>
      <c r="B4603" s="21" t="s">
        <v>9405</v>
      </c>
    </row>
    <row r="4604" spans="1:2">
      <c r="A4604" s="20" t="s">
        <v>9406</v>
      </c>
      <c r="B4604" s="21" t="s">
        <v>9407</v>
      </c>
    </row>
    <row r="4605" spans="1:2">
      <c r="A4605" s="20" t="s">
        <v>9408</v>
      </c>
      <c r="B4605" s="21" t="s">
        <v>9409</v>
      </c>
    </row>
    <row r="4606" spans="1:2">
      <c r="A4606" s="20" t="s">
        <v>9410</v>
      </c>
      <c r="B4606" s="21" t="s">
        <v>9411</v>
      </c>
    </row>
    <row r="4607" spans="1:2">
      <c r="A4607" s="20" t="s">
        <v>9412</v>
      </c>
      <c r="B4607" s="21" t="s">
        <v>9413</v>
      </c>
    </row>
    <row r="4608" spans="1:2">
      <c r="A4608" s="20" t="s">
        <v>9414</v>
      </c>
      <c r="B4608" s="21" t="s">
        <v>9415</v>
      </c>
    </row>
    <row r="4609" spans="1:2">
      <c r="A4609" s="20" t="s">
        <v>9416</v>
      </c>
      <c r="B4609" s="21" t="s">
        <v>9417</v>
      </c>
    </row>
    <row r="4610" spans="1:2">
      <c r="A4610" s="20" t="s">
        <v>9418</v>
      </c>
      <c r="B4610" s="21" t="s">
        <v>9419</v>
      </c>
    </row>
    <row r="4611" spans="1:2">
      <c r="A4611" s="20" t="s">
        <v>9420</v>
      </c>
      <c r="B4611" s="21" t="s">
        <v>9421</v>
      </c>
    </row>
    <row r="4612" spans="1:2">
      <c r="A4612" s="20" t="s">
        <v>9422</v>
      </c>
      <c r="B4612" s="21" t="s">
        <v>9423</v>
      </c>
    </row>
    <row r="4613" spans="1:2">
      <c r="A4613" s="20" t="s">
        <v>9424</v>
      </c>
      <c r="B4613" s="21" t="s">
        <v>9425</v>
      </c>
    </row>
    <row r="4614" spans="1:2">
      <c r="A4614" s="20" t="s">
        <v>9426</v>
      </c>
      <c r="B4614" s="21" t="s">
        <v>9427</v>
      </c>
    </row>
    <row r="4615" spans="1:2">
      <c r="A4615" s="20" t="s">
        <v>9428</v>
      </c>
      <c r="B4615" s="21" t="s">
        <v>9429</v>
      </c>
    </row>
    <row r="4616" spans="1:2">
      <c r="A4616" s="20" t="s">
        <v>9430</v>
      </c>
      <c r="B4616" s="21" t="s">
        <v>9431</v>
      </c>
    </row>
    <row r="4617" spans="1:2">
      <c r="A4617" s="20" t="s">
        <v>9432</v>
      </c>
      <c r="B4617" s="21" t="s">
        <v>9433</v>
      </c>
    </row>
    <row r="4618" spans="1:2">
      <c r="A4618" s="20" t="s">
        <v>9434</v>
      </c>
      <c r="B4618" s="21" t="s">
        <v>9435</v>
      </c>
    </row>
    <row r="4619" spans="1:2">
      <c r="A4619" s="20" t="s">
        <v>9436</v>
      </c>
      <c r="B4619" s="21" t="s">
        <v>9437</v>
      </c>
    </row>
    <row r="4620" spans="1:2">
      <c r="A4620" s="20" t="s">
        <v>9438</v>
      </c>
      <c r="B4620" s="21" t="s">
        <v>9439</v>
      </c>
    </row>
    <row r="4621" spans="1:2">
      <c r="A4621" s="20" t="s">
        <v>9440</v>
      </c>
      <c r="B4621" s="21" t="s">
        <v>9441</v>
      </c>
    </row>
    <row r="4622" spans="1:2">
      <c r="A4622" s="20" t="s">
        <v>9442</v>
      </c>
      <c r="B4622" s="21" t="s">
        <v>9443</v>
      </c>
    </row>
    <row r="4623" spans="1:2">
      <c r="A4623" s="20" t="s">
        <v>9444</v>
      </c>
      <c r="B4623" s="21" t="s">
        <v>9445</v>
      </c>
    </row>
    <row r="4624" spans="1:2">
      <c r="A4624" s="20" t="s">
        <v>9446</v>
      </c>
      <c r="B4624" s="21" t="s">
        <v>9447</v>
      </c>
    </row>
    <row r="4625" spans="1:2">
      <c r="A4625" s="20" t="s">
        <v>9448</v>
      </c>
      <c r="B4625" s="21" t="s">
        <v>9449</v>
      </c>
    </row>
    <row r="4626" spans="1:2">
      <c r="A4626" s="20" t="s">
        <v>9450</v>
      </c>
      <c r="B4626" s="21" t="s">
        <v>9451</v>
      </c>
    </row>
    <row r="4627" spans="1:2">
      <c r="A4627" s="20" t="s">
        <v>9452</v>
      </c>
      <c r="B4627" s="21" t="s">
        <v>9453</v>
      </c>
    </row>
    <row r="4628" spans="1:2">
      <c r="A4628" s="20" t="s">
        <v>9454</v>
      </c>
      <c r="B4628" s="21" t="s">
        <v>9455</v>
      </c>
    </row>
    <row r="4629" spans="1:2">
      <c r="A4629" s="20" t="s">
        <v>9456</v>
      </c>
      <c r="B4629" s="21" t="s">
        <v>9457</v>
      </c>
    </row>
    <row r="4630" spans="1:2">
      <c r="A4630" s="20" t="s">
        <v>9458</v>
      </c>
      <c r="B4630" s="21" t="s">
        <v>9459</v>
      </c>
    </row>
    <row r="4631" spans="1:2">
      <c r="A4631" s="20" t="s">
        <v>9460</v>
      </c>
      <c r="B4631" s="21" t="s">
        <v>9461</v>
      </c>
    </row>
    <row r="4632" spans="1:2">
      <c r="A4632" s="20" t="s">
        <v>9462</v>
      </c>
      <c r="B4632" s="21" t="s">
        <v>9463</v>
      </c>
    </row>
    <row r="4633" spans="1:2">
      <c r="A4633" s="20" t="s">
        <v>9464</v>
      </c>
      <c r="B4633" s="21" t="s">
        <v>9465</v>
      </c>
    </row>
    <row r="4634" spans="1:2">
      <c r="A4634" s="20" t="s">
        <v>9466</v>
      </c>
      <c r="B4634" s="21" t="s">
        <v>9467</v>
      </c>
    </row>
    <row r="4635" spans="1:2">
      <c r="A4635" s="20" t="s">
        <v>9468</v>
      </c>
      <c r="B4635" s="21" t="s">
        <v>9469</v>
      </c>
    </row>
    <row r="4636" spans="1:2">
      <c r="A4636" s="20" t="s">
        <v>9470</v>
      </c>
      <c r="B4636" s="21" t="s">
        <v>9471</v>
      </c>
    </row>
    <row r="4637" spans="1:2">
      <c r="A4637" s="20" t="s">
        <v>9472</v>
      </c>
      <c r="B4637" s="21" t="s">
        <v>9473</v>
      </c>
    </row>
    <row r="4638" spans="1:2">
      <c r="A4638" s="20" t="s">
        <v>9474</v>
      </c>
      <c r="B4638" s="21" t="s">
        <v>9475</v>
      </c>
    </row>
    <row r="4639" spans="1:2">
      <c r="A4639" s="20" t="s">
        <v>9476</v>
      </c>
      <c r="B4639" s="21" t="s">
        <v>9477</v>
      </c>
    </row>
    <row r="4640" spans="1:2">
      <c r="A4640" s="20" t="s">
        <v>9478</v>
      </c>
      <c r="B4640" s="21" t="s">
        <v>9479</v>
      </c>
    </row>
    <row r="4641" spans="1:2">
      <c r="A4641" s="20" t="s">
        <v>9480</v>
      </c>
      <c r="B4641" s="21" t="s">
        <v>9481</v>
      </c>
    </row>
    <row r="4642" spans="1:2">
      <c r="A4642" s="20" t="s">
        <v>9482</v>
      </c>
      <c r="B4642" s="21" t="s">
        <v>9483</v>
      </c>
    </row>
    <row r="4643" spans="1:2">
      <c r="A4643" s="20" t="s">
        <v>9484</v>
      </c>
      <c r="B4643" s="21" t="s">
        <v>9485</v>
      </c>
    </row>
    <row r="4644" spans="1:2">
      <c r="A4644" s="20" t="s">
        <v>9486</v>
      </c>
      <c r="B4644" s="21" t="s">
        <v>9487</v>
      </c>
    </row>
    <row r="4645" spans="1:2">
      <c r="A4645" s="20" t="s">
        <v>9488</v>
      </c>
      <c r="B4645" s="21" t="s">
        <v>9489</v>
      </c>
    </row>
    <row r="4646" spans="1:2">
      <c r="A4646" s="20" t="s">
        <v>9490</v>
      </c>
      <c r="B4646" s="21" t="s">
        <v>9491</v>
      </c>
    </row>
    <row r="4647" spans="1:2">
      <c r="A4647" s="20" t="s">
        <v>9492</v>
      </c>
      <c r="B4647" s="21" t="s">
        <v>9493</v>
      </c>
    </row>
    <row r="4648" spans="1:2">
      <c r="A4648" s="20" t="s">
        <v>9494</v>
      </c>
      <c r="B4648" s="21" t="s">
        <v>9495</v>
      </c>
    </row>
    <row r="4649" spans="1:2">
      <c r="A4649" s="20" t="s">
        <v>9496</v>
      </c>
      <c r="B4649" s="21" t="s">
        <v>9497</v>
      </c>
    </row>
    <row r="4650" spans="1:2">
      <c r="A4650" s="20" t="s">
        <v>9498</v>
      </c>
      <c r="B4650" s="21" t="s">
        <v>9499</v>
      </c>
    </row>
    <row r="4651" spans="1:2">
      <c r="A4651" s="20" t="s">
        <v>9500</v>
      </c>
      <c r="B4651" s="21" t="s">
        <v>9501</v>
      </c>
    </row>
    <row r="4652" spans="1:2">
      <c r="A4652" s="20" t="s">
        <v>9502</v>
      </c>
      <c r="B4652" s="21" t="s">
        <v>9503</v>
      </c>
    </row>
    <row r="4653" spans="1:2">
      <c r="A4653" s="20" t="s">
        <v>9504</v>
      </c>
      <c r="B4653" s="21" t="s">
        <v>9505</v>
      </c>
    </row>
    <row r="4654" spans="1:2">
      <c r="A4654" s="20" t="s">
        <v>9506</v>
      </c>
      <c r="B4654" s="21" t="s">
        <v>9507</v>
      </c>
    </row>
    <row r="4655" spans="1:2">
      <c r="A4655" s="20" t="s">
        <v>9508</v>
      </c>
      <c r="B4655" s="21" t="s">
        <v>9509</v>
      </c>
    </row>
    <row r="4656" spans="1:2">
      <c r="A4656" s="20" t="s">
        <v>9510</v>
      </c>
      <c r="B4656" s="21" t="s">
        <v>9511</v>
      </c>
    </row>
    <row r="4657" spans="1:2">
      <c r="A4657" s="20" t="s">
        <v>9512</v>
      </c>
      <c r="B4657" s="21" t="s">
        <v>9513</v>
      </c>
    </row>
    <row r="4658" spans="1:2">
      <c r="A4658" s="20" t="s">
        <v>9514</v>
      </c>
      <c r="B4658" s="21" t="s">
        <v>9515</v>
      </c>
    </row>
    <row r="4659" spans="1:2">
      <c r="A4659" s="20" t="s">
        <v>9516</v>
      </c>
      <c r="B4659" s="21" t="s">
        <v>9517</v>
      </c>
    </row>
    <row r="4660" spans="1:2">
      <c r="A4660" s="20" t="s">
        <v>9518</v>
      </c>
      <c r="B4660" s="21" t="s">
        <v>9519</v>
      </c>
    </row>
    <row r="4661" spans="1:2">
      <c r="A4661" s="20" t="s">
        <v>9520</v>
      </c>
      <c r="B4661" s="21" t="s">
        <v>9521</v>
      </c>
    </row>
    <row r="4662" spans="1:2">
      <c r="A4662" s="20" t="s">
        <v>9522</v>
      </c>
      <c r="B4662" s="21" t="s">
        <v>9523</v>
      </c>
    </row>
    <row r="4663" spans="1:2">
      <c r="A4663" s="20" t="s">
        <v>9524</v>
      </c>
      <c r="B4663" s="21" t="s">
        <v>9525</v>
      </c>
    </row>
    <row r="4664" spans="1:2">
      <c r="A4664" s="20" t="s">
        <v>9526</v>
      </c>
      <c r="B4664" s="21" t="s">
        <v>9527</v>
      </c>
    </row>
    <row r="4665" spans="1:2">
      <c r="A4665" s="20" t="s">
        <v>9528</v>
      </c>
      <c r="B4665" s="21" t="s">
        <v>9529</v>
      </c>
    </row>
    <row r="4666" spans="1:2">
      <c r="A4666" s="20" t="s">
        <v>9530</v>
      </c>
      <c r="B4666" s="21" t="s">
        <v>9531</v>
      </c>
    </row>
    <row r="4667" spans="1:2">
      <c r="A4667" s="20" t="s">
        <v>9532</v>
      </c>
      <c r="B4667" s="21" t="s">
        <v>9533</v>
      </c>
    </row>
    <row r="4668" spans="1:2">
      <c r="A4668" s="20" t="s">
        <v>9534</v>
      </c>
      <c r="B4668" s="21" t="s">
        <v>9535</v>
      </c>
    </row>
    <row r="4669" spans="1:2">
      <c r="A4669" s="20" t="s">
        <v>9536</v>
      </c>
      <c r="B4669" s="21" t="s">
        <v>9537</v>
      </c>
    </row>
    <row r="4670" spans="1:2">
      <c r="A4670" s="20" t="s">
        <v>9538</v>
      </c>
      <c r="B4670" s="21" t="s">
        <v>9539</v>
      </c>
    </row>
    <row r="4671" spans="1:2">
      <c r="A4671" s="20" t="s">
        <v>9540</v>
      </c>
      <c r="B4671" s="21" t="s">
        <v>9541</v>
      </c>
    </row>
    <row r="4672" spans="1:2">
      <c r="A4672" s="20" t="s">
        <v>9542</v>
      </c>
      <c r="B4672" s="21" t="s">
        <v>9543</v>
      </c>
    </row>
    <row r="4673" spans="1:2">
      <c r="A4673" s="20" t="s">
        <v>9544</v>
      </c>
      <c r="B4673" s="21" t="s">
        <v>9545</v>
      </c>
    </row>
    <row r="4674" spans="1:2">
      <c r="A4674" s="20" t="s">
        <v>9546</v>
      </c>
      <c r="B4674" s="21" t="s">
        <v>9547</v>
      </c>
    </row>
    <row r="4675" spans="1:2">
      <c r="A4675" s="20" t="s">
        <v>9548</v>
      </c>
      <c r="B4675" s="21" t="s">
        <v>9549</v>
      </c>
    </row>
    <row r="4676" spans="1:2">
      <c r="A4676" s="20" t="s">
        <v>9550</v>
      </c>
      <c r="B4676" s="21" t="s">
        <v>9551</v>
      </c>
    </row>
    <row r="4677" spans="1:2">
      <c r="A4677" s="20" t="s">
        <v>9552</v>
      </c>
      <c r="B4677" s="21" t="s">
        <v>9553</v>
      </c>
    </row>
    <row r="4678" spans="1:2">
      <c r="A4678" s="20" t="s">
        <v>9554</v>
      </c>
      <c r="B4678" s="21" t="s">
        <v>9555</v>
      </c>
    </row>
    <row r="4679" spans="1:2">
      <c r="A4679" s="20" t="s">
        <v>9556</v>
      </c>
      <c r="B4679" s="21" t="s">
        <v>9557</v>
      </c>
    </row>
    <row r="4680" spans="1:2">
      <c r="A4680" s="20" t="s">
        <v>9558</v>
      </c>
      <c r="B4680" s="21" t="s">
        <v>9559</v>
      </c>
    </row>
    <row r="4681" spans="1:2">
      <c r="A4681" s="20" t="s">
        <v>9560</v>
      </c>
      <c r="B4681" s="21" t="s">
        <v>9561</v>
      </c>
    </row>
    <row r="4682" spans="1:2">
      <c r="A4682" s="20" t="s">
        <v>9562</v>
      </c>
      <c r="B4682" s="21" t="s">
        <v>9563</v>
      </c>
    </row>
    <row r="4683" spans="1:2">
      <c r="A4683" s="20" t="s">
        <v>9564</v>
      </c>
      <c r="B4683" s="21" t="s">
        <v>9565</v>
      </c>
    </row>
    <row r="4684" spans="1:2">
      <c r="A4684" s="20" t="s">
        <v>9566</v>
      </c>
      <c r="B4684" s="21" t="s">
        <v>9567</v>
      </c>
    </row>
    <row r="4685" spans="1:2">
      <c r="A4685" s="20" t="s">
        <v>9568</v>
      </c>
      <c r="B4685" s="21" t="s">
        <v>9569</v>
      </c>
    </row>
    <row r="4686" spans="1:2">
      <c r="A4686" s="20" t="s">
        <v>9570</v>
      </c>
      <c r="B4686" s="21" t="s">
        <v>9571</v>
      </c>
    </row>
    <row r="4687" spans="1:2">
      <c r="A4687" s="20" t="s">
        <v>9572</v>
      </c>
      <c r="B4687" s="21" t="s">
        <v>9573</v>
      </c>
    </row>
    <row r="4688" spans="1:2">
      <c r="A4688" s="20" t="s">
        <v>9574</v>
      </c>
      <c r="B4688" s="21" t="s">
        <v>9575</v>
      </c>
    </row>
    <row r="4689" spans="1:2">
      <c r="A4689" s="20" t="s">
        <v>9576</v>
      </c>
      <c r="B4689" s="21" t="s">
        <v>9577</v>
      </c>
    </row>
    <row r="4690" spans="1:2">
      <c r="A4690" s="20" t="s">
        <v>9578</v>
      </c>
      <c r="B4690" s="21" t="s">
        <v>9579</v>
      </c>
    </row>
    <row r="4691" spans="1:2">
      <c r="A4691" s="20" t="s">
        <v>9580</v>
      </c>
      <c r="B4691" s="21" t="s">
        <v>9581</v>
      </c>
    </row>
    <row r="4692" spans="1:2">
      <c r="A4692" s="20" t="s">
        <v>9582</v>
      </c>
      <c r="B4692" s="21" t="s">
        <v>9583</v>
      </c>
    </row>
    <row r="4693" spans="1:2">
      <c r="A4693" s="20" t="s">
        <v>9584</v>
      </c>
      <c r="B4693" s="21" t="s">
        <v>9585</v>
      </c>
    </row>
    <row r="4694" spans="1:2">
      <c r="A4694" s="20" t="s">
        <v>9586</v>
      </c>
      <c r="B4694" s="21" t="s">
        <v>9587</v>
      </c>
    </row>
    <row r="4695" spans="1:2">
      <c r="A4695" s="20" t="s">
        <v>9588</v>
      </c>
      <c r="B4695" s="21" t="s">
        <v>9589</v>
      </c>
    </row>
    <row r="4696" spans="1:2">
      <c r="A4696" s="20" t="s">
        <v>9590</v>
      </c>
      <c r="B4696" s="21" t="s">
        <v>9591</v>
      </c>
    </row>
    <row r="4697" spans="1:2">
      <c r="A4697" s="20" t="s">
        <v>9592</v>
      </c>
      <c r="B4697" s="21" t="s">
        <v>9593</v>
      </c>
    </row>
    <row r="4698" spans="1:2">
      <c r="A4698" s="20" t="s">
        <v>9594</v>
      </c>
      <c r="B4698" s="21" t="s">
        <v>9595</v>
      </c>
    </row>
    <row r="4699" spans="1:2">
      <c r="A4699" s="20" t="s">
        <v>9596</v>
      </c>
      <c r="B4699" s="21" t="s">
        <v>9597</v>
      </c>
    </row>
    <row r="4700" spans="1:2">
      <c r="A4700" s="20" t="s">
        <v>9598</v>
      </c>
      <c r="B4700" s="21" t="s">
        <v>9599</v>
      </c>
    </row>
    <row r="4701" spans="1:2">
      <c r="A4701" s="20" t="s">
        <v>9600</v>
      </c>
      <c r="B4701" s="21" t="s">
        <v>9601</v>
      </c>
    </row>
    <row r="4702" spans="1:2">
      <c r="A4702" s="20" t="s">
        <v>9602</v>
      </c>
      <c r="B4702" s="21" t="s">
        <v>9603</v>
      </c>
    </row>
    <row r="4703" spans="1:2">
      <c r="A4703" s="20" t="s">
        <v>9604</v>
      </c>
      <c r="B4703" s="21" t="s">
        <v>9605</v>
      </c>
    </row>
    <row r="4704" spans="1:2">
      <c r="A4704" s="20" t="s">
        <v>9606</v>
      </c>
      <c r="B4704" s="21" t="s">
        <v>9607</v>
      </c>
    </row>
    <row r="4705" spans="1:2">
      <c r="A4705" s="20" t="s">
        <v>9608</v>
      </c>
      <c r="B4705" s="21" t="s">
        <v>9609</v>
      </c>
    </row>
    <row r="4706" spans="1:2">
      <c r="A4706" s="20" t="s">
        <v>9610</v>
      </c>
      <c r="B4706" s="21" t="s">
        <v>9611</v>
      </c>
    </row>
    <row r="4707" spans="1:2">
      <c r="A4707" s="20" t="s">
        <v>9612</v>
      </c>
      <c r="B4707" s="21" t="s">
        <v>9613</v>
      </c>
    </row>
    <row r="4708" spans="1:2">
      <c r="A4708" s="20" t="s">
        <v>9614</v>
      </c>
      <c r="B4708" s="21" t="s">
        <v>9615</v>
      </c>
    </row>
    <row r="4709" spans="1:2">
      <c r="A4709" s="20" t="s">
        <v>9616</v>
      </c>
      <c r="B4709" s="21" t="s">
        <v>9617</v>
      </c>
    </row>
    <row r="4710" spans="1:2">
      <c r="A4710" s="20" t="s">
        <v>9618</v>
      </c>
      <c r="B4710" s="21" t="s">
        <v>9619</v>
      </c>
    </row>
    <row r="4711" spans="1:2">
      <c r="A4711" s="20" t="s">
        <v>9620</v>
      </c>
      <c r="B4711" s="21" t="s">
        <v>9621</v>
      </c>
    </row>
    <row r="4712" spans="1:2">
      <c r="A4712" s="20" t="s">
        <v>9622</v>
      </c>
      <c r="B4712" s="21" t="s">
        <v>9623</v>
      </c>
    </row>
    <row r="4713" spans="1:2">
      <c r="A4713" s="20" t="s">
        <v>9624</v>
      </c>
      <c r="B4713" s="21" t="s">
        <v>9625</v>
      </c>
    </row>
    <row r="4714" spans="1:2">
      <c r="A4714" s="20" t="s">
        <v>9626</v>
      </c>
      <c r="B4714" s="21" t="s">
        <v>9627</v>
      </c>
    </row>
    <row r="4715" spans="1:2">
      <c r="A4715" s="20" t="s">
        <v>9628</v>
      </c>
      <c r="B4715" s="21" t="s">
        <v>9629</v>
      </c>
    </row>
    <row r="4716" spans="1:2">
      <c r="A4716" s="20" t="s">
        <v>9630</v>
      </c>
      <c r="B4716" s="21" t="s">
        <v>9631</v>
      </c>
    </row>
    <row r="4717" spans="1:2">
      <c r="A4717" s="20" t="s">
        <v>9632</v>
      </c>
      <c r="B4717" s="21" t="s">
        <v>9633</v>
      </c>
    </row>
    <row r="4718" spans="1:2">
      <c r="A4718" s="20" t="s">
        <v>9634</v>
      </c>
      <c r="B4718" s="21" t="s">
        <v>9635</v>
      </c>
    </row>
    <row r="4719" spans="1:2">
      <c r="A4719" s="20" t="s">
        <v>9636</v>
      </c>
      <c r="B4719" s="21" t="s">
        <v>9637</v>
      </c>
    </row>
    <row r="4720" spans="1:2">
      <c r="A4720" s="20" t="s">
        <v>9638</v>
      </c>
      <c r="B4720" s="21" t="s">
        <v>9639</v>
      </c>
    </row>
    <row r="4721" spans="1:2">
      <c r="A4721" s="20" t="s">
        <v>9640</v>
      </c>
      <c r="B4721" s="21" t="s">
        <v>9641</v>
      </c>
    </row>
    <row r="4722" spans="1:2">
      <c r="A4722" s="20" t="s">
        <v>9642</v>
      </c>
      <c r="B4722" s="21" t="s">
        <v>9643</v>
      </c>
    </row>
    <row r="4723" spans="1:2">
      <c r="A4723" s="20" t="s">
        <v>9644</v>
      </c>
      <c r="B4723" s="21" t="s">
        <v>9645</v>
      </c>
    </row>
    <row r="4724" spans="1:2">
      <c r="A4724" s="20" t="s">
        <v>9646</v>
      </c>
      <c r="B4724" s="21" t="s">
        <v>9647</v>
      </c>
    </row>
    <row r="4725" spans="1:2">
      <c r="A4725" s="20" t="s">
        <v>9648</v>
      </c>
      <c r="B4725" s="21" t="s">
        <v>9649</v>
      </c>
    </row>
    <row r="4726" spans="1:2">
      <c r="A4726" s="20" t="s">
        <v>9650</v>
      </c>
      <c r="B4726" s="21" t="s">
        <v>9651</v>
      </c>
    </row>
    <row r="4727" spans="1:2">
      <c r="A4727" s="20" t="s">
        <v>9652</v>
      </c>
      <c r="B4727" s="21" t="s">
        <v>9653</v>
      </c>
    </row>
    <row r="4728" spans="1:2">
      <c r="A4728" s="20" t="s">
        <v>9654</v>
      </c>
      <c r="B4728" s="21" t="s">
        <v>9655</v>
      </c>
    </row>
    <row r="4729" spans="1:2">
      <c r="A4729" s="20" t="s">
        <v>9656</v>
      </c>
      <c r="B4729" s="21" t="s">
        <v>9657</v>
      </c>
    </row>
    <row r="4730" spans="1:2">
      <c r="A4730" s="20" t="s">
        <v>9658</v>
      </c>
      <c r="B4730" s="21" t="s">
        <v>9659</v>
      </c>
    </row>
    <row r="4731" spans="1:2">
      <c r="A4731" s="20" t="s">
        <v>9660</v>
      </c>
      <c r="B4731" s="21" t="s">
        <v>9661</v>
      </c>
    </row>
    <row r="4732" spans="1:2">
      <c r="A4732" s="20" t="s">
        <v>9662</v>
      </c>
      <c r="B4732" s="21" t="s">
        <v>9663</v>
      </c>
    </row>
    <row r="4733" spans="1:2">
      <c r="A4733" s="20" t="s">
        <v>9664</v>
      </c>
      <c r="B4733" s="21" t="s">
        <v>9665</v>
      </c>
    </row>
    <row r="4734" spans="1:2">
      <c r="A4734" s="20" t="s">
        <v>9666</v>
      </c>
      <c r="B4734" s="21" t="s">
        <v>9667</v>
      </c>
    </row>
    <row r="4735" spans="1:2">
      <c r="A4735" s="20" t="s">
        <v>9668</v>
      </c>
      <c r="B4735" s="21" t="s">
        <v>9669</v>
      </c>
    </row>
    <row r="4736" spans="1:2">
      <c r="A4736" s="20" t="s">
        <v>9670</v>
      </c>
      <c r="B4736" s="21" t="s">
        <v>9671</v>
      </c>
    </row>
    <row r="4737" spans="1:2">
      <c r="A4737" s="20" t="s">
        <v>9672</v>
      </c>
      <c r="B4737" s="21" t="s">
        <v>9673</v>
      </c>
    </row>
    <row r="4738" spans="1:2">
      <c r="A4738" s="20" t="s">
        <v>9674</v>
      </c>
      <c r="B4738" s="21" t="s">
        <v>9675</v>
      </c>
    </row>
    <row r="4739" spans="1:2">
      <c r="A4739" s="20" t="s">
        <v>9676</v>
      </c>
      <c r="B4739" s="21" t="s">
        <v>9677</v>
      </c>
    </row>
    <row r="4740" spans="1:2">
      <c r="A4740" s="20" t="s">
        <v>9678</v>
      </c>
      <c r="B4740" s="21" t="s">
        <v>9679</v>
      </c>
    </row>
    <row r="4741" spans="1:2">
      <c r="A4741" s="20" t="s">
        <v>9680</v>
      </c>
      <c r="B4741" s="21" t="s">
        <v>9681</v>
      </c>
    </row>
    <row r="4742" spans="1:2">
      <c r="A4742" s="20" t="s">
        <v>9682</v>
      </c>
      <c r="B4742" s="21" t="s">
        <v>9683</v>
      </c>
    </row>
    <row r="4743" spans="1:2">
      <c r="A4743" s="20" t="s">
        <v>9684</v>
      </c>
      <c r="B4743" s="21" t="s">
        <v>9685</v>
      </c>
    </row>
    <row r="4744" spans="1:2">
      <c r="A4744" s="20" t="s">
        <v>9686</v>
      </c>
      <c r="B4744" s="21" t="s">
        <v>9687</v>
      </c>
    </row>
    <row r="4745" spans="1:2">
      <c r="A4745" s="20" t="s">
        <v>9688</v>
      </c>
      <c r="B4745" s="21" t="s">
        <v>9689</v>
      </c>
    </row>
    <row r="4746" spans="1:2">
      <c r="A4746" s="20" t="s">
        <v>9690</v>
      </c>
      <c r="B4746" s="21" t="s">
        <v>9691</v>
      </c>
    </row>
    <row r="4747" spans="1:2">
      <c r="A4747" s="20" t="s">
        <v>9692</v>
      </c>
      <c r="B4747" s="21" t="s">
        <v>9693</v>
      </c>
    </row>
    <row r="4748" spans="1:2">
      <c r="A4748" s="20" t="s">
        <v>9694</v>
      </c>
      <c r="B4748" s="21" t="s">
        <v>9695</v>
      </c>
    </row>
    <row r="4749" spans="1:2">
      <c r="A4749" s="20" t="s">
        <v>9696</v>
      </c>
      <c r="B4749" s="21" t="s">
        <v>9697</v>
      </c>
    </row>
    <row r="4750" spans="1:2">
      <c r="A4750" s="20" t="s">
        <v>9698</v>
      </c>
      <c r="B4750" s="21" t="s">
        <v>9699</v>
      </c>
    </row>
    <row r="4751" spans="1:2">
      <c r="A4751" s="20" t="s">
        <v>9700</v>
      </c>
      <c r="B4751" s="21" t="s">
        <v>9701</v>
      </c>
    </row>
    <row r="4752" spans="1:2">
      <c r="A4752" s="20" t="s">
        <v>9702</v>
      </c>
      <c r="B4752" s="21" t="s">
        <v>9703</v>
      </c>
    </row>
    <row r="4753" spans="1:2">
      <c r="A4753" s="20" t="s">
        <v>9704</v>
      </c>
      <c r="B4753" s="21" t="s">
        <v>9705</v>
      </c>
    </row>
    <row r="4754" spans="1:2">
      <c r="A4754" s="20" t="s">
        <v>9706</v>
      </c>
      <c r="B4754" s="21" t="s">
        <v>9707</v>
      </c>
    </row>
    <row r="4755" spans="1:2">
      <c r="A4755" s="20" t="s">
        <v>9708</v>
      </c>
      <c r="B4755" s="21" t="s">
        <v>9709</v>
      </c>
    </row>
    <row r="4756" spans="1:2">
      <c r="A4756" s="20" t="s">
        <v>9710</v>
      </c>
      <c r="B4756" s="21" t="s">
        <v>9711</v>
      </c>
    </row>
    <row r="4757" spans="1:2">
      <c r="A4757" s="20" t="s">
        <v>9712</v>
      </c>
      <c r="B4757" s="21" t="s">
        <v>9713</v>
      </c>
    </row>
    <row r="4758" spans="1:2">
      <c r="A4758" s="20" t="s">
        <v>9714</v>
      </c>
      <c r="B4758" s="21" t="s">
        <v>9715</v>
      </c>
    </row>
    <row r="4759" spans="1:2">
      <c r="A4759" s="20" t="s">
        <v>9716</v>
      </c>
      <c r="B4759" s="21" t="s">
        <v>9717</v>
      </c>
    </row>
    <row r="4760" spans="1:2">
      <c r="A4760" s="20" t="s">
        <v>9718</v>
      </c>
      <c r="B4760" s="21" t="s">
        <v>9719</v>
      </c>
    </row>
    <row r="4761" spans="1:2">
      <c r="A4761" s="20" t="s">
        <v>9720</v>
      </c>
      <c r="B4761" s="21" t="s">
        <v>9721</v>
      </c>
    </row>
    <row r="4762" spans="1:2">
      <c r="A4762" s="20" t="s">
        <v>9722</v>
      </c>
      <c r="B4762" s="21" t="s">
        <v>9723</v>
      </c>
    </row>
    <row r="4763" spans="1:2">
      <c r="A4763" s="20" t="s">
        <v>9724</v>
      </c>
      <c r="B4763" s="21" t="s">
        <v>9725</v>
      </c>
    </row>
    <row r="4764" spans="1:2">
      <c r="A4764" s="20" t="s">
        <v>9726</v>
      </c>
      <c r="B4764" s="21" t="s">
        <v>9727</v>
      </c>
    </row>
    <row r="4765" spans="1:2">
      <c r="A4765" s="20" t="s">
        <v>9728</v>
      </c>
      <c r="B4765" s="21" t="s">
        <v>9729</v>
      </c>
    </row>
    <row r="4766" spans="1:2">
      <c r="A4766" s="20" t="s">
        <v>9730</v>
      </c>
      <c r="B4766" s="21" t="s">
        <v>9731</v>
      </c>
    </row>
    <row r="4767" spans="1:2">
      <c r="A4767" s="20" t="s">
        <v>9732</v>
      </c>
      <c r="B4767" s="21" t="s">
        <v>9733</v>
      </c>
    </row>
    <row r="4768" spans="1:2">
      <c r="A4768" s="20" t="s">
        <v>9734</v>
      </c>
      <c r="B4768" s="21" t="s">
        <v>9735</v>
      </c>
    </row>
    <row r="4769" spans="1:2">
      <c r="A4769" s="20" t="s">
        <v>9736</v>
      </c>
      <c r="B4769" s="21" t="s">
        <v>9737</v>
      </c>
    </row>
    <row r="4770" spans="1:2">
      <c r="A4770" s="20" t="s">
        <v>9738</v>
      </c>
      <c r="B4770" s="21" t="s">
        <v>9739</v>
      </c>
    </row>
    <row r="4771" spans="1:2">
      <c r="A4771" s="20" t="s">
        <v>9740</v>
      </c>
      <c r="B4771" s="21" t="s">
        <v>9741</v>
      </c>
    </row>
    <row r="4772" spans="1:2">
      <c r="A4772" s="20" t="s">
        <v>9742</v>
      </c>
      <c r="B4772" s="21" t="s">
        <v>9743</v>
      </c>
    </row>
    <row r="4773" spans="1:2">
      <c r="A4773" s="20" t="s">
        <v>9744</v>
      </c>
      <c r="B4773" s="21" t="s">
        <v>9745</v>
      </c>
    </row>
    <row r="4774" spans="1:2">
      <c r="A4774" s="20" t="s">
        <v>9746</v>
      </c>
      <c r="B4774" s="21" t="s">
        <v>9747</v>
      </c>
    </row>
    <row r="4775" spans="1:2">
      <c r="A4775" s="20" t="s">
        <v>9748</v>
      </c>
      <c r="B4775" s="21" t="s">
        <v>9749</v>
      </c>
    </row>
    <row r="4776" spans="1:2">
      <c r="A4776" s="20" t="s">
        <v>9750</v>
      </c>
      <c r="B4776" s="21" t="s">
        <v>9751</v>
      </c>
    </row>
    <row r="4777" spans="1:2">
      <c r="A4777" s="20" t="s">
        <v>9752</v>
      </c>
      <c r="B4777" s="21" t="s">
        <v>9753</v>
      </c>
    </row>
    <row r="4778" spans="1:2">
      <c r="A4778" s="20" t="s">
        <v>9754</v>
      </c>
      <c r="B4778" s="21" t="s">
        <v>9755</v>
      </c>
    </row>
    <row r="4779" spans="1:2">
      <c r="A4779" s="20" t="s">
        <v>9756</v>
      </c>
      <c r="B4779" s="21" t="s">
        <v>9757</v>
      </c>
    </row>
    <row r="4780" spans="1:2">
      <c r="A4780" s="20" t="s">
        <v>9758</v>
      </c>
      <c r="B4780" s="21" t="s">
        <v>9759</v>
      </c>
    </row>
    <row r="4781" spans="1:2">
      <c r="A4781" s="20" t="s">
        <v>9760</v>
      </c>
      <c r="B4781" s="21" t="s">
        <v>9761</v>
      </c>
    </row>
    <row r="4782" spans="1:2">
      <c r="A4782" s="20" t="s">
        <v>9762</v>
      </c>
      <c r="B4782" s="21" t="s">
        <v>9763</v>
      </c>
    </row>
    <row r="4783" spans="1:2">
      <c r="A4783" s="20" t="s">
        <v>9764</v>
      </c>
      <c r="B4783" s="21" t="s">
        <v>9765</v>
      </c>
    </row>
    <row r="4784" spans="1:2">
      <c r="A4784" s="20" t="s">
        <v>9766</v>
      </c>
      <c r="B4784" s="21" t="s">
        <v>9767</v>
      </c>
    </row>
    <row r="4785" spans="1:2">
      <c r="A4785" s="20" t="s">
        <v>9768</v>
      </c>
      <c r="B4785" s="21" t="s">
        <v>9769</v>
      </c>
    </row>
    <row r="4786" spans="1:2">
      <c r="A4786" s="20" t="s">
        <v>9770</v>
      </c>
      <c r="B4786" s="21" t="s">
        <v>9771</v>
      </c>
    </row>
    <row r="4787" spans="1:2">
      <c r="A4787" s="20" t="s">
        <v>9772</v>
      </c>
      <c r="B4787" s="21" t="s">
        <v>9773</v>
      </c>
    </row>
    <row r="4788" spans="1:2">
      <c r="A4788" s="20" t="s">
        <v>9774</v>
      </c>
      <c r="B4788" s="21" t="s">
        <v>9775</v>
      </c>
    </row>
    <row r="4789" spans="1:2">
      <c r="A4789" s="20" t="s">
        <v>9776</v>
      </c>
      <c r="B4789" s="21" t="s">
        <v>9777</v>
      </c>
    </row>
    <row r="4790" spans="1:2">
      <c r="A4790" s="20" t="s">
        <v>9778</v>
      </c>
      <c r="B4790" s="21" t="s">
        <v>9779</v>
      </c>
    </row>
    <row r="4791" spans="1:2">
      <c r="A4791" s="20" t="s">
        <v>9780</v>
      </c>
      <c r="B4791" s="21" t="s">
        <v>9781</v>
      </c>
    </row>
    <row r="4792" spans="1:2">
      <c r="A4792" s="20" t="s">
        <v>9782</v>
      </c>
      <c r="B4792" s="21" t="s">
        <v>9783</v>
      </c>
    </row>
    <row r="4793" spans="1:2">
      <c r="A4793" s="20" t="s">
        <v>9784</v>
      </c>
      <c r="B4793" s="21" t="s">
        <v>9785</v>
      </c>
    </row>
    <row r="4794" spans="1:2">
      <c r="A4794" s="20" t="s">
        <v>9786</v>
      </c>
      <c r="B4794" s="21" t="s">
        <v>9787</v>
      </c>
    </row>
    <row r="4795" spans="1:2">
      <c r="A4795" s="20" t="s">
        <v>9788</v>
      </c>
      <c r="B4795" s="21" t="s">
        <v>9789</v>
      </c>
    </row>
    <row r="4796" spans="1:2">
      <c r="A4796" s="20" t="s">
        <v>9790</v>
      </c>
      <c r="B4796" s="21" t="s">
        <v>9791</v>
      </c>
    </row>
    <row r="4797" spans="1:2">
      <c r="A4797" s="20" t="s">
        <v>9792</v>
      </c>
      <c r="B4797" s="21" t="s">
        <v>9793</v>
      </c>
    </row>
    <row r="4798" spans="1:2">
      <c r="A4798" s="20" t="s">
        <v>9794</v>
      </c>
      <c r="B4798" s="21" t="s">
        <v>9795</v>
      </c>
    </row>
    <row r="4799" spans="1:2">
      <c r="A4799" s="20" t="s">
        <v>9796</v>
      </c>
      <c r="B4799" s="21" t="s">
        <v>9797</v>
      </c>
    </row>
    <row r="4800" spans="1:2">
      <c r="A4800" s="20" t="s">
        <v>9798</v>
      </c>
      <c r="B4800" s="21" t="s">
        <v>9799</v>
      </c>
    </row>
    <row r="4801" spans="1:2">
      <c r="A4801" s="20" t="s">
        <v>9800</v>
      </c>
      <c r="B4801" s="21" t="s">
        <v>9801</v>
      </c>
    </row>
    <row r="4802" spans="1:2">
      <c r="A4802" s="20" t="s">
        <v>9802</v>
      </c>
      <c r="B4802" s="21" t="s">
        <v>9803</v>
      </c>
    </row>
    <row r="4803" spans="1:2">
      <c r="A4803" s="20" t="s">
        <v>9804</v>
      </c>
      <c r="B4803" s="21" t="s">
        <v>9805</v>
      </c>
    </row>
    <row r="4804" spans="1:2">
      <c r="A4804" s="20" t="s">
        <v>9806</v>
      </c>
      <c r="B4804" s="21" t="s">
        <v>9807</v>
      </c>
    </row>
    <row r="4805" spans="1:2">
      <c r="A4805" s="20" t="s">
        <v>9808</v>
      </c>
      <c r="B4805" s="21" t="s">
        <v>9809</v>
      </c>
    </row>
    <row r="4806" spans="1:2">
      <c r="A4806" s="20" t="s">
        <v>9810</v>
      </c>
      <c r="B4806" s="21" t="s">
        <v>9811</v>
      </c>
    </row>
    <row r="4807" spans="1:2">
      <c r="A4807" s="20" t="s">
        <v>9812</v>
      </c>
      <c r="B4807" s="21" t="s">
        <v>9813</v>
      </c>
    </row>
    <row r="4808" spans="1:2">
      <c r="A4808" s="20" t="s">
        <v>9814</v>
      </c>
      <c r="B4808" s="21" t="s">
        <v>9815</v>
      </c>
    </row>
    <row r="4809" spans="1:2">
      <c r="A4809" s="20" t="s">
        <v>9816</v>
      </c>
      <c r="B4809" s="21" t="s">
        <v>9817</v>
      </c>
    </row>
    <row r="4810" spans="1:2">
      <c r="A4810" s="20" t="s">
        <v>9818</v>
      </c>
      <c r="B4810" s="21" t="s">
        <v>9819</v>
      </c>
    </row>
    <row r="4811" spans="1:2">
      <c r="A4811" s="20" t="s">
        <v>9820</v>
      </c>
      <c r="B4811" s="21" t="s">
        <v>9821</v>
      </c>
    </row>
    <row r="4812" spans="1:2">
      <c r="A4812" s="20" t="s">
        <v>9822</v>
      </c>
      <c r="B4812" s="21" t="s">
        <v>9823</v>
      </c>
    </row>
    <row r="4813" spans="1:2">
      <c r="A4813" s="20" t="s">
        <v>9824</v>
      </c>
      <c r="B4813" s="21" t="s">
        <v>9825</v>
      </c>
    </row>
    <row r="4814" spans="1:2">
      <c r="A4814" s="20" t="s">
        <v>9826</v>
      </c>
      <c r="B4814" s="21" t="s">
        <v>9827</v>
      </c>
    </row>
    <row r="4815" spans="1:2">
      <c r="A4815" s="20" t="s">
        <v>9828</v>
      </c>
      <c r="B4815" s="21" t="s">
        <v>9829</v>
      </c>
    </row>
    <row r="4816" spans="1:2">
      <c r="A4816" s="20" t="s">
        <v>9830</v>
      </c>
      <c r="B4816" s="21" t="s">
        <v>9831</v>
      </c>
    </row>
    <row r="4817" spans="1:2">
      <c r="A4817" s="20" t="s">
        <v>9832</v>
      </c>
      <c r="B4817" s="21" t="s">
        <v>9833</v>
      </c>
    </row>
    <row r="4818" spans="1:2">
      <c r="A4818" s="20" t="s">
        <v>9834</v>
      </c>
      <c r="B4818" s="21" t="s">
        <v>9835</v>
      </c>
    </row>
    <row r="4819" spans="1:2">
      <c r="A4819" s="20" t="s">
        <v>9836</v>
      </c>
      <c r="B4819" s="21" t="s">
        <v>9837</v>
      </c>
    </row>
    <row r="4820" spans="1:2">
      <c r="A4820" s="20" t="s">
        <v>9838</v>
      </c>
      <c r="B4820" s="21" t="s">
        <v>9839</v>
      </c>
    </row>
    <row r="4821" spans="1:2">
      <c r="A4821" s="20" t="s">
        <v>9840</v>
      </c>
      <c r="B4821" s="21" t="s">
        <v>9841</v>
      </c>
    </row>
    <row r="4822" spans="1:2">
      <c r="A4822" s="20" t="s">
        <v>9842</v>
      </c>
      <c r="B4822" s="21" t="s">
        <v>9843</v>
      </c>
    </row>
    <row r="4823" spans="1:2">
      <c r="A4823" s="20" t="s">
        <v>9844</v>
      </c>
      <c r="B4823" s="21" t="s">
        <v>9845</v>
      </c>
    </row>
    <row r="4824" spans="1:2">
      <c r="A4824" s="20" t="s">
        <v>9846</v>
      </c>
      <c r="B4824" s="21" t="s">
        <v>9847</v>
      </c>
    </row>
    <row r="4825" spans="1:2">
      <c r="A4825" s="20" t="s">
        <v>9848</v>
      </c>
      <c r="B4825" s="21" t="s">
        <v>9849</v>
      </c>
    </row>
    <row r="4826" spans="1:2">
      <c r="A4826" s="20" t="s">
        <v>9850</v>
      </c>
      <c r="B4826" s="21" t="s">
        <v>9851</v>
      </c>
    </row>
    <row r="4827" spans="1:2">
      <c r="A4827" s="20" t="s">
        <v>9852</v>
      </c>
      <c r="B4827" s="21" t="s">
        <v>9853</v>
      </c>
    </row>
    <row r="4828" spans="1:2">
      <c r="A4828" s="20" t="s">
        <v>9854</v>
      </c>
      <c r="B4828" s="21" t="s">
        <v>9855</v>
      </c>
    </row>
    <row r="4829" spans="1:2">
      <c r="A4829" s="20" t="s">
        <v>9856</v>
      </c>
      <c r="B4829" s="21" t="s">
        <v>9857</v>
      </c>
    </row>
    <row r="4830" spans="1:2">
      <c r="A4830" s="20" t="s">
        <v>9858</v>
      </c>
      <c r="B4830" s="21" t="s">
        <v>9859</v>
      </c>
    </row>
    <row r="4831" spans="1:2">
      <c r="A4831" s="20" t="s">
        <v>9860</v>
      </c>
      <c r="B4831" s="21" t="s">
        <v>9861</v>
      </c>
    </row>
    <row r="4832" spans="1:2">
      <c r="A4832" s="20" t="s">
        <v>9862</v>
      </c>
      <c r="B4832" s="21" t="s">
        <v>9863</v>
      </c>
    </row>
    <row r="4833" spans="1:2">
      <c r="A4833" s="20" t="s">
        <v>9864</v>
      </c>
      <c r="B4833" s="21" t="s">
        <v>9865</v>
      </c>
    </row>
    <row r="4834" spans="1:2">
      <c r="A4834" s="20" t="s">
        <v>9866</v>
      </c>
      <c r="B4834" s="21" t="s">
        <v>9867</v>
      </c>
    </row>
    <row r="4835" spans="1:2">
      <c r="A4835" s="20" t="s">
        <v>9868</v>
      </c>
      <c r="B4835" s="21" t="s">
        <v>9869</v>
      </c>
    </row>
    <row r="4836" spans="1:2">
      <c r="A4836" s="20" t="s">
        <v>9870</v>
      </c>
      <c r="B4836" s="21" t="s">
        <v>9871</v>
      </c>
    </row>
    <row r="4837" spans="1:2">
      <c r="A4837" s="20" t="s">
        <v>9872</v>
      </c>
      <c r="B4837" s="21" t="s">
        <v>9873</v>
      </c>
    </row>
    <row r="4838" spans="1:2">
      <c r="A4838" s="20" t="s">
        <v>9874</v>
      </c>
      <c r="B4838" s="21" t="s">
        <v>9875</v>
      </c>
    </row>
    <row r="4839" spans="1:2">
      <c r="A4839" s="20" t="s">
        <v>9876</v>
      </c>
      <c r="B4839" s="21" t="s">
        <v>9877</v>
      </c>
    </row>
    <row r="4840" spans="1:2">
      <c r="A4840" s="20" t="s">
        <v>9878</v>
      </c>
      <c r="B4840" s="21" t="s">
        <v>9879</v>
      </c>
    </row>
    <row r="4841" spans="1:2">
      <c r="A4841" s="20" t="s">
        <v>9880</v>
      </c>
      <c r="B4841" s="21" t="s">
        <v>9881</v>
      </c>
    </row>
    <row r="4842" spans="1:2">
      <c r="A4842" s="20" t="s">
        <v>9882</v>
      </c>
      <c r="B4842" s="21" t="s">
        <v>9883</v>
      </c>
    </row>
    <row r="4843" spans="1:2">
      <c r="A4843" s="20" t="s">
        <v>9884</v>
      </c>
      <c r="B4843" s="21" t="s">
        <v>9885</v>
      </c>
    </row>
    <row r="4844" spans="1:2">
      <c r="A4844" s="20" t="s">
        <v>9886</v>
      </c>
      <c r="B4844" s="21" t="s">
        <v>9887</v>
      </c>
    </row>
    <row r="4845" spans="1:2">
      <c r="A4845" s="20" t="s">
        <v>9888</v>
      </c>
      <c r="B4845" s="21" t="s">
        <v>9889</v>
      </c>
    </row>
    <row r="4846" spans="1:2">
      <c r="A4846" s="20" t="s">
        <v>9890</v>
      </c>
      <c r="B4846" s="21" t="s">
        <v>9891</v>
      </c>
    </row>
    <row r="4847" spans="1:2">
      <c r="A4847" s="20" t="s">
        <v>9892</v>
      </c>
      <c r="B4847" s="21" t="s">
        <v>9893</v>
      </c>
    </row>
    <row r="4848" spans="1:2">
      <c r="A4848" s="20" t="s">
        <v>9894</v>
      </c>
      <c r="B4848" s="21" t="s">
        <v>9895</v>
      </c>
    </row>
    <row r="4849" spans="1:2">
      <c r="A4849" s="20" t="s">
        <v>9896</v>
      </c>
      <c r="B4849" s="21" t="s">
        <v>9897</v>
      </c>
    </row>
    <row r="4850" spans="1:2">
      <c r="A4850" s="20" t="s">
        <v>9898</v>
      </c>
      <c r="B4850" s="21" t="s">
        <v>9899</v>
      </c>
    </row>
    <row r="4851" spans="1:2">
      <c r="A4851" s="20" t="s">
        <v>9900</v>
      </c>
      <c r="B4851" s="21" t="s">
        <v>9901</v>
      </c>
    </row>
    <row r="4852" spans="1:2">
      <c r="A4852" s="20" t="s">
        <v>9902</v>
      </c>
      <c r="B4852" s="21" t="s">
        <v>9903</v>
      </c>
    </row>
    <row r="4853" spans="1:2">
      <c r="A4853" s="20" t="s">
        <v>9904</v>
      </c>
      <c r="B4853" s="21" t="s">
        <v>9905</v>
      </c>
    </row>
    <row r="4854" spans="1:2">
      <c r="A4854" s="20" t="s">
        <v>9906</v>
      </c>
      <c r="B4854" s="21" t="s">
        <v>9907</v>
      </c>
    </row>
    <row r="4855" spans="1:2">
      <c r="A4855" s="20" t="s">
        <v>9908</v>
      </c>
      <c r="B4855" s="21" t="s">
        <v>9909</v>
      </c>
    </row>
    <row r="4856" spans="1:2">
      <c r="A4856" s="20" t="s">
        <v>9910</v>
      </c>
      <c r="B4856" s="21" t="s">
        <v>9911</v>
      </c>
    </row>
    <row r="4857" spans="1:2">
      <c r="A4857" s="20" t="s">
        <v>9912</v>
      </c>
      <c r="B4857" s="21" t="s">
        <v>9913</v>
      </c>
    </row>
    <row r="4858" spans="1:2">
      <c r="A4858" s="20" t="s">
        <v>9914</v>
      </c>
      <c r="B4858" s="21" t="s">
        <v>9915</v>
      </c>
    </row>
    <row r="4859" spans="1:2">
      <c r="A4859" s="20" t="s">
        <v>9916</v>
      </c>
      <c r="B4859" s="21" t="s">
        <v>9917</v>
      </c>
    </row>
    <row r="4860" spans="1:2">
      <c r="A4860" s="20" t="s">
        <v>9918</v>
      </c>
      <c r="B4860" s="21" t="s">
        <v>9919</v>
      </c>
    </row>
    <row r="4861" spans="1:2">
      <c r="A4861" s="20" t="s">
        <v>9920</v>
      </c>
      <c r="B4861" s="21" t="s">
        <v>9921</v>
      </c>
    </row>
    <row r="4862" spans="1:2">
      <c r="A4862" s="20" t="s">
        <v>9922</v>
      </c>
      <c r="B4862" s="21" t="s">
        <v>9923</v>
      </c>
    </row>
    <row r="4863" spans="1:2">
      <c r="A4863" s="20" t="s">
        <v>9924</v>
      </c>
      <c r="B4863" s="21" t="s">
        <v>9925</v>
      </c>
    </row>
    <row r="4864" spans="1:2">
      <c r="A4864" s="20" t="s">
        <v>9926</v>
      </c>
      <c r="B4864" s="21" t="s">
        <v>9927</v>
      </c>
    </row>
    <row r="4865" spans="1:2">
      <c r="A4865" s="20" t="s">
        <v>9928</v>
      </c>
      <c r="B4865" s="21" t="s">
        <v>9929</v>
      </c>
    </row>
    <row r="4866" spans="1:2">
      <c r="A4866" s="20" t="s">
        <v>9930</v>
      </c>
      <c r="B4866" s="21" t="s">
        <v>9931</v>
      </c>
    </row>
    <row r="4867" spans="1:2">
      <c r="A4867" s="20" t="s">
        <v>9932</v>
      </c>
      <c r="B4867" s="21" t="s">
        <v>9933</v>
      </c>
    </row>
    <row r="4868" spans="1:2">
      <c r="A4868" s="20" t="s">
        <v>9934</v>
      </c>
      <c r="B4868" s="21" t="s">
        <v>9935</v>
      </c>
    </row>
    <row r="4869" spans="1:2">
      <c r="A4869" s="20" t="s">
        <v>9936</v>
      </c>
      <c r="B4869" s="21" t="s">
        <v>9937</v>
      </c>
    </row>
    <row r="4870" spans="1:2">
      <c r="A4870" s="20" t="s">
        <v>9938</v>
      </c>
      <c r="B4870" s="21" t="s">
        <v>9939</v>
      </c>
    </row>
    <row r="4871" spans="1:2">
      <c r="A4871" s="20" t="s">
        <v>9940</v>
      </c>
      <c r="B4871" s="21" t="s">
        <v>9941</v>
      </c>
    </row>
    <row r="4872" spans="1:2">
      <c r="A4872" s="20" t="s">
        <v>9942</v>
      </c>
      <c r="B4872" s="21" t="s">
        <v>9943</v>
      </c>
    </row>
    <row r="4873" spans="1:2">
      <c r="A4873" s="20" t="s">
        <v>9944</v>
      </c>
      <c r="B4873" s="21" t="s">
        <v>9945</v>
      </c>
    </row>
    <row r="4874" spans="1:2">
      <c r="A4874" s="20" t="s">
        <v>9946</v>
      </c>
      <c r="B4874" s="21" t="s">
        <v>9947</v>
      </c>
    </row>
    <row r="4875" spans="1:2">
      <c r="A4875" s="20" t="s">
        <v>9948</v>
      </c>
      <c r="B4875" s="21" t="s">
        <v>9949</v>
      </c>
    </row>
    <row r="4876" spans="1:2">
      <c r="A4876" s="20" t="s">
        <v>9950</v>
      </c>
      <c r="B4876" s="21" t="s">
        <v>9951</v>
      </c>
    </row>
    <row r="4877" spans="1:2">
      <c r="A4877" s="20" t="s">
        <v>9952</v>
      </c>
      <c r="B4877" s="21" t="s">
        <v>9953</v>
      </c>
    </row>
    <row r="4878" spans="1:2">
      <c r="A4878" s="20" t="s">
        <v>9954</v>
      </c>
      <c r="B4878" s="21" t="s">
        <v>9955</v>
      </c>
    </row>
    <row r="4879" spans="1:2">
      <c r="A4879" s="20" t="s">
        <v>9956</v>
      </c>
      <c r="B4879" s="21" t="s">
        <v>9957</v>
      </c>
    </row>
    <row r="4880" spans="1:2">
      <c r="A4880" s="20" t="s">
        <v>9958</v>
      </c>
      <c r="B4880" s="21" t="s">
        <v>9959</v>
      </c>
    </row>
    <row r="4881" spans="1:2">
      <c r="A4881" s="20" t="s">
        <v>9960</v>
      </c>
      <c r="B4881" s="21" t="s">
        <v>9961</v>
      </c>
    </row>
    <row r="4882" spans="1:2">
      <c r="A4882" s="20" t="s">
        <v>9962</v>
      </c>
      <c r="B4882" s="21" t="s">
        <v>9963</v>
      </c>
    </row>
    <row r="4883" spans="1:2">
      <c r="A4883" s="20" t="s">
        <v>9964</v>
      </c>
      <c r="B4883" s="21" t="s">
        <v>9965</v>
      </c>
    </row>
    <row r="4884" spans="1:2">
      <c r="A4884" s="20" t="s">
        <v>9966</v>
      </c>
      <c r="B4884" s="21" t="s">
        <v>9967</v>
      </c>
    </row>
    <row r="4885" spans="1:2">
      <c r="A4885" s="20" t="s">
        <v>9968</v>
      </c>
      <c r="B4885" s="21" t="s">
        <v>9969</v>
      </c>
    </row>
    <row r="4886" spans="1:2">
      <c r="A4886" s="20" t="s">
        <v>9970</v>
      </c>
      <c r="B4886" s="21" t="s">
        <v>9971</v>
      </c>
    </row>
    <row r="4887" spans="1:2">
      <c r="A4887" s="20" t="s">
        <v>9972</v>
      </c>
      <c r="B4887" s="21" t="s">
        <v>9973</v>
      </c>
    </row>
    <row r="4888" spans="1:2">
      <c r="A4888" s="20" t="s">
        <v>9974</v>
      </c>
      <c r="B4888" s="21" t="s">
        <v>9975</v>
      </c>
    </row>
    <row r="4889" spans="1:2">
      <c r="A4889" s="20" t="s">
        <v>9976</v>
      </c>
      <c r="B4889" s="21" t="s">
        <v>9977</v>
      </c>
    </row>
    <row r="4890" spans="1:2">
      <c r="A4890" s="20" t="s">
        <v>9978</v>
      </c>
      <c r="B4890" s="21" t="s">
        <v>9979</v>
      </c>
    </row>
    <row r="4891" spans="1:2">
      <c r="A4891" s="20" t="s">
        <v>9980</v>
      </c>
      <c r="B4891" s="21" t="s">
        <v>9981</v>
      </c>
    </row>
    <row r="4892" spans="1:2">
      <c r="A4892" s="20" t="s">
        <v>9982</v>
      </c>
      <c r="B4892" s="21" t="s">
        <v>9983</v>
      </c>
    </row>
    <row r="4893" spans="1:2">
      <c r="A4893" s="20" t="s">
        <v>9984</v>
      </c>
      <c r="B4893" s="21" t="s">
        <v>9985</v>
      </c>
    </row>
    <row r="4894" spans="1:2">
      <c r="A4894" s="20" t="s">
        <v>9986</v>
      </c>
      <c r="B4894" s="21" t="s">
        <v>9987</v>
      </c>
    </row>
    <row r="4895" spans="1:2">
      <c r="A4895" s="20" t="s">
        <v>9988</v>
      </c>
      <c r="B4895" s="21" t="s">
        <v>9989</v>
      </c>
    </row>
    <row r="4896" spans="1:2">
      <c r="A4896" s="20" t="s">
        <v>9990</v>
      </c>
      <c r="B4896" s="21" t="s">
        <v>9991</v>
      </c>
    </row>
    <row r="4897" spans="1:2">
      <c r="A4897" s="20" t="s">
        <v>9992</v>
      </c>
      <c r="B4897" s="21" t="s">
        <v>9993</v>
      </c>
    </row>
    <row r="4898" spans="1:2">
      <c r="A4898" s="20" t="s">
        <v>9994</v>
      </c>
      <c r="B4898" s="21" t="s">
        <v>9995</v>
      </c>
    </row>
    <row r="4899" spans="1:2">
      <c r="A4899" s="20" t="s">
        <v>9996</v>
      </c>
      <c r="B4899" s="21" t="s">
        <v>9997</v>
      </c>
    </row>
    <row r="4900" spans="1:2">
      <c r="A4900" s="20" t="s">
        <v>9998</v>
      </c>
      <c r="B4900" s="21" t="s">
        <v>9999</v>
      </c>
    </row>
    <row r="4901" spans="1:2">
      <c r="A4901" s="20" t="s">
        <v>10000</v>
      </c>
      <c r="B4901" s="21" t="s">
        <v>10001</v>
      </c>
    </row>
    <row r="4902" spans="1:2">
      <c r="A4902" s="20" t="s">
        <v>10002</v>
      </c>
      <c r="B4902" s="21" t="s">
        <v>10003</v>
      </c>
    </row>
    <row r="4903" spans="1:2">
      <c r="A4903" s="20" t="s">
        <v>10004</v>
      </c>
      <c r="B4903" s="21" t="s">
        <v>10005</v>
      </c>
    </row>
    <row r="4904" spans="1:2">
      <c r="A4904" s="20" t="s">
        <v>10006</v>
      </c>
      <c r="B4904" s="21" t="s">
        <v>10007</v>
      </c>
    </row>
    <row r="4905" spans="1:2">
      <c r="A4905" s="20" t="s">
        <v>10008</v>
      </c>
      <c r="B4905" s="21" t="s">
        <v>10009</v>
      </c>
    </row>
    <row r="4906" spans="1:2">
      <c r="A4906" s="20" t="s">
        <v>10010</v>
      </c>
      <c r="B4906" s="21" t="s">
        <v>10011</v>
      </c>
    </row>
    <row r="4907" spans="1:2">
      <c r="A4907" s="20" t="s">
        <v>10012</v>
      </c>
      <c r="B4907" s="21" t="s">
        <v>10013</v>
      </c>
    </row>
    <row r="4908" spans="1:2">
      <c r="A4908" s="20" t="s">
        <v>10014</v>
      </c>
      <c r="B4908" s="21" t="s">
        <v>10015</v>
      </c>
    </row>
    <row r="4909" spans="1:2">
      <c r="A4909" s="20" t="s">
        <v>10016</v>
      </c>
      <c r="B4909" s="21" t="s">
        <v>10017</v>
      </c>
    </row>
    <row r="4910" spans="1:2">
      <c r="A4910" s="20" t="s">
        <v>10018</v>
      </c>
      <c r="B4910" s="21" t="s">
        <v>10019</v>
      </c>
    </row>
    <row r="4911" spans="1:2">
      <c r="A4911" s="20" t="s">
        <v>10020</v>
      </c>
      <c r="B4911" s="21" t="s">
        <v>10021</v>
      </c>
    </row>
    <row r="4912" spans="1:2">
      <c r="A4912" s="20" t="s">
        <v>10022</v>
      </c>
      <c r="B4912" s="21" t="s">
        <v>10023</v>
      </c>
    </row>
    <row r="4913" spans="1:2">
      <c r="A4913" s="20" t="s">
        <v>10024</v>
      </c>
      <c r="B4913" s="21" t="s">
        <v>10025</v>
      </c>
    </row>
    <row r="4914" spans="1:2">
      <c r="A4914" s="20" t="s">
        <v>10026</v>
      </c>
      <c r="B4914" s="21" t="s">
        <v>10027</v>
      </c>
    </row>
    <row r="4915" spans="1:2">
      <c r="A4915" s="20" t="s">
        <v>10028</v>
      </c>
      <c r="B4915" s="21" t="s">
        <v>10029</v>
      </c>
    </row>
    <row r="4916" spans="1:2">
      <c r="A4916" s="20" t="s">
        <v>10030</v>
      </c>
      <c r="B4916" s="21" t="s">
        <v>10031</v>
      </c>
    </row>
    <row r="4917" spans="1:2">
      <c r="A4917" s="20" t="s">
        <v>10032</v>
      </c>
      <c r="B4917" s="21" t="s">
        <v>10033</v>
      </c>
    </row>
    <row r="4918" spans="1:2">
      <c r="A4918" s="20" t="s">
        <v>10034</v>
      </c>
      <c r="B4918" s="21" t="s">
        <v>10035</v>
      </c>
    </row>
    <row r="4919" spans="1:2">
      <c r="A4919" s="20" t="s">
        <v>10036</v>
      </c>
      <c r="B4919" s="21" t="s">
        <v>10037</v>
      </c>
    </row>
    <row r="4920" spans="1:2">
      <c r="A4920" s="20" t="s">
        <v>10038</v>
      </c>
      <c r="B4920" s="21" t="s">
        <v>10039</v>
      </c>
    </row>
    <row r="4921" spans="1:2">
      <c r="A4921" s="20" t="s">
        <v>10040</v>
      </c>
      <c r="B4921" s="21" t="s">
        <v>10041</v>
      </c>
    </row>
    <row r="4922" spans="1:2">
      <c r="A4922" s="20" t="s">
        <v>10042</v>
      </c>
      <c r="B4922" s="21" t="s">
        <v>10043</v>
      </c>
    </row>
    <row r="4923" spans="1:2">
      <c r="A4923" s="20" t="s">
        <v>10044</v>
      </c>
      <c r="B4923" s="21" t="s">
        <v>10045</v>
      </c>
    </row>
    <row r="4924" spans="1:2">
      <c r="A4924" s="20" t="s">
        <v>10046</v>
      </c>
      <c r="B4924" s="21" t="s">
        <v>10047</v>
      </c>
    </row>
    <row r="4925" spans="1:2">
      <c r="A4925" s="20" t="s">
        <v>10048</v>
      </c>
      <c r="B4925" s="21" t="s">
        <v>10049</v>
      </c>
    </row>
    <row r="4926" spans="1:2">
      <c r="A4926" s="20" t="s">
        <v>10050</v>
      </c>
      <c r="B4926" s="21" t="s">
        <v>10051</v>
      </c>
    </row>
    <row r="4927" spans="1:2">
      <c r="A4927" s="20" t="s">
        <v>10052</v>
      </c>
      <c r="B4927" s="21" t="s">
        <v>10053</v>
      </c>
    </row>
    <row r="4928" spans="1:2">
      <c r="A4928" s="20" t="s">
        <v>10054</v>
      </c>
      <c r="B4928" s="21" t="s">
        <v>10055</v>
      </c>
    </row>
    <row r="4929" spans="1:2">
      <c r="A4929" s="20" t="s">
        <v>10056</v>
      </c>
      <c r="B4929" s="21" t="s">
        <v>10057</v>
      </c>
    </row>
    <row r="4930" spans="1:2">
      <c r="A4930" s="20" t="s">
        <v>10058</v>
      </c>
      <c r="B4930" s="21" t="s">
        <v>10059</v>
      </c>
    </row>
    <row r="4931" spans="1:2">
      <c r="A4931" s="20" t="s">
        <v>10060</v>
      </c>
      <c r="B4931" s="21" t="s">
        <v>10061</v>
      </c>
    </row>
    <row r="4932" spans="1:2">
      <c r="A4932" s="20" t="s">
        <v>10062</v>
      </c>
      <c r="B4932" s="21" t="s">
        <v>10063</v>
      </c>
    </row>
    <row r="4933" spans="1:2">
      <c r="A4933" s="20" t="s">
        <v>10064</v>
      </c>
      <c r="B4933" s="21" t="s">
        <v>10065</v>
      </c>
    </row>
    <row r="4934" spans="1:2">
      <c r="A4934" s="20" t="s">
        <v>10066</v>
      </c>
      <c r="B4934" s="21" t="s">
        <v>10067</v>
      </c>
    </row>
    <row r="4935" spans="1:2">
      <c r="A4935" s="20" t="s">
        <v>10068</v>
      </c>
      <c r="B4935" s="21" t="s">
        <v>10069</v>
      </c>
    </row>
    <row r="4936" spans="1:2">
      <c r="A4936" s="20" t="s">
        <v>10070</v>
      </c>
      <c r="B4936" s="21" t="s">
        <v>10071</v>
      </c>
    </row>
    <row r="4937" spans="1:2">
      <c r="A4937" s="20" t="s">
        <v>10072</v>
      </c>
      <c r="B4937" s="21" t="s">
        <v>10073</v>
      </c>
    </row>
    <row r="4938" spans="1:2">
      <c r="A4938" s="20" t="s">
        <v>10074</v>
      </c>
      <c r="B4938" s="21" t="s">
        <v>10075</v>
      </c>
    </row>
    <row r="4939" spans="1:2">
      <c r="A4939" s="20" t="s">
        <v>10076</v>
      </c>
      <c r="B4939" s="21" t="s">
        <v>10077</v>
      </c>
    </row>
    <row r="4940" spans="1:2">
      <c r="A4940" s="20" t="s">
        <v>10078</v>
      </c>
      <c r="B4940" s="21" t="s">
        <v>10079</v>
      </c>
    </row>
    <row r="4941" spans="1:2">
      <c r="A4941" s="20" t="s">
        <v>10080</v>
      </c>
      <c r="B4941" s="21" t="s">
        <v>10081</v>
      </c>
    </row>
    <row r="4942" spans="1:2">
      <c r="A4942" s="20" t="s">
        <v>10082</v>
      </c>
      <c r="B4942" s="21" t="s">
        <v>10083</v>
      </c>
    </row>
    <row r="4943" spans="1:2">
      <c r="A4943" s="20" t="s">
        <v>10084</v>
      </c>
      <c r="B4943" s="21" t="s">
        <v>10085</v>
      </c>
    </row>
    <row r="4944" spans="1:2">
      <c r="A4944" s="20" t="s">
        <v>10086</v>
      </c>
      <c r="B4944" s="21" t="s">
        <v>10087</v>
      </c>
    </row>
    <row r="4945" spans="1:2">
      <c r="A4945" s="20" t="s">
        <v>10088</v>
      </c>
      <c r="B4945" s="21" t="s">
        <v>10089</v>
      </c>
    </row>
    <row r="4946" spans="1:2">
      <c r="A4946" s="20" t="s">
        <v>10090</v>
      </c>
      <c r="B4946" s="21" t="s">
        <v>10091</v>
      </c>
    </row>
    <row r="4947" spans="1:2">
      <c r="A4947" s="20" t="s">
        <v>10092</v>
      </c>
      <c r="B4947" s="21" t="s">
        <v>10093</v>
      </c>
    </row>
    <row r="4948" spans="1:2">
      <c r="A4948" s="20" t="s">
        <v>10094</v>
      </c>
      <c r="B4948" s="21" t="s">
        <v>10095</v>
      </c>
    </row>
    <row r="4949" spans="1:2">
      <c r="A4949" s="20" t="s">
        <v>10096</v>
      </c>
      <c r="B4949" s="21" t="s">
        <v>10097</v>
      </c>
    </row>
    <row r="4950" spans="1:2">
      <c r="A4950" s="20" t="s">
        <v>10098</v>
      </c>
      <c r="B4950" s="21" t="s">
        <v>10099</v>
      </c>
    </row>
    <row r="4951" spans="1:2">
      <c r="A4951" s="20" t="s">
        <v>10100</v>
      </c>
      <c r="B4951" s="21" t="s">
        <v>10101</v>
      </c>
    </row>
    <row r="4952" spans="1:2">
      <c r="A4952" s="20" t="s">
        <v>10102</v>
      </c>
      <c r="B4952" s="21" t="s">
        <v>10103</v>
      </c>
    </row>
    <row r="4953" spans="1:2">
      <c r="A4953" s="20" t="s">
        <v>10104</v>
      </c>
      <c r="B4953" s="21" t="s">
        <v>10105</v>
      </c>
    </row>
    <row r="4954" spans="1:2">
      <c r="A4954" s="20" t="s">
        <v>10106</v>
      </c>
      <c r="B4954" s="21" t="s">
        <v>10107</v>
      </c>
    </row>
    <row r="4955" spans="1:2">
      <c r="A4955" s="20" t="s">
        <v>10108</v>
      </c>
      <c r="B4955" s="21" t="s">
        <v>10109</v>
      </c>
    </row>
    <row r="4956" spans="1:2">
      <c r="A4956" s="20" t="s">
        <v>10110</v>
      </c>
      <c r="B4956" s="21" t="s">
        <v>10111</v>
      </c>
    </row>
    <row r="4957" spans="1:2">
      <c r="A4957" s="20" t="s">
        <v>10112</v>
      </c>
      <c r="B4957" s="21" t="s">
        <v>10113</v>
      </c>
    </row>
    <row r="4958" spans="1:2">
      <c r="A4958" s="20" t="s">
        <v>10114</v>
      </c>
      <c r="B4958" s="21" t="s">
        <v>10115</v>
      </c>
    </row>
    <row r="4959" spans="1:2">
      <c r="A4959" s="20" t="s">
        <v>10116</v>
      </c>
      <c r="B4959" s="21" t="s">
        <v>10117</v>
      </c>
    </row>
    <row r="4960" spans="1:2">
      <c r="A4960" s="20" t="s">
        <v>10118</v>
      </c>
      <c r="B4960" s="21" t="s">
        <v>10119</v>
      </c>
    </row>
    <row r="4961" spans="1:2">
      <c r="A4961" s="20" t="s">
        <v>10120</v>
      </c>
      <c r="B4961" s="21" t="s">
        <v>10121</v>
      </c>
    </row>
    <row r="4962" spans="1:2">
      <c r="A4962" s="20" t="s">
        <v>10122</v>
      </c>
      <c r="B4962" s="21" t="s">
        <v>10123</v>
      </c>
    </row>
    <row r="4963" spans="1:2">
      <c r="A4963" s="20" t="s">
        <v>10124</v>
      </c>
      <c r="B4963" s="21" t="s">
        <v>10125</v>
      </c>
    </row>
    <row r="4964" spans="1:2">
      <c r="A4964" s="20" t="s">
        <v>10126</v>
      </c>
      <c r="B4964" s="21" t="s">
        <v>10127</v>
      </c>
    </row>
    <row r="4965" spans="1:2">
      <c r="A4965" s="20" t="s">
        <v>10128</v>
      </c>
      <c r="B4965" s="21" t="s">
        <v>10129</v>
      </c>
    </row>
    <row r="4966" spans="1:2">
      <c r="A4966" s="20" t="s">
        <v>10130</v>
      </c>
      <c r="B4966" s="21" t="s">
        <v>10131</v>
      </c>
    </row>
    <row r="4967" spans="1:2">
      <c r="A4967" s="20" t="s">
        <v>10132</v>
      </c>
      <c r="B4967" s="21" t="s">
        <v>10133</v>
      </c>
    </row>
    <row r="4968" spans="1:2">
      <c r="A4968" s="20" t="s">
        <v>10134</v>
      </c>
      <c r="B4968" s="21" t="s">
        <v>10135</v>
      </c>
    </row>
    <row r="4969" spans="1:2">
      <c r="A4969" s="20" t="s">
        <v>10136</v>
      </c>
      <c r="B4969" s="21" t="s">
        <v>10137</v>
      </c>
    </row>
    <row r="4970" spans="1:2">
      <c r="A4970" s="20" t="s">
        <v>10138</v>
      </c>
      <c r="B4970" s="21" t="s">
        <v>10139</v>
      </c>
    </row>
    <row r="4971" spans="1:2">
      <c r="A4971" s="20" t="s">
        <v>10140</v>
      </c>
      <c r="B4971" s="21" t="s">
        <v>10141</v>
      </c>
    </row>
    <row r="4972" spans="1:2">
      <c r="A4972" s="20" t="s">
        <v>10142</v>
      </c>
      <c r="B4972" s="21" t="s">
        <v>10143</v>
      </c>
    </row>
    <row r="4973" spans="1:2">
      <c r="A4973" s="20" t="s">
        <v>10144</v>
      </c>
      <c r="B4973" s="21" t="s">
        <v>10145</v>
      </c>
    </row>
    <row r="4974" spans="1:2">
      <c r="A4974" s="20" t="s">
        <v>10146</v>
      </c>
      <c r="B4974" s="21" t="s">
        <v>10147</v>
      </c>
    </row>
    <row r="4975" spans="1:2">
      <c r="A4975" s="20" t="s">
        <v>10148</v>
      </c>
      <c r="B4975" s="21" t="s">
        <v>10149</v>
      </c>
    </row>
    <row r="4976" spans="1:2">
      <c r="A4976" s="20" t="s">
        <v>10150</v>
      </c>
      <c r="B4976" s="21" t="s">
        <v>10151</v>
      </c>
    </row>
    <row r="4977" spans="1:2">
      <c r="A4977" s="20" t="s">
        <v>10152</v>
      </c>
      <c r="B4977" s="21" t="s">
        <v>10153</v>
      </c>
    </row>
    <row r="4978" spans="1:2">
      <c r="A4978" s="20" t="s">
        <v>10154</v>
      </c>
      <c r="B4978" s="21" t="s">
        <v>10155</v>
      </c>
    </row>
    <row r="4979" spans="1:2">
      <c r="A4979" s="20" t="s">
        <v>10156</v>
      </c>
      <c r="B4979" s="21" t="s">
        <v>10157</v>
      </c>
    </row>
    <row r="4980" spans="1:2">
      <c r="A4980" s="20" t="s">
        <v>10158</v>
      </c>
      <c r="B4980" s="21" t="s">
        <v>10159</v>
      </c>
    </row>
    <row r="4981" spans="1:2">
      <c r="A4981" s="20" t="s">
        <v>10160</v>
      </c>
      <c r="B4981" s="21" t="s">
        <v>10161</v>
      </c>
    </row>
    <row r="4982" spans="1:2">
      <c r="A4982" s="20" t="s">
        <v>10162</v>
      </c>
      <c r="B4982" s="21" t="s">
        <v>10163</v>
      </c>
    </row>
    <row r="4983" spans="1:2">
      <c r="A4983" s="20" t="s">
        <v>10164</v>
      </c>
      <c r="B4983" s="21" t="s">
        <v>10165</v>
      </c>
    </row>
    <row r="4984" spans="1:2">
      <c r="A4984" s="20" t="s">
        <v>10166</v>
      </c>
      <c r="B4984" s="21" t="s">
        <v>10167</v>
      </c>
    </row>
    <row r="4985" spans="1:2">
      <c r="A4985" s="20" t="s">
        <v>10168</v>
      </c>
      <c r="B4985" s="21" t="s">
        <v>10169</v>
      </c>
    </row>
    <row r="4986" spans="1:2">
      <c r="A4986" s="20" t="s">
        <v>10170</v>
      </c>
      <c r="B4986" s="21" t="s">
        <v>10171</v>
      </c>
    </row>
    <row r="4987" spans="1:2">
      <c r="A4987" s="20" t="s">
        <v>10172</v>
      </c>
      <c r="B4987" s="21" t="s">
        <v>10173</v>
      </c>
    </row>
    <row r="4988" spans="1:2">
      <c r="A4988" s="20" t="s">
        <v>10174</v>
      </c>
      <c r="B4988" s="21" t="s">
        <v>10175</v>
      </c>
    </row>
    <row r="4989" spans="1:2">
      <c r="A4989" s="20" t="s">
        <v>10176</v>
      </c>
      <c r="B4989" s="21" t="s">
        <v>10177</v>
      </c>
    </row>
    <row r="4990" spans="1:2">
      <c r="A4990" s="20" t="s">
        <v>10178</v>
      </c>
      <c r="B4990" s="21" t="s">
        <v>10179</v>
      </c>
    </row>
    <row r="4991" spans="1:2">
      <c r="A4991" s="20" t="s">
        <v>10180</v>
      </c>
      <c r="B4991" s="21" t="s">
        <v>10181</v>
      </c>
    </row>
    <row r="4992" spans="1:2">
      <c r="A4992" s="20" t="s">
        <v>10182</v>
      </c>
      <c r="B4992" s="21" t="s">
        <v>10183</v>
      </c>
    </row>
    <row r="4993" spans="1:2">
      <c r="A4993" s="20" t="s">
        <v>10184</v>
      </c>
      <c r="B4993" s="21" t="s">
        <v>10185</v>
      </c>
    </row>
    <row r="4994" spans="1:2">
      <c r="A4994" s="20" t="s">
        <v>10186</v>
      </c>
      <c r="B4994" s="21" t="s">
        <v>10187</v>
      </c>
    </row>
    <row r="4995" spans="1:2">
      <c r="A4995" s="20" t="s">
        <v>10188</v>
      </c>
      <c r="B4995" s="21" t="s">
        <v>10189</v>
      </c>
    </row>
    <row r="4996" spans="1:2">
      <c r="A4996" s="20" t="s">
        <v>10190</v>
      </c>
      <c r="B4996" s="21" t="s">
        <v>10191</v>
      </c>
    </row>
    <row r="4997" spans="1:2">
      <c r="A4997" s="20" t="s">
        <v>10192</v>
      </c>
      <c r="B4997" s="21" t="s">
        <v>10193</v>
      </c>
    </row>
    <row r="4998" spans="1:2">
      <c r="A4998" s="20" t="s">
        <v>10194</v>
      </c>
      <c r="B4998" s="21" t="s">
        <v>10195</v>
      </c>
    </row>
    <row r="4999" spans="1:2">
      <c r="A4999" s="20" t="s">
        <v>10196</v>
      </c>
      <c r="B4999" s="21" t="s">
        <v>10197</v>
      </c>
    </row>
    <row r="5000" spans="1:2">
      <c r="A5000" s="20" t="s">
        <v>10198</v>
      </c>
      <c r="B5000" s="21" t="s">
        <v>10199</v>
      </c>
    </row>
    <row r="5001" spans="1:2">
      <c r="A5001" s="20" t="s">
        <v>10200</v>
      </c>
      <c r="B5001" s="21" t="s">
        <v>10201</v>
      </c>
    </row>
    <row r="5002" spans="1:2">
      <c r="A5002" s="20" t="s">
        <v>10202</v>
      </c>
      <c r="B5002" s="21" t="s">
        <v>10203</v>
      </c>
    </row>
    <row r="5003" spans="1:2">
      <c r="A5003" s="20" t="s">
        <v>10204</v>
      </c>
      <c r="B5003" s="21" t="s">
        <v>10205</v>
      </c>
    </row>
    <row r="5004" spans="1:2">
      <c r="A5004" s="20" t="s">
        <v>10206</v>
      </c>
      <c r="B5004" s="21" t="s">
        <v>10207</v>
      </c>
    </row>
    <row r="5005" spans="1:2">
      <c r="A5005" s="20" t="s">
        <v>10208</v>
      </c>
      <c r="B5005" s="21" t="s">
        <v>10209</v>
      </c>
    </row>
    <row r="5006" spans="1:2">
      <c r="A5006" s="20" t="s">
        <v>10210</v>
      </c>
      <c r="B5006" s="21" t="s">
        <v>10211</v>
      </c>
    </row>
    <row r="5007" spans="1:2">
      <c r="A5007" s="20" t="s">
        <v>10212</v>
      </c>
      <c r="B5007" s="21" t="s">
        <v>10213</v>
      </c>
    </row>
    <row r="5008" spans="1:2">
      <c r="A5008" s="20" t="s">
        <v>10214</v>
      </c>
      <c r="B5008" s="21" t="s">
        <v>10215</v>
      </c>
    </row>
    <row r="5009" spans="1:2">
      <c r="A5009" s="20" t="s">
        <v>10216</v>
      </c>
      <c r="B5009" s="21" t="s">
        <v>10217</v>
      </c>
    </row>
    <row r="5010" spans="1:2">
      <c r="A5010" s="20" t="s">
        <v>10218</v>
      </c>
      <c r="B5010" s="21" t="s">
        <v>10219</v>
      </c>
    </row>
    <row r="5011" spans="1:2">
      <c r="A5011" s="20" t="s">
        <v>10220</v>
      </c>
      <c r="B5011" s="21" t="s">
        <v>10221</v>
      </c>
    </row>
    <row r="5012" spans="1:2">
      <c r="A5012" s="20" t="s">
        <v>10222</v>
      </c>
      <c r="B5012" s="21" t="s">
        <v>10223</v>
      </c>
    </row>
    <row r="5013" spans="1:2">
      <c r="A5013" s="20" t="s">
        <v>10224</v>
      </c>
      <c r="B5013" s="21" t="s">
        <v>10225</v>
      </c>
    </row>
    <row r="5014" spans="1:2">
      <c r="A5014" s="20" t="s">
        <v>10226</v>
      </c>
      <c r="B5014" s="21" t="s">
        <v>10227</v>
      </c>
    </row>
    <row r="5015" spans="1:2">
      <c r="A5015" s="20" t="s">
        <v>10228</v>
      </c>
      <c r="B5015" s="21" t="s">
        <v>10229</v>
      </c>
    </row>
    <row r="5016" spans="1:2">
      <c r="A5016" s="20" t="s">
        <v>10230</v>
      </c>
      <c r="B5016" s="21" t="s">
        <v>10231</v>
      </c>
    </row>
    <row r="5017" spans="1:2">
      <c r="A5017" s="20" t="s">
        <v>10232</v>
      </c>
      <c r="B5017" s="21" t="s">
        <v>10233</v>
      </c>
    </row>
    <row r="5018" spans="1:2">
      <c r="A5018" s="20" t="s">
        <v>10234</v>
      </c>
      <c r="B5018" s="21" t="s">
        <v>10235</v>
      </c>
    </row>
    <row r="5019" spans="1:2">
      <c r="A5019" s="20" t="s">
        <v>10236</v>
      </c>
      <c r="B5019" s="21" t="s">
        <v>10237</v>
      </c>
    </row>
    <row r="5020" spans="1:2">
      <c r="A5020" s="20" t="s">
        <v>10238</v>
      </c>
      <c r="B5020" s="21" t="s">
        <v>10239</v>
      </c>
    </row>
    <row r="5021" spans="1:2">
      <c r="A5021" s="20" t="s">
        <v>10240</v>
      </c>
      <c r="B5021" s="21" t="s">
        <v>10241</v>
      </c>
    </row>
    <row r="5022" spans="1:2">
      <c r="A5022" s="20" t="s">
        <v>10242</v>
      </c>
      <c r="B5022" s="21" t="s">
        <v>10243</v>
      </c>
    </row>
    <row r="5023" spans="1:2">
      <c r="A5023" s="20" t="s">
        <v>10244</v>
      </c>
      <c r="B5023" s="21" t="s">
        <v>10245</v>
      </c>
    </row>
    <row r="5024" spans="1:2">
      <c r="A5024" s="20" t="s">
        <v>10246</v>
      </c>
      <c r="B5024" s="21" t="s">
        <v>10247</v>
      </c>
    </row>
    <row r="5025" spans="1:2">
      <c r="A5025" s="20" t="s">
        <v>10248</v>
      </c>
      <c r="B5025" s="21" t="s">
        <v>10249</v>
      </c>
    </row>
    <row r="5026" spans="1:2">
      <c r="A5026" s="20" t="s">
        <v>10250</v>
      </c>
      <c r="B5026" s="21" t="s">
        <v>10251</v>
      </c>
    </row>
    <row r="5027" spans="1:2">
      <c r="A5027" s="20" t="s">
        <v>10252</v>
      </c>
      <c r="B5027" s="21" t="s">
        <v>10253</v>
      </c>
    </row>
    <row r="5028" spans="1:2">
      <c r="A5028" s="20" t="s">
        <v>10254</v>
      </c>
      <c r="B5028" s="21" t="s">
        <v>10255</v>
      </c>
    </row>
    <row r="5029" spans="1:2">
      <c r="A5029" s="20" t="s">
        <v>10256</v>
      </c>
      <c r="B5029" s="21" t="s">
        <v>10257</v>
      </c>
    </row>
    <row r="5030" spans="1:2">
      <c r="A5030" s="20" t="s">
        <v>10258</v>
      </c>
      <c r="B5030" s="21" t="s">
        <v>10259</v>
      </c>
    </row>
    <row r="5031" spans="1:2">
      <c r="A5031" s="20" t="s">
        <v>10260</v>
      </c>
      <c r="B5031" s="21" t="s">
        <v>10261</v>
      </c>
    </row>
    <row r="5032" spans="1:2">
      <c r="A5032" s="20" t="s">
        <v>10262</v>
      </c>
      <c r="B5032" s="21" t="s">
        <v>10263</v>
      </c>
    </row>
    <row r="5033" spans="1:2">
      <c r="A5033" s="20" t="s">
        <v>10264</v>
      </c>
      <c r="B5033" s="21" t="s">
        <v>10265</v>
      </c>
    </row>
    <row r="5034" spans="1:2">
      <c r="A5034" s="20" t="s">
        <v>10266</v>
      </c>
      <c r="B5034" s="21" t="s">
        <v>10267</v>
      </c>
    </row>
    <row r="5035" spans="1:2">
      <c r="A5035" s="20" t="s">
        <v>10268</v>
      </c>
      <c r="B5035" s="21" t="s">
        <v>10269</v>
      </c>
    </row>
    <row r="5036" spans="1:2">
      <c r="A5036" s="20" t="s">
        <v>10270</v>
      </c>
      <c r="B5036" s="21" t="s">
        <v>10271</v>
      </c>
    </row>
    <row r="5037" spans="1:2">
      <c r="A5037" s="20" t="s">
        <v>10272</v>
      </c>
      <c r="B5037" s="21" t="s">
        <v>10273</v>
      </c>
    </row>
    <row r="5038" spans="1:2">
      <c r="A5038" s="20" t="s">
        <v>10274</v>
      </c>
      <c r="B5038" s="21" t="s">
        <v>10275</v>
      </c>
    </row>
    <row r="5039" spans="1:2">
      <c r="A5039" s="20" t="s">
        <v>10276</v>
      </c>
      <c r="B5039" s="21" t="s">
        <v>10277</v>
      </c>
    </row>
    <row r="5040" spans="1:2">
      <c r="A5040" s="20" t="s">
        <v>10278</v>
      </c>
      <c r="B5040" s="21" t="s">
        <v>10279</v>
      </c>
    </row>
    <row r="5041" spans="1:2">
      <c r="A5041" s="20" t="s">
        <v>10280</v>
      </c>
      <c r="B5041" s="21" t="s">
        <v>10281</v>
      </c>
    </row>
    <row r="5042" spans="1:2">
      <c r="A5042" s="20" t="s">
        <v>10282</v>
      </c>
      <c r="B5042" s="21" t="s">
        <v>10283</v>
      </c>
    </row>
    <row r="5043" spans="1:2">
      <c r="A5043" s="20" t="s">
        <v>10284</v>
      </c>
      <c r="B5043" s="21" t="s">
        <v>10285</v>
      </c>
    </row>
    <row r="5044" spans="1:2">
      <c r="A5044" s="20" t="s">
        <v>10286</v>
      </c>
      <c r="B5044" s="21" t="s">
        <v>10287</v>
      </c>
    </row>
    <row r="5045" spans="1:2">
      <c r="A5045" s="20" t="s">
        <v>10288</v>
      </c>
      <c r="B5045" s="21" t="s">
        <v>10289</v>
      </c>
    </row>
    <row r="5046" spans="1:2">
      <c r="A5046" s="20" t="s">
        <v>10290</v>
      </c>
      <c r="B5046" s="21" t="s">
        <v>10291</v>
      </c>
    </row>
    <row r="5047" spans="1:2">
      <c r="A5047" s="20" t="s">
        <v>10292</v>
      </c>
      <c r="B5047" s="21" t="s">
        <v>10293</v>
      </c>
    </row>
    <row r="5048" spans="1:2">
      <c r="A5048" s="20" t="s">
        <v>10294</v>
      </c>
      <c r="B5048" s="21" t="s">
        <v>10295</v>
      </c>
    </row>
    <row r="5049" spans="1:2">
      <c r="A5049" s="20" t="s">
        <v>10296</v>
      </c>
      <c r="B5049" s="21" t="s">
        <v>10297</v>
      </c>
    </row>
    <row r="5050" spans="1:2">
      <c r="A5050" s="20" t="s">
        <v>10298</v>
      </c>
      <c r="B5050" s="21" t="s">
        <v>10299</v>
      </c>
    </row>
    <row r="5051" spans="1:2">
      <c r="A5051" s="20" t="s">
        <v>10300</v>
      </c>
      <c r="B5051" s="21" t="s">
        <v>10301</v>
      </c>
    </row>
    <row r="5052" spans="1:2">
      <c r="A5052" s="20" t="s">
        <v>10302</v>
      </c>
      <c r="B5052" s="21" t="s">
        <v>10303</v>
      </c>
    </row>
    <row r="5053" spans="1:2">
      <c r="A5053" s="20" t="s">
        <v>10304</v>
      </c>
      <c r="B5053" s="21" t="s">
        <v>10305</v>
      </c>
    </row>
    <row r="5054" spans="1:2">
      <c r="A5054" s="20" t="s">
        <v>10306</v>
      </c>
      <c r="B5054" s="21" t="s">
        <v>10307</v>
      </c>
    </row>
    <row r="5055" spans="1:2">
      <c r="A5055" s="20" t="s">
        <v>10308</v>
      </c>
      <c r="B5055" s="21" t="s">
        <v>10309</v>
      </c>
    </row>
    <row r="5056" spans="1:2">
      <c r="A5056" s="20" t="s">
        <v>10310</v>
      </c>
      <c r="B5056" s="21" t="s">
        <v>10311</v>
      </c>
    </row>
    <row r="5057" spans="1:2">
      <c r="A5057" s="20" t="s">
        <v>10312</v>
      </c>
      <c r="B5057" s="21" t="s">
        <v>10313</v>
      </c>
    </row>
    <row r="5058" spans="1:2">
      <c r="A5058" s="20" t="s">
        <v>10314</v>
      </c>
      <c r="B5058" s="21" t="s">
        <v>10315</v>
      </c>
    </row>
    <row r="5059" spans="1:2">
      <c r="A5059" s="20" t="s">
        <v>10316</v>
      </c>
      <c r="B5059" s="21" t="s">
        <v>10317</v>
      </c>
    </row>
    <row r="5060" spans="1:2">
      <c r="A5060" s="20" t="s">
        <v>10318</v>
      </c>
      <c r="B5060" s="21" t="s">
        <v>10319</v>
      </c>
    </row>
    <row r="5061" spans="1:2">
      <c r="A5061" s="20" t="s">
        <v>10320</v>
      </c>
      <c r="B5061" s="21" t="s">
        <v>10321</v>
      </c>
    </row>
    <row r="5062" spans="1:2">
      <c r="A5062" s="20" t="s">
        <v>10322</v>
      </c>
      <c r="B5062" s="21" t="s">
        <v>10323</v>
      </c>
    </row>
    <row r="5063" spans="1:2">
      <c r="A5063" s="20" t="s">
        <v>10324</v>
      </c>
      <c r="B5063" s="21" t="s">
        <v>10325</v>
      </c>
    </row>
    <row r="5064" spans="1:2">
      <c r="A5064" s="20" t="s">
        <v>10326</v>
      </c>
      <c r="B5064" s="21" t="s">
        <v>10327</v>
      </c>
    </row>
    <row r="5065" spans="1:2">
      <c r="A5065" s="20" t="s">
        <v>10328</v>
      </c>
      <c r="B5065" s="21" t="s">
        <v>10329</v>
      </c>
    </row>
    <row r="5066" spans="1:2">
      <c r="A5066" s="20" t="s">
        <v>10330</v>
      </c>
      <c r="B5066" s="21" t="s">
        <v>10331</v>
      </c>
    </row>
    <row r="5067" spans="1:2">
      <c r="A5067" s="20" t="s">
        <v>10332</v>
      </c>
      <c r="B5067" s="21" t="s">
        <v>10333</v>
      </c>
    </row>
    <row r="5068" spans="1:2">
      <c r="A5068" s="20" t="s">
        <v>10334</v>
      </c>
      <c r="B5068" s="21" t="s">
        <v>10335</v>
      </c>
    </row>
    <row r="5069" spans="1:2">
      <c r="A5069" s="20" t="s">
        <v>10336</v>
      </c>
      <c r="B5069" s="21" t="s">
        <v>10337</v>
      </c>
    </row>
    <row r="5070" spans="1:2">
      <c r="A5070" s="20" t="s">
        <v>10338</v>
      </c>
      <c r="B5070" s="21" t="s">
        <v>10339</v>
      </c>
    </row>
    <row r="5071" spans="1:2">
      <c r="A5071" s="20" t="s">
        <v>10340</v>
      </c>
      <c r="B5071" s="21" t="s">
        <v>10341</v>
      </c>
    </row>
    <row r="5072" spans="1:2">
      <c r="A5072" s="20" t="s">
        <v>10342</v>
      </c>
      <c r="B5072" s="21" t="s">
        <v>10343</v>
      </c>
    </row>
    <row r="5073" spans="1:2">
      <c r="A5073" s="20" t="s">
        <v>10344</v>
      </c>
      <c r="B5073" s="21" t="s">
        <v>10345</v>
      </c>
    </row>
    <row r="5074" spans="1:2">
      <c r="A5074" s="20" t="s">
        <v>10346</v>
      </c>
      <c r="B5074" s="21" t="s">
        <v>10347</v>
      </c>
    </row>
    <row r="5075" spans="1:2">
      <c r="A5075" s="20" t="s">
        <v>10348</v>
      </c>
      <c r="B5075" s="21" t="s">
        <v>10349</v>
      </c>
    </row>
    <row r="5076" spans="1:2">
      <c r="A5076" s="20" t="s">
        <v>10350</v>
      </c>
      <c r="B5076" s="21" t="s">
        <v>10351</v>
      </c>
    </row>
    <row r="5077" spans="1:2">
      <c r="A5077" s="20" t="s">
        <v>10352</v>
      </c>
      <c r="B5077" s="21" t="s">
        <v>10353</v>
      </c>
    </row>
    <row r="5078" spans="1:2">
      <c r="A5078" s="20" t="s">
        <v>10354</v>
      </c>
      <c r="B5078" s="21" t="s">
        <v>10355</v>
      </c>
    </row>
    <row r="5079" spans="1:2">
      <c r="A5079" s="20" t="s">
        <v>10356</v>
      </c>
      <c r="B5079" s="21" t="s">
        <v>10357</v>
      </c>
    </row>
    <row r="5080" spans="1:2">
      <c r="A5080" s="20" t="s">
        <v>10358</v>
      </c>
      <c r="B5080" s="21" t="s">
        <v>10359</v>
      </c>
    </row>
    <row r="5081" spans="1:2">
      <c r="A5081" s="20" t="s">
        <v>10360</v>
      </c>
      <c r="B5081" s="21" t="s">
        <v>10361</v>
      </c>
    </row>
    <row r="5082" spans="1:2">
      <c r="A5082" s="20" t="s">
        <v>10362</v>
      </c>
      <c r="B5082" s="21" t="s">
        <v>10363</v>
      </c>
    </row>
    <row r="5083" spans="1:2">
      <c r="A5083" s="20" t="s">
        <v>10364</v>
      </c>
      <c r="B5083" s="21" t="s">
        <v>10365</v>
      </c>
    </row>
    <row r="5084" spans="1:2">
      <c r="A5084" s="20" t="s">
        <v>10366</v>
      </c>
      <c r="B5084" s="21" t="s">
        <v>10367</v>
      </c>
    </row>
    <row r="5085" spans="1:2">
      <c r="A5085" s="20" t="s">
        <v>10368</v>
      </c>
      <c r="B5085" s="21" t="s">
        <v>10369</v>
      </c>
    </row>
    <row r="5086" spans="1:2">
      <c r="A5086" s="20" t="s">
        <v>10370</v>
      </c>
      <c r="B5086" s="21" t="s">
        <v>10371</v>
      </c>
    </row>
    <row r="5087" spans="1:2">
      <c r="A5087" s="20" t="s">
        <v>10372</v>
      </c>
      <c r="B5087" s="21" t="s">
        <v>10373</v>
      </c>
    </row>
    <row r="5088" spans="1:2">
      <c r="A5088" s="20" t="s">
        <v>10374</v>
      </c>
      <c r="B5088" s="21" t="s">
        <v>10375</v>
      </c>
    </row>
    <row r="5089" spans="1:2">
      <c r="A5089" s="20" t="s">
        <v>10376</v>
      </c>
      <c r="B5089" s="21" t="s">
        <v>10377</v>
      </c>
    </row>
    <row r="5090" spans="1:2">
      <c r="A5090" s="20" t="s">
        <v>10378</v>
      </c>
      <c r="B5090" s="21" t="s">
        <v>10379</v>
      </c>
    </row>
    <row r="5091" spans="1:2">
      <c r="A5091" s="20" t="s">
        <v>10380</v>
      </c>
      <c r="B5091" s="21" t="s">
        <v>10381</v>
      </c>
    </row>
    <row r="5092" spans="1:2">
      <c r="A5092" s="20" t="s">
        <v>10382</v>
      </c>
      <c r="B5092" s="21" t="s">
        <v>10383</v>
      </c>
    </row>
    <row r="5093" spans="1:2">
      <c r="A5093" s="20" t="s">
        <v>10384</v>
      </c>
      <c r="B5093" s="21" t="s">
        <v>10385</v>
      </c>
    </row>
    <row r="5094" spans="1:2">
      <c r="A5094" s="20" t="s">
        <v>10386</v>
      </c>
      <c r="B5094" s="21" t="s">
        <v>10387</v>
      </c>
    </row>
    <row r="5095" spans="1:2">
      <c r="A5095" s="20" t="s">
        <v>10388</v>
      </c>
      <c r="B5095" s="21" t="s">
        <v>10389</v>
      </c>
    </row>
    <row r="5096" spans="1:2">
      <c r="A5096" s="20" t="s">
        <v>10390</v>
      </c>
      <c r="B5096" s="21" t="s">
        <v>10391</v>
      </c>
    </row>
    <row r="5097" spans="1:2">
      <c r="A5097" s="20" t="s">
        <v>10392</v>
      </c>
      <c r="B5097" s="21" t="s">
        <v>10393</v>
      </c>
    </row>
    <row r="5098" spans="1:2">
      <c r="A5098" s="20" t="s">
        <v>10394</v>
      </c>
      <c r="B5098" s="21" t="s">
        <v>10395</v>
      </c>
    </row>
    <row r="5099" spans="1:2">
      <c r="A5099" s="20" t="s">
        <v>10396</v>
      </c>
      <c r="B5099" s="21" t="s">
        <v>10397</v>
      </c>
    </row>
    <row r="5100" spans="1:2">
      <c r="A5100" s="20" t="s">
        <v>10398</v>
      </c>
      <c r="B5100" s="21" t="s">
        <v>10399</v>
      </c>
    </row>
    <row r="5101" spans="1:2">
      <c r="A5101" s="20" t="s">
        <v>10400</v>
      </c>
      <c r="B5101" s="21" t="s">
        <v>10401</v>
      </c>
    </row>
    <row r="5102" spans="1:2">
      <c r="A5102" s="20" t="s">
        <v>10402</v>
      </c>
      <c r="B5102" s="21" t="s">
        <v>10403</v>
      </c>
    </row>
    <row r="5103" spans="1:2">
      <c r="A5103" s="20" t="s">
        <v>10404</v>
      </c>
      <c r="B5103" s="21" t="s">
        <v>10405</v>
      </c>
    </row>
    <row r="5104" spans="1:2">
      <c r="A5104" s="20" t="s">
        <v>10406</v>
      </c>
      <c r="B5104" s="21" t="s">
        <v>10407</v>
      </c>
    </row>
    <row r="5105" spans="1:2">
      <c r="A5105" s="20" t="s">
        <v>10408</v>
      </c>
      <c r="B5105" s="21" t="s">
        <v>10409</v>
      </c>
    </row>
    <row r="5106" spans="1:2">
      <c r="A5106" s="20" t="s">
        <v>10410</v>
      </c>
      <c r="B5106" s="21" t="s">
        <v>10411</v>
      </c>
    </row>
    <row r="5107" spans="1:2">
      <c r="A5107" s="20" t="s">
        <v>10412</v>
      </c>
      <c r="B5107" s="21" t="s">
        <v>10413</v>
      </c>
    </row>
    <row r="5108" spans="1:2">
      <c r="A5108" s="20" t="s">
        <v>10414</v>
      </c>
      <c r="B5108" s="21" t="s">
        <v>10415</v>
      </c>
    </row>
    <row r="5109" spans="1:2">
      <c r="A5109" s="20" t="s">
        <v>10416</v>
      </c>
      <c r="B5109" s="21" t="s">
        <v>10417</v>
      </c>
    </row>
    <row r="5110" spans="1:2">
      <c r="A5110" s="20" t="s">
        <v>10418</v>
      </c>
      <c r="B5110" s="21" t="s">
        <v>10419</v>
      </c>
    </row>
    <row r="5111" spans="1:2">
      <c r="A5111" s="20" t="s">
        <v>10420</v>
      </c>
      <c r="B5111" s="21" t="s">
        <v>10421</v>
      </c>
    </row>
    <row r="5112" spans="1:2">
      <c r="A5112" s="20" t="s">
        <v>10422</v>
      </c>
      <c r="B5112" s="21" t="s">
        <v>10423</v>
      </c>
    </row>
    <row r="5113" spans="1:2">
      <c r="A5113" s="20" t="s">
        <v>10424</v>
      </c>
      <c r="B5113" s="21" t="s">
        <v>10425</v>
      </c>
    </row>
    <row r="5114" spans="1:2">
      <c r="A5114" s="20" t="s">
        <v>10426</v>
      </c>
      <c r="B5114" s="21" t="s">
        <v>10427</v>
      </c>
    </row>
    <row r="5115" spans="1:2">
      <c r="A5115" s="20" t="s">
        <v>10428</v>
      </c>
      <c r="B5115" s="21" t="s">
        <v>10429</v>
      </c>
    </row>
    <row r="5116" spans="1:2">
      <c r="A5116" s="20" t="s">
        <v>10430</v>
      </c>
      <c r="B5116" s="21" t="s">
        <v>10431</v>
      </c>
    </row>
    <row r="5117" spans="1:2">
      <c r="A5117" s="20" t="s">
        <v>10432</v>
      </c>
      <c r="B5117" s="21" t="s">
        <v>10433</v>
      </c>
    </row>
    <row r="5118" spans="1:2">
      <c r="A5118" s="20" t="s">
        <v>10434</v>
      </c>
      <c r="B5118" s="21" t="s">
        <v>10435</v>
      </c>
    </row>
    <row r="5119" spans="1:2">
      <c r="A5119" s="20" t="s">
        <v>10436</v>
      </c>
      <c r="B5119" s="21" t="s">
        <v>10437</v>
      </c>
    </row>
    <row r="5120" spans="1:2">
      <c r="A5120" s="20" t="s">
        <v>10438</v>
      </c>
      <c r="B5120" s="21" t="s">
        <v>10439</v>
      </c>
    </row>
    <row r="5121" spans="1:2">
      <c r="A5121" s="20" t="s">
        <v>10440</v>
      </c>
      <c r="B5121" s="21" t="s">
        <v>10441</v>
      </c>
    </row>
    <row r="5122" spans="1:2">
      <c r="A5122" s="20" t="s">
        <v>10442</v>
      </c>
      <c r="B5122" s="21" t="s">
        <v>10443</v>
      </c>
    </row>
    <row r="5123" spans="1:2">
      <c r="A5123" s="20" t="s">
        <v>10444</v>
      </c>
      <c r="B5123" s="21" t="s">
        <v>10445</v>
      </c>
    </row>
    <row r="5124" spans="1:2">
      <c r="A5124" s="20" t="s">
        <v>10446</v>
      </c>
      <c r="B5124" s="21" t="s">
        <v>10447</v>
      </c>
    </row>
    <row r="5125" spans="1:2">
      <c r="A5125" s="20" t="s">
        <v>10448</v>
      </c>
      <c r="B5125" s="21" t="s">
        <v>10449</v>
      </c>
    </row>
    <row r="5126" spans="1:2">
      <c r="A5126" s="20" t="s">
        <v>10450</v>
      </c>
      <c r="B5126" s="21" t="s">
        <v>10451</v>
      </c>
    </row>
    <row r="5127" spans="1:2">
      <c r="A5127" s="20" t="s">
        <v>10452</v>
      </c>
      <c r="B5127" s="21" t="s">
        <v>10453</v>
      </c>
    </row>
    <row r="5128" spans="1:2">
      <c r="A5128" s="20" t="s">
        <v>10454</v>
      </c>
      <c r="B5128" s="21" t="s">
        <v>10455</v>
      </c>
    </row>
    <row r="5129" spans="1:2">
      <c r="A5129" s="20" t="s">
        <v>10456</v>
      </c>
      <c r="B5129" s="21" t="s">
        <v>10457</v>
      </c>
    </row>
    <row r="5130" spans="1:2">
      <c r="A5130" s="20" t="s">
        <v>10458</v>
      </c>
      <c r="B5130" s="21" t="s">
        <v>10459</v>
      </c>
    </row>
    <row r="5131" spans="1:2">
      <c r="A5131" s="20" t="s">
        <v>10460</v>
      </c>
      <c r="B5131" s="21" t="s">
        <v>10461</v>
      </c>
    </row>
    <row r="5132" spans="1:2">
      <c r="A5132" s="20" t="s">
        <v>10462</v>
      </c>
      <c r="B5132" s="21" t="s">
        <v>10463</v>
      </c>
    </row>
    <row r="5133" spans="1:2">
      <c r="A5133" s="20" t="s">
        <v>10464</v>
      </c>
      <c r="B5133" s="21" t="s">
        <v>10465</v>
      </c>
    </row>
    <row r="5134" spans="1:2">
      <c r="A5134" s="20" t="s">
        <v>10466</v>
      </c>
      <c r="B5134" s="21" t="s">
        <v>10467</v>
      </c>
    </row>
    <row r="5135" spans="1:2">
      <c r="A5135" s="20" t="s">
        <v>10468</v>
      </c>
      <c r="B5135" s="21" t="s">
        <v>10469</v>
      </c>
    </row>
    <row r="5136" spans="1:2">
      <c r="A5136" s="20" t="s">
        <v>10470</v>
      </c>
      <c r="B5136" s="21" t="s">
        <v>10471</v>
      </c>
    </row>
    <row r="5137" spans="1:2">
      <c r="A5137" s="20" t="s">
        <v>10472</v>
      </c>
      <c r="B5137" s="21" t="s">
        <v>10473</v>
      </c>
    </row>
    <row r="5138" spans="1:2">
      <c r="A5138" s="20" t="s">
        <v>10474</v>
      </c>
      <c r="B5138" s="21" t="s">
        <v>10475</v>
      </c>
    </row>
    <row r="5139" spans="1:2">
      <c r="A5139" s="20" t="s">
        <v>10476</v>
      </c>
      <c r="B5139" s="21" t="s">
        <v>10477</v>
      </c>
    </row>
    <row r="5140" spans="1:2">
      <c r="A5140" s="20" t="s">
        <v>10478</v>
      </c>
      <c r="B5140" s="21" t="s">
        <v>10479</v>
      </c>
    </row>
    <row r="5141" spans="1:2">
      <c r="A5141" s="20" t="s">
        <v>10480</v>
      </c>
      <c r="B5141" s="21" t="s">
        <v>10481</v>
      </c>
    </row>
    <row r="5142" spans="1:2">
      <c r="A5142" s="20" t="s">
        <v>10482</v>
      </c>
      <c r="B5142" s="21" t="s">
        <v>10483</v>
      </c>
    </row>
    <row r="5143" spans="1:2">
      <c r="A5143" s="20" t="s">
        <v>10484</v>
      </c>
      <c r="B5143" s="21" t="s">
        <v>10485</v>
      </c>
    </row>
    <row r="5144" spans="1:2">
      <c r="A5144" s="20" t="s">
        <v>10486</v>
      </c>
      <c r="B5144" s="21" t="s">
        <v>10487</v>
      </c>
    </row>
    <row r="5145" spans="1:2">
      <c r="A5145" s="20" t="s">
        <v>10488</v>
      </c>
      <c r="B5145" s="21" t="s">
        <v>10489</v>
      </c>
    </row>
    <row r="5146" spans="1:2">
      <c r="A5146" s="20" t="s">
        <v>10490</v>
      </c>
      <c r="B5146" s="21" t="s">
        <v>10491</v>
      </c>
    </row>
    <row r="5147" spans="1:2">
      <c r="A5147" s="20" t="s">
        <v>10492</v>
      </c>
      <c r="B5147" s="21" t="s">
        <v>10493</v>
      </c>
    </row>
    <row r="5148" spans="1:2">
      <c r="A5148" s="20" t="s">
        <v>10494</v>
      </c>
      <c r="B5148" s="21" t="s">
        <v>10495</v>
      </c>
    </row>
    <row r="5149" spans="1:2">
      <c r="A5149" s="20" t="s">
        <v>10496</v>
      </c>
      <c r="B5149" s="21" t="s">
        <v>10497</v>
      </c>
    </row>
    <row r="5150" spans="1:2">
      <c r="A5150" s="20" t="s">
        <v>10498</v>
      </c>
      <c r="B5150" s="21" t="s">
        <v>10499</v>
      </c>
    </row>
    <row r="5151" spans="1:2">
      <c r="A5151" s="20" t="s">
        <v>10500</v>
      </c>
      <c r="B5151" s="21" t="s">
        <v>10501</v>
      </c>
    </row>
    <row r="5152" spans="1:2">
      <c r="A5152" s="20" t="s">
        <v>10502</v>
      </c>
      <c r="B5152" s="21" t="s">
        <v>10503</v>
      </c>
    </row>
    <row r="5153" spans="1:2">
      <c r="A5153" s="20" t="s">
        <v>10504</v>
      </c>
      <c r="B5153" s="21" t="s">
        <v>10505</v>
      </c>
    </row>
    <row r="5154" spans="1:2">
      <c r="A5154" s="20" t="s">
        <v>10506</v>
      </c>
      <c r="B5154" s="21" t="s">
        <v>10507</v>
      </c>
    </row>
    <row r="5155" spans="1:2">
      <c r="A5155" s="20" t="s">
        <v>10508</v>
      </c>
      <c r="B5155" s="21" t="s">
        <v>10509</v>
      </c>
    </row>
    <row r="5156" spans="1:2">
      <c r="A5156" s="20" t="s">
        <v>10510</v>
      </c>
      <c r="B5156" s="21" t="s">
        <v>10511</v>
      </c>
    </row>
    <row r="5157" spans="1:2">
      <c r="A5157" s="20" t="s">
        <v>10512</v>
      </c>
      <c r="B5157" s="21" t="s">
        <v>10513</v>
      </c>
    </row>
    <row r="5158" spans="1:2">
      <c r="A5158" s="20" t="s">
        <v>10514</v>
      </c>
      <c r="B5158" s="21" t="s">
        <v>10515</v>
      </c>
    </row>
    <row r="5159" spans="1:2">
      <c r="A5159" s="20" t="s">
        <v>10516</v>
      </c>
      <c r="B5159" s="21" t="s">
        <v>10517</v>
      </c>
    </row>
    <row r="5160" spans="1:2">
      <c r="A5160" s="20" t="s">
        <v>10518</v>
      </c>
      <c r="B5160" s="21" t="s">
        <v>10519</v>
      </c>
    </row>
    <row r="5161" spans="1:2">
      <c r="A5161" s="20" t="s">
        <v>10520</v>
      </c>
      <c r="B5161" s="21" t="s">
        <v>10521</v>
      </c>
    </row>
    <row r="5162" spans="1:2">
      <c r="A5162" s="20" t="s">
        <v>10522</v>
      </c>
      <c r="B5162" s="21" t="s">
        <v>10523</v>
      </c>
    </row>
    <row r="5163" spans="1:2">
      <c r="A5163" s="20" t="s">
        <v>10524</v>
      </c>
      <c r="B5163" s="21" t="s">
        <v>10525</v>
      </c>
    </row>
    <row r="5164" spans="1:2">
      <c r="A5164" s="20" t="s">
        <v>10526</v>
      </c>
      <c r="B5164" s="21" t="s">
        <v>10527</v>
      </c>
    </row>
    <row r="5165" spans="1:2">
      <c r="A5165" s="20" t="s">
        <v>10528</v>
      </c>
      <c r="B5165" s="21" t="s">
        <v>10529</v>
      </c>
    </row>
    <row r="5166" spans="1:2">
      <c r="A5166" s="20" t="s">
        <v>10530</v>
      </c>
      <c r="B5166" s="21" t="s">
        <v>10531</v>
      </c>
    </row>
    <row r="5167" spans="1:2">
      <c r="A5167" s="20" t="s">
        <v>10532</v>
      </c>
      <c r="B5167" s="21" t="s">
        <v>10533</v>
      </c>
    </row>
    <row r="5168" spans="1:2">
      <c r="A5168" s="20" t="s">
        <v>10534</v>
      </c>
      <c r="B5168" s="21" t="s">
        <v>10535</v>
      </c>
    </row>
    <row r="5169" spans="1:2">
      <c r="A5169" s="20" t="s">
        <v>10536</v>
      </c>
      <c r="B5169" s="21" t="s">
        <v>10537</v>
      </c>
    </row>
    <row r="5170" spans="1:2">
      <c r="A5170" s="20" t="s">
        <v>10538</v>
      </c>
      <c r="B5170" s="21" t="s">
        <v>10539</v>
      </c>
    </row>
    <row r="5171" spans="1:2">
      <c r="A5171" s="20" t="s">
        <v>10540</v>
      </c>
      <c r="B5171" s="21" t="s">
        <v>10541</v>
      </c>
    </row>
    <row r="5172" spans="1:2">
      <c r="A5172" s="20" t="s">
        <v>10542</v>
      </c>
      <c r="B5172" s="21" t="s">
        <v>10543</v>
      </c>
    </row>
    <row r="5173" spans="1:2">
      <c r="A5173" s="20" t="s">
        <v>10544</v>
      </c>
      <c r="B5173" s="21" t="s">
        <v>10545</v>
      </c>
    </row>
    <row r="5174" spans="1:2">
      <c r="A5174" s="20" t="s">
        <v>10546</v>
      </c>
      <c r="B5174" s="21" t="s">
        <v>10547</v>
      </c>
    </row>
    <row r="5175" spans="1:2">
      <c r="A5175" s="20" t="s">
        <v>10548</v>
      </c>
      <c r="B5175" s="21" t="s">
        <v>10549</v>
      </c>
    </row>
    <row r="5176" spans="1:2">
      <c r="A5176" s="20" t="s">
        <v>10550</v>
      </c>
      <c r="B5176" s="21" t="s">
        <v>10551</v>
      </c>
    </row>
    <row r="5177" spans="1:2">
      <c r="A5177" s="20" t="s">
        <v>10552</v>
      </c>
      <c r="B5177" s="21" t="s">
        <v>10553</v>
      </c>
    </row>
    <row r="5178" spans="1:2">
      <c r="A5178" s="20" t="s">
        <v>10554</v>
      </c>
      <c r="B5178" s="21" t="s">
        <v>10555</v>
      </c>
    </row>
    <row r="5179" spans="1:2">
      <c r="A5179" s="20" t="s">
        <v>10556</v>
      </c>
      <c r="B5179" s="21" t="s">
        <v>10557</v>
      </c>
    </row>
    <row r="5180" spans="1:2">
      <c r="A5180" s="20" t="s">
        <v>10558</v>
      </c>
      <c r="B5180" s="21" t="s">
        <v>10559</v>
      </c>
    </row>
    <row r="5181" spans="1:2">
      <c r="A5181" s="20" t="s">
        <v>10560</v>
      </c>
      <c r="B5181" s="21" t="s">
        <v>10561</v>
      </c>
    </row>
    <row r="5182" spans="1:2">
      <c r="A5182" s="20" t="s">
        <v>10562</v>
      </c>
      <c r="B5182" s="21" t="s">
        <v>10563</v>
      </c>
    </row>
    <row r="5183" spans="1:2">
      <c r="A5183" s="20" t="s">
        <v>10564</v>
      </c>
      <c r="B5183" s="21" t="s">
        <v>10565</v>
      </c>
    </row>
    <row r="5184" spans="1:2">
      <c r="A5184" s="20" t="s">
        <v>10566</v>
      </c>
      <c r="B5184" s="21" t="s">
        <v>10567</v>
      </c>
    </row>
    <row r="5185" spans="1:2">
      <c r="A5185" s="20" t="s">
        <v>10568</v>
      </c>
      <c r="B5185" s="21" t="s">
        <v>10569</v>
      </c>
    </row>
    <row r="5186" spans="1:2">
      <c r="A5186" s="20" t="s">
        <v>10570</v>
      </c>
      <c r="B5186" s="21" t="s">
        <v>10571</v>
      </c>
    </row>
    <row r="5187" spans="1:2">
      <c r="A5187" s="20" t="s">
        <v>10572</v>
      </c>
      <c r="B5187" s="21" t="s">
        <v>10573</v>
      </c>
    </row>
    <row r="5188" spans="1:2">
      <c r="A5188" s="20" t="s">
        <v>10574</v>
      </c>
      <c r="B5188" s="21" t="s">
        <v>10575</v>
      </c>
    </row>
    <row r="5189" spans="1:2">
      <c r="A5189" s="20" t="s">
        <v>10576</v>
      </c>
      <c r="B5189" s="21" t="s">
        <v>10577</v>
      </c>
    </row>
    <row r="5190" spans="1:2">
      <c r="A5190" s="20" t="s">
        <v>10578</v>
      </c>
      <c r="B5190" s="21" t="s">
        <v>10579</v>
      </c>
    </row>
    <row r="5191" spans="1:2">
      <c r="A5191" s="20" t="s">
        <v>10580</v>
      </c>
      <c r="B5191" s="21" t="s">
        <v>10581</v>
      </c>
    </row>
    <row r="5192" spans="1:2">
      <c r="A5192" s="20" t="s">
        <v>10582</v>
      </c>
      <c r="B5192" s="21" t="s">
        <v>10583</v>
      </c>
    </row>
    <row r="5193" spans="1:2">
      <c r="A5193" s="20" t="s">
        <v>10584</v>
      </c>
      <c r="B5193" s="21" t="s">
        <v>10585</v>
      </c>
    </row>
    <row r="5194" spans="1:2">
      <c r="A5194" s="20" t="s">
        <v>10586</v>
      </c>
      <c r="B5194" s="21" t="s">
        <v>10587</v>
      </c>
    </row>
    <row r="5195" spans="1:2">
      <c r="A5195" s="20" t="s">
        <v>10588</v>
      </c>
      <c r="B5195" s="21" t="s">
        <v>10589</v>
      </c>
    </row>
    <row r="5196" spans="1:2">
      <c r="A5196" s="20" t="s">
        <v>10590</v>
      </c>
      <c r="B5196" s="21" t="s">
        <v>10591</v>
      </c>
    </row>
    <row r="5197" spans="1:2">
      <c r="A5197" s="20" t="s">
        <v>10592</v>
      </c>
      <c r="B5197" s="21" t="s">
        <v>10593</v>
      </c>
    </row>
    <row r="5198" spans="1:2">
      <c r="A5198" s="20" t="s">
        <v>10594</v>
      </c>
      <c r="B5198" s="21" t="s">
        <v>10595</v>
      </c>
    </row>
    <row r="5199" spans="1:2">
      <c r="A5199" s="20" t="s">
        <v>10596</v>
      </c>
      <c r="B5199" s="21" t="s">
        <v>10597</v>
      </c>
    </row>
    <row r="5200" spans="1:2">
      <c r="A5200" s="20" t="s">
        <v>10598</v>
      </c>
      <c r="B5200" s="21" t="s">
        <v>10599</v>
      </c>
    </row>
    <row r="5201" spans="1:2">
      <c r="A5201" s="20" t="s">
        <v>10600</v>
      </c>
      <c r="B5201" s="21" t="s">
        <v>10601</v>
      </c>
    </row>
    <row r="5202" spans="1:2">
      <c r="A5202" s="20" t="s">
        <v>10602</v>
      </c>
      <c r="B5202" s="21" t="s">
        <v>10603</v>
      </c>
    </row>
    <row r="5203" spans="1:2">
      <c r="A5203" s="20" t="s">
        <v>10604</v>
      </c>
      <c r="B5203" s="21" t="s">
        <v>10605</v>
      </c>
    </row>
    <row r="5204" spans="1:2">
      <c r="A5204" s="20" t="s">
        <v>10606</v>
      </c>
      <c r="B5204" s="21" t="s">
        <v>10607</v>
      </c>
    </row>
    <row r="5205" spans="1:2">
      <c r="A5205" s="20" t="s">
        <v>10608</v>
      </c>
      <c r="B5205" s="21" t="s">
        <v>10609</v>
      </c>
    </row>
    <row r="5206" spans="1:2">
      <c r="A5206" s="20" t="s">
        <v>10610</v>
      </c>
      <c r="B5206" s="21" t="s">
        <v>10611</v>
      </c>
    </row>
    <row r="5207" spans="1:2">
      <c r="A5207" s="20" t="s">
        <v>10612</v>
      </c>
      <c r="B5207" s="21" t="s">
        <v>10613</v>
      </c>
    </row>
    <row r="5208" spans="1:2">
      <c r="A5208" s="20" t="s">
        <v>10614</v>
      </c>
      <c r="B5208" s="21" t="s">
        <v>10615</v>
      </c>
    </row>
    <row r="5209" spans="1:2">
      <c r="A5209" s="20" t="s">
        <v>10616</v>
      </c>
      <c r="B5209" s="21" t="s">
        <v>10617</v>
      </c>
    </row>
    <row r="5210" spans="1:2">
      <c r="A5210" s="20" t="s">
        <v>10618</v>
      </c>
      <c r="B5210" s="21" t="s">
        <v>10619</v>
      </c>
    </row>
    <row r="5211" spans="1:2">
      <c r="A5211" s="20" t="s">
        <v>10620</v>
      </c>
      <c r="B5211" s="21" t="s">
        <v>10621</v>
      </c>
    </row>
    <row r="5212" spans="1:2">
      <c r="A5212" s="20" t="s">
        <v>10622</v>
      </c>
      <c r="B5212" s="21" t="s">
        <v>10623</v>
      </c>
    </row>
    <row r="5213" spans="1:2">
      <c r="A5213" s="20" t="s">
        <v>10624</v>
      </c>
      <c r="B5213" s="21" t="s">
        <v>10625</v>
      </c>
    </row>
    <row r="5214" spans="1:2">
      <c r="A5214" s="20" t="s">
        <v>10626</v>
      </c>
      <c r="B5214" s="21" t="s">
        <v>10627</v>
      </c>
    </row>
    <row r="5215" spans="1:2">
      <c r="A5215" s="20" t="s">
        <v>10628</v>
      </c>
      <c r="B5215" s="21" t="s">
        <v>10629</v>
      </c>
    </row>
    <row r="5216" spans="1:2">
      <c r="A5216" s="20" t="s">
        <v>10630</v>
      </c>
      <c r="B5216" s="21" t="s">
        <v>10631</v>
      </c>
    </row>
    <row r="5217" spans="1:2">
      <c r="A5217" s="20" t="s">
        <v>10632</v>
      </c>
      <c r="B5217" s="21" t="s">
        <v>10633</v>
      </c>
    </row>
    <row r="5218" spans="1:2">
      <c r="A5218" s="20" t="s">
        <v>10634</v>
      </c>
      <c r="B5218" s="21" t="s">
        <v>10635</v>
      </c>
    </row>
    <row r="5219" spans="1:2">
      <c r="A5219" s="20" t="s">
        <v>10636</v>
      </c>
      <c r="B5219" s="21" t="s">
        <v>10637</v>
      </c>
    </row>
    <row r="5220" spans="1:2">
      <c r="A5220" s="20" t="s">
        <v>10638</v>
      </c>
      <c r="B5220" s="21" t="s">
        <v>10639</v>
      </c>
    </row>
    <row r="5221" spans="1:2">
      <c r="A5221" s="20" t="s">
        <v>10640</v>
      </c>
      <c r="B5221" s="21" t="s">
        <v>10641</v>
      </c>
    </row>
    <row r="5222" spans="1:2">
      <c r="A5222" s="20" t="s">
        <v>10642</v>
      </c>
      <c r="B5222" s="21" t="s">
        <v>10643</v>
      </c>
    </row>
    <row r="5223" spans="1:2">
      <c r="A5223" s="20" t="s">
        <v>10644</v>
      </c>
      <c r="B5223" s="21" t="s">
        <v>10645</v>
      </c>
    </row>
    <row r="5224" spans="1:2">
      <c r="A5224" s="20" t="s">
        <v>10646</v>
      </c>
      <c r="B5224" s="21" t="s">
        <v>10647</v>
      </c>
    </row>
    <row r="5225" spans="1:2">
      <c r="A5225" s="20" t="s">
        <v>10648</v>
      </c>
      <c r="B5225" s="21" t="s">
        <v>10649</v>
      </c>
    </row>
    <row r="5226" spans="1:2">
      <c r="A5226" s="20" t="s">
        <v>10650</v>
      </c>
      <c r="B5226" s="21" t="s">
        <v>10651</v>
      </c>
    </row>
    <row r="5227" spans="1:2">
      <c r="A5227" s="20" t="s">
        <v>10652</v>
      </c>
      <c r="B5227" s="21" t="s">
        <v>10653</v>
      </c>
    </row>
    <row r="5228" spans="1:2">
      <c r="A5228" s="20" t="s">
        <v>10654</v>
      </c>
      <c r="B5228" s="21" t="s">
        <v>10655</v>
      </c>
    </row>
    <row r="5229" spans="1:2">
      <c r="A5229" s="20" t="s">
        <v>10656</v>
      </c>
      <c r="B5229" s="21" t="s">
        <v>10657</v>
      </c>
    </row>
    <row r="5230" spans="1:2">
      <c r="A5230" s="20" t="s">
        <v>10658</v>
      </c>
      <c r="B5230" s="21" t="s">
        <v>10659</v>
      </c>
    </row>
    <row r="5231" spans="1:2">
      <c r="A5231" s="20" t="s">
        <v>10660</v>
      </c>
      <c r="B5231" s="21" t="s">
        <v>10661</v>
      </c>
    </row>
    <row r="5232" spans="1:2">
      <c r="A5232" s="20" t="s">
        <v>10662</v>
      </c>
      <c r="B5232" s="21" t="s">
        <v>10663</v>
      </c>
    </row>
    <row r="5233" spans="1:2">
      <c r="A5233" s="20" t="s">
        <v>10664</v>
      </c>
      <c r="B5233" s="21" t="s">
        <v>10665</v>
      </c>
    </row>
    <row r="5234" spans="1:2">
      <c r="A5234" s="20" t="s">
        <v>10666</v>
      </c>
      <c r="B5234" s="21" t="s">
        <v>10667</v>
      </c>
    </row>
    <row r="5235" spans="1:2">
      <c r="A5235" s="20" t="s">
        <v>10668</v>
      </c>
      <c r="B5235" s="21" t="s">
        <v>10669</v>
      </c>
    </row>
    <row r="5236" spans="1:2">
      <c r="A5236" s="20" t="s">
        <v>10670</v>
      </c>
      <c r="B5236" s="21" t="s">
        <v>10671</v>
      </c>
    </row>
    <row r="5237" spans="1:2">
      <c r="A5237" s="20" t="s">
        <v>10672</v>
      </c>
      <c r="B5237" s="21" t="s">
        <v>10673</v>
      </c>
    </row>
    <row r="5238" spans="1:2">
      <c r="A5238" s="20" t="s">
        <v>10674</v>
      </c>
      <c r="B5238" s="21" t="s">
        <v>10675</v>
      </c>
    </row>
    <row r="5239" spans="1:2">
      <c r="A5239" s="20" t="s">
        <v>10676</v>
      </c>
      <c r="B5239" s="21" t="s">
        <v>10677</v>
      </c>
    </row>
    <row r="5240" spans="1:2">
      <c r="A5240" s="20" t="s">
        <v>10678</v>
      </c>
      <c r="B5240" s="21" t="s">
        <v>10679</v>
      </c>
    </row>
    <row r="5241" spans="1:2">
      <c r="A5241" s="20" t="s">
        <v>10680</v>
      </c>
      <c r="B5241" s="21" t="s">
        <v>10681</v>
      </c>
    </row>
    <row r="5242" spans="1:2">
      <c r="A5242" s="20" t="s">
        <v>10682</v>
      </c>
      <c r="B5242" s="21" t="s">
        <v>10683</v>
      </c>
    </row>
    <row r="5243" spans="1:2">
      <c r="A5243" s="20" t="s">
        <v>10684</v>
      </c>
      <c r="B5243" s="21" t="s">
        <v>10685</v>
      </c>
    </row>
    <row r="5244" spans="1:2">
      <c r="A5244" s="20" t="s">
        <v>10686</v>
      </c>
      <c r="B5244" s="21" t="s">
        <v>10687</v>
      </c>
    </row>
    <row r="5245" spans="1:2">
      <c r="A5245" s="20" t="s">
        <v>10688</v>
      </c>
      <c r="B5245" s="21" t="s">
        <v>10689</v>
      </c>
    </row>
    <row r="5246" spans="1:2">
      <c r="A5246" s="20" t="s">
        <v>10690</v>
      </c>
      <c r="B5246" s="21" t="s">
        <v>10691</v>
      </c>
    </row>
    <row r="5247" spans="1:2">
      <c r="A5247" s="20" t="s">
        <v>10692</v>
      </c>
      <c r="B5247" s="21" t="s">
        <v>10693</v>
      </c>
    </row>
    <row r="5248" spans="1:2">
      <c r="A5248" s="20" t="s">
        <v>10694</v>
      </c>
      <c r="B5248" s="21" t="s">
        <v>10695</v>
      </c>
    </row>
    <row r="5249" spans="1:2">
      <c r="A5249" s="20" t="s">
        <v>10696</v>
      </c>
      <c r="B5249" s="21" t="s">
        <v>10697</v>
      </c>
    </row>
    <row r="5250" spans="1:2">
      <c r="A5250" s="20" t="s">
        <v>10698</v>
      </c>
      <c r="B5250" s="21" t="s">
        <v>10699</v>
      </c>
    </row>
    <row r="5251" spans="1:2">
      <c r="A5251" s="20" t="s">
        <v>10700</v>
      </c>
      <c r="B5251" s="21" t="s">
        <v>10701</v>
      </c>
    </row>
    <row r="5252" spans="1:2">
      <c r="A5252" s="20" t="s">
        <v>10702</v>
      </c>
      <c r="B5252" s="21" t="s">
        <v>10703</v>
      </c>
    </row>
    <row r="5253" spans="1:2">
      <c r="A5253" s="20" t="s">
        <v>10704</v>
      </c>
      <c r="B5253" s="21" t="s">
        <v>10705</v>
      </c>
    </row>
    <row r="5254" spans="1:2">
      <c r="A5254" s="20" t="s">
        <v>10706</v>
      </c>
      <c r="B5254" s="21" t="s">
        <v>10707</v>
      </c>
    </row>
    <row r="5255" spans="1:2">
      <c r="A5255" s="20" t="s">
        <v>10708</v>
      </c>
      <c r="B5255" s="21" t="s">
        <v>10709</v>
      </c>
    </row>
    <row r="5256" spans="1:2">
      <c r="A5256" s="20" t="s">
        <v>10710</v>
      </c>
      <c r="B5256" s="21" t="s">
        <v>10711</v>
      </c>
    </row>
    <row r="5257" spans="1:2">
      <c r="A5257" s="20" t="s">
        <v>10712</v>
      </c>
      <c r="B5257" s="21" t="s">
        <v>10713</v>
      </c>
    </row>
    <row r="5258" spans="1:2">
      <c r="A5258" s="20" t="s">
        <v>10714</v>
      </c>
      <c r="B5258" s="21" t="s">
        <v>10715</v>
      </c>
    </row>
    <row r="5259" spans="1:2">
      <c r="A5259" s="20" t="s">
        <v>10716</v>
      </c>
      <c r="B5259" s="21" t="s">
        <v>10717</v>
      </c>
    </row>
    <row r="5260" spans="1:2">
      <c r="A5260" s="20" t="s">
        <v>10718</v>
      </c>
      <c r="B5260" s="21" t="s">
        <v>10719</v>
      </c>
    </row>
    <row r="5261" spans="1:2">
      <c r="A5261" s="20" t="s">
        <v>10720</v>
      </c>
      <c r="B5261" s="21" t="s">
        <v>10721</v>
      </c>
    </row>
    <row r="5262" spans="1:2">
      <c r="A5262" s="20" t="s">
        <v>10722</v>
      </c>
      <c r="B5262" s="21" t="s">
        <v>10723</v>
      </c>
    </row>
    <row r="5263" spans="1:2">
      <c r="A5263" s="20" t="s">
        <v>10724</v>
      </c>
      <c r="B5263" s="21" t="s">
        <v>10725</v>
      </c>
    </row>
    <row r="5264" spans="1:2">
      <c r="A5264" s="20" t="s">
        <v>10726</v>
      </c>
      <c r="B5264" s="21" t="s">
        <v>10727</v>
      </c>
    </row>
    <row r="5265" spans="1:2">
      <c r="A5265" s="20" t="s">
        <v>10728</v>
      </c>
      <c r="B5265" s="21" t="s">
        <v>10729</v>
      </c>
    </row>
    <row r="5266" spans="1:2">
      <c r="A5266" s="20" t="s">
        <v>10730</v>
      </c>
      <c r="B5266" s="21" t="s">
        <v>10731</v>
      </c>
    </row>
    <row r="5267" spans="1:2">
      <c r="A5267" s="20" t="s">
        <v>10732</v>
      </c>
      <c r="B5267" s="21" t="s">
        <v>10733</v>
      </c>
    </row>
    <row r="5268" spans="1:2">
      <c r="A5268" s="20" t="s">
        <v>10734</v>
      </c>
      <c r="B5268" s="21" t="s">
        <v>10735</v>
      </c>
    </row>
    <row r="5269" spans="1:2">
      <c r="A5269" s="20" t="s">
        <v>10736</v>
      </c>
      <c r="B5269" s="21" t="s">
        <v>10737</v>
      </c>
    </row>
    <row r="5270" spans="1:2">
      <c r="A5270" s="20" t="s">
        <v>10738</v>
      </c>
      <c r="B5270" s="21" t="s">
        <v>10739</v>
      </c>
    </row>
    <row r="5271" spans="1:2">
      <c r="A5271" s="20" t="s">
        <v>10740</v>
      </c>
      <c r="B5271" s="21" t="s">
        <v>10741</v>
      </c>
    </row>
    <row r="5272" spans="1:2">
      <c r="A5272" s="20" t="s">
        <v>10742</v>
      </c>
      <c r="B5272" s="21" t="s">
        <v>10743</v>
      </c>
    </row>
    <row r="5273" spans="1:2">
      <c r="A5273" s="20" t="s">
        <v>10744</v>
      </c>
      <c r="B5273" s="21" t="s">
        <v>10745</v>
      </c>
    </row>
    <row r="5274" spans="1:2">
      <c r="A5274" s="20" t="s">
        <v>10746</v>
      </c>
      <c r="B5274" s="21" t="s">
        <v>10747</v>
      </c>
    </row>
    <row r="5275" spans="1:2">
      <c r="A5275" s="20" t="s">
        <v>10748</v>
      </c>
      <c r="B5275" s="21" t="s">
        <v>10749</v>
      </c>
    </row>
    <row r="5276" spans="1:2">
      <c r="A5276" s="20" t="s">
        <v>10750</v>
      </c>
      <c r="B5276" s="21" t="s">
        <v>10751</v>
      </c>
    </row>
    <row r="5277" spans="1:2">
      <c r="A5277" s="20" t="s">
        <v>10752</v>
      </c>
      <c r="B5277" s="21" t="s">
        <v>10753</v>
      </c>
    </row>
    <row r="5278" spans="1:2">
      <c r="A5278" s="20" t="s">
        <v>10754</v>
      </c>
      <c r="B5278" s="21" t="s">
        <v>10755</v>
      </c>
    </row>
    <row r="5279" spans="1:2">
      <c r="A5279" s="20" t="s">
        <v>10756</v>
      </c>
      <c r="B5279" s="21" t="s">
        <v>10757</v>
      </c>
    </row>
    <row r="5280" spans="1:2">
      <c r="A5280" s="20" t="s">
        <v>10758</v>
      </c>
      <c r="B5280" s="21" t="s">
        <v>10759</v>
      </c>
    </row>
    <row r="5281" spans="1:2">
      <c r="A5281" s="20" t="s">
        <v>10760</v>
      </c>
      <c r="B5281" s="21" t="s">
        <v>10761</v>
      </c>
    </row>
    <row r="5282" spans="1:2">
      <c r="A5282" s="20" t="s">
        <v>10762</v>
      </c>
      <c r="B5282" s="21" t="s">
        <v>10763</v>
      </c>
    </row>
    <row r="5283" spans="1:2">
      <c r="A5283" s="20" t="s">
        <v>10764</v>
      </c>
      <c r="B5283" s="21" t="s">
        <v>10765</v>
      </c>
    </row>
    <row r="5284" spans="1:2">
      <c r="A5284" s="20" t="s">
        <v>10766</v>
      </c>
      <c r="B5284" s="21" t="s">
        <v>10767</v>
      </c>
    </row>
    <row r="5285" spans="1:2">
      <c r="A5285" s="20" t="s">
        <v>10768</v>
      </c>
      <c r="B5285" s="21" t="s">
        <v>10769</v>
      </c>
    </row>
    <row r="5286" spans="1:2">
      <c r="A5286" s="20" t="s">
        <v>10770</v>
      </c>
      <c r="B5286" s="21" t="s">
        <v>10771</v>
      </c>
    </row>
    <row r="5287" spans="1:2">
      <c r="A5287" s="20" t="s">
        <v>10772</v>
      </c>
      <c r="B5287" s="21" t="s">
        <v>10773</v>
      </c>
    </row>
    <row r="5288" spans="1:2">
      <c r="A5288" s="20" t="s">
        <v>10774</v>
      </c>
      <c r="B5288" s="21" t="s">
        <v>10775</v>
      </c>
    </row>
    <row r="5289" spans="1:2">
      <c r="A5289" s="20" t="s">
        <v>10776</v>
      </c>
      <c r="B5289" s="21" t="s">
        <v>10777</v>
      </c>
    </row>
    <row r="5290" spans="1:2">
      <c r="A5290" s="20" t="s">
        <v>10778</v>
      </c>
      <c r="B5290" s="21" t="s">
        <v>10779</v>
      </c>
    </row>
    <row r="5291" spans="1:2">
      <c r="A5291" s="20" t="s">
        <v>10780</v>
      </c>
      <c r="B5291" s="21" t="s">
        <v>10781</v>
      </c>
    </row>
    <row r="5292" spans="1:2">
      <c r="A5292" s="20" t="s">
        <v>10782</v>
      </c>
      <c r="B5292" s="21" t="s">
        <v>10783</v>
      </c>
    </row>
    <row r="5293" spans="1:2">
      <c r="A5293" s="20" t="s">
        <v>10784</v>
      </c>
      <c r="B5293" s="21" t="s">
        <v>10785</v>
      </c>
    </row>
    <row r="5294" spans="1:2">
      <c r="A5294" s="20" t="s">
        <v>10786</v>
      </c>
      <c r="B5294" s="21" t="s">
        <v>10787</v>
      </c>
    </row>
    <row r="5295" spans="1:2">
      <c r="A5295" s="20" t="s">
        <v>10788</v>
      </c>
      <c r="B5295" s="21" t="s">
        <v>10789</v>
      </c>
    </row>
    <row r="5296" spans="1:2">
      <c r="A5296" s="20" t="s">
        <v>10790</v>
      </c>
      <c r="B5296" s="21" t="s">
        <v>10791</v>
      </c>
    </row>
    <row r="5297" spans="1:2">
      <c r="A5297" s="20" t="s">
        <v>10792</v>
      </c>
      <c r="B5297" s="21" t="s">
        <v>10793</v>
      </c>
    </row>
    <row r="5298" spans="1:2">
      <c r="A5298" s="20" t="s">
        <v>10794</v>
      </c>
      <c r="B5298" s="21" t="s">
        <v>10795</v>
      </c>
    </row>
    <row r="5299" spans="1:2">
      <c r="A5299" s="20" t="s">
        <v>10796</v>
      </c>
      <c r="B5299" s="21" t="s">
        <v>10797</v>
      </c>
    </row>
    <row r="5300" spans="1:2">
      <c r="A5300" s="20" t="s">
        <v>10798</v>
      </c>
      <c r="B5300" s="21" t="s">
        <v>10799</v>
      </c>
    </row>
    <row r="5301" spans="1:2">
      <c r="A5301" s="20" t="s">
        <v>10800</v>
      </c>
      <c r="B5301" s="21" t="s">
        <v>10801</v>
      </c>
    </row>
    <row r="5302" spans="1:2">
      <c r="A5302" s="20" t="s">
        <v>10802</v>
      </c>
      <c r="B5302" s="21" t="s">
        <v>10803</v>
      </c>
    </row>
    <row r="5303" spans="1:2">
      <c r="A5303" s="20" t="s">
        <v>10804</v>
      </c>
      <c r="B5303" s="21" t="s">
        <v>10805</v>
      </c>
    </row>
    <row r="5304" spans="1:2">
      <c r="A5304" s="20" t="s">
        <v>10806</v>
      </c>
      <c r="B5304" s="21" t="s">
        <v>10807</v>
      </c>
    </row>
    <row r="5305" spans="1:2">
      <c r="A5305" s="20" t="s">
        <v>10808</v>
      </c>
      <c r="B5305" s="21" t="s">
        <v>10809</v>
      </c>
    </row>
    <row r="5306" spans="1:2">
      <c r="A5306" s="20" t="s">
        <v>10810</v>
      </c>
      <c r="B5306" s="21" t="s">
        <v>10811</v>
      </c>
    </row>
    <row r="5307" spans="1:2">
      <c r="A5307" s="20" t="s">
        <v>10812</v>
      </c>
      <c r="B5307" s="21" t="s">
        <v>10813</v>
      </c>
    </row>
    <row r="5308" spans="1:2">
      <c r="A5308" s="20" t="s">
        <v>10814</v>
      </c>
      <c r="B5308" s="21" t="s">
        <v>10815</v>
      </c>
    </row>
    <row r="5309" spans="1:2">
      <c r="A5309" s="20" t="s">
        <v>10816</v>
      </c>
      <c r="B5309" s="21" t="s">
        <v>10817</v>
      </c>
    </row>
    <row r="5310" spans="1:2">
      <c r="A5310" s="20" t="s">
        <v>10818</v>
      </c>
      <c r="B5310" s="21" t="s">
        <v>10819</v>
      </c>
    </row>
    <row r="5311" spans="1:2">
      <c r="A5311" s="20" t="s">
        <v>10820</v>
      </c>
      <c r="B5311" s="21" t="s">
        <v>10821</v>
      </c>
    </row>
    <row r="5312" spans="1:2">
      <c r="A5312" s="20" t="s">
        <v>10822</v>
      </c>
      <c r="B5312" s="21" t="s">
        <v>10823</v>
      </c>
    </row>
    <row r="5313" spans="1:2">
      <c r="A5313" s="20" t="s">
        <v>10824</v>
      </c>
      <c r="B5313" s="21" t="s">
        <v>10825</v>
      </c>
    </row>
    <row r="5314" spans="1:2">
      <c r="A5314" s="20" t="s">
        <v>10826</v>
      </c>
      <c r="B5314" s="21" t="s">
        <v>10827</v>
      </c>
    </row>
    <row r="5315" spans="1:2">
      <c r="A5315" s="20" t="s">
        <v>10828</v>
      </c>
      <c r="B5315" s="21" t="s">
        <v>10829</v>
      </c>
    </row>
    <row r="5316" spans="1:2">
      <c r="A5316" s="20" t="s">
        <v>10830</v>
      </c>
      <c r="B5316" s="21" t="s">
        <v>10831</v>
      </c>
    </row>
    <row r="5317" spans="1:2">
      <c r="A5317" s="20" t="s">
        <v>10832</v>
      </c>
      <c r="B5317" s="21" t="s">
        <v>10833</v>
      </c>
    </row>
    <row r="5318" spans="1:2">
      <c r="A5318" s="20" t="s">
        <v>10834</v>
      </c>
      <c r="B5318" s="21" t="s">
        <v>10835</v>
      </c>
    </row>
    <row r="5319" spans="1:2">
      <c r="A5319" s="20" t="s">
        <v>10836</v>
      </c>
      <c r="B5319" s="21" t="s">
        <v>10837</v>
      </c>
    </row>
    <row r="5320" spans="1:2">
      <c r="A5320" s="20" t="s">
        <v>10838</v>
      </c>
      <c r="B5320" s="21" t="s">
        <v>10839</v>
      </c>
    </row>
    <row r="5321" spans="1:2">
      <c r="A5321" s="20" t="s">
        <v>10840</v>
      </c>
      <c r="B5321" s="21" t="s">
        <v>10841</v>
      </c>
    </row>
    <row r="5322" spans="1:2">
      <c r="A5322" s="20" t="s">
        <v>10842</v>
      </c>
      <c r="B5322" s="21" t="s">
        <v>10843</v>
      </c>
    </row>
    <row r="5323" spans="1:2">
      <c r="A5323" s="20" t="s">
        <v>10844</v>
      </c>
      <c r="B5323" s="21" t="s">
        <v>10845</v>
      </c>
    </row>
    <row r="5324" spans="1:2">
      <c r="A5324" s="20" t="s">
        <v>10846</v>
      </c>
      <c r="B5324" s="21" t="s">
        <v>10847</v>
      </c>
    </row>
    <row r="5325" spans="1:2">
      <c r="A5325" s="20" t="s">
        <v>10848</v>
      </c>
      <c r="B5325" s="21" t="s">
        <v>10849</v>
      </c>
    </row>
    <row r="5326" spans="1:2">
      <c r="A5326" s="20" t="s">
        <v>10850</v>
      </c>
      <c r="B5326" s="21" t="s">
        <v>10851</v>
      </c>
    </row>
    <row r="5327" spans="1:2">
      <c r="A5327" s="20" t="s">
        <v>10852</v>
      </c>
      <c r="B5327" s="21" t="s">
        <v>10853</v>
      </c>
    </row>
    <row r="5328" spans="1:2">
      <c r="A5328" s="20" t="s">
        <v>10854</v>
      </c>
      <c r="B5328" s="21" t="s">
        <v>10855</v>
      </c>
    </row>
    <row r="5329" spans="1:2">
      <c r="A5329" s="20" t="s">
        <v>10856</v>
      </c>
      <c r="B5329" s="21" t="s">
        <v>10857</v>
      </c>
    </row>
    <row r="5330" spans="1:2">
      <c r="A5330" s="20" t="s">
        <v>10858</v>
      </c>
      <c r="B5330" s="21" t="s">
        <v>10859</v>
      </c>
    </row>
    <row r="5331" spans="1:2">
      <c r="A5331" s="20" t="s">
        <v>10860</v>
      </c>
      <c r="B5331" s="21" t="s">
        <v>10861</v>
      </c>
    </row>
    <row r="5332" spans="1:2">
      <c r="A5332" s="20" t="s">
        <v>10862</v>
      </c>
      <c r="B5332" s="21" t="s">
        <v>10863</v>
      </c>
    </row>
    <row r="5333" spans="1:2">
      <c r="A5333" s="20" t="s">
        <v>10864</v>
      </c>
      <c r="B5333" s="21" t="s">
        <v>10865</v>
      </c>
    </row>
    <row r="5334" spans="1:2">
      <c r="A5334" s="20" t="s">
        <v>10866</v>
      </c>
      <c r="B5334" s="21" t="s">
        <v>10867</v>
      </c>
    </row>
    <row r="5335" spans="1:2">
      <c r="A5335" s="20" t="s">
        <v>10868</v>
      </c>
      <c r="B5335" s="21" t="s">
        <v>10869</v>
      </c>
    </row>
    <row r="5336" spans="1:2">
      <c r="A5336" s="20" t="s">
        <v>10870</v>
      </c>
      <c r="B5336" s="21" t="s">
        <v>10871</v>
      </c>
    </row>
    <row r="5337" spans="1:2">
      <c r="A5337" s="20" t="s">
        <v>10872</v>
      </c>
      <c r="B5337" s="21" t="s">
        <v>10873</v>
      </c>
    </row>
    <row r="5338" spans="1:2">
      <c r="A5338" s="20" t="s">
        <v>10874</v>
      </c>
      <c r="B5338" s="21" t="s">
        <v>10875</v>
      </c>
    </row>
    <row r="5339" spans="1:2">
      <c r="A5339" s="20" t="s">
        <v>10876</v>
      </c>
      <c r="B5339" s="21" t="s">
        <v>10877</v>
      </c>
    </row>
    <row r="5340" spans="1:2">
      <c r="A5340" s="20" t="s">
        <v>10878</v>
      </c>
      <c r="B5340" s="21" t="s">
        <v>10879</v>
      </c>
    </row>
    <row r="5341" spans="1:2">
      <c r="A5341" s="20" t="s">
        <v>10880</v>
      </c>
      <c r="B5341" s="21" t="s">
        <v>10881</v>
      </c>
    </row>
    <row r="5342" spans="1:2">
      <c r="A5342" s="20" t="s">
        <v>10882</v>
      </c>
      <c r="B5342" s="21" t="s">
        <v>10883</v>
      </c>
    </row>
    <row r="5343" spans="1:2">
      <c r="A5343" s="20" t="s">
        <v>10884</v>
      </c>
      <c r="B5343" s="21" t="s">
        <v>10885</v>
      </c>
    </row>
    <row r="5344" spans="1:2">
      <c r="A5344" s="20" t="s">
        <v>10886</v>
      </c>
      <c r="B5344" s="21" t="s">
        <v>10887</v>
      </c>
    </row>
    <row r="5345" spans="1:2">
      <c r="A5345" s="20" t="s">
        <v>10888</v>
      </c>
      <c r="B5345" s="21" t="s">
        <v>10889</v>
      </c>
    </row>
    <row r="5346" spans="1:2">
      <c r="A5346" s="20" t="s">
        <v>10890</v>
      </c>
      <c r="B5346" s="21" t="s">
        <v>10891</v>
      </c>
    </row>
    <row r="5347" spans="1:2">
      <c r="A5347" s="20" t="s">
        <v>10892</v>
      </c>
      <c r="B5347" s="21" t="s">
        <v>10893</v>
      </c>
    </row>
    <row r="5348" spans="1:2">
      <c r="A5348" s="20" t="s">
        <v>10894</v>
      </c>
      <c r="B5348" s="21" t="s">
        <v>10895</v>
      </c>
    </row>
    <row r="5349" spans="1:2">
      <c r="A5349" s="20" t="s">
        <v>10896</v>
      </c>
      <c r="B5349" s="21" t="s">
        <v>10897</v>
      </c>
    </row>
    <row r="5350" spans="1:2">
      <c r="A5350" s="20" t="s">
        <v>10898</v>
      </c>
      <c r="B5350" s="21" t="s">
        <v>10899</v>
      </c>
    </row>
    <row r="5351" spans="1:2">
      <c r="A5351" s="20" t="s">
        <v>10900</v>
      </c>
      <c r="B5351" s="21" t="s">
        <v>10901</v>
      </c>
    </row>
    <row r="5352" spans="1:2">
      <c r="A5352" s="20" t="s">
        <v>10902</v>
      </c>
      <c r="B5352" s="21" t="s">
        <v>10903</v>
      </c>
    </row>
    <row r="5353" spans="1:2">
      <c r="A5353" s="20" t="s">
        <v>10904</v>
      </c>
      <c r="B5353" s="21" t="s">
        <v>10905</v>
      </c>
    </row>
    <row r="5354" spans="1:2">
      <c r="A5354" s="20" t="s">
        <v>10906</v>
      </c>
      <c r="B5354" s="21" t="s">
        <v>10907</v>
      </c>
    </row>
    <row r="5355" spans="1:2">
      <c r="A5355" s="20" t="s">
        <v>10908</v>
      </c>
      <c r="B5355" s="21" t="s">
        <v>10909</v>
      </c>
    </row>
    <row r="5356" spans="1:2">
      <c r="A5356" s="20" t="s">
        <v>10910</v>
      </c>
      <c r="B5356" s="21" t="s">
        <v>10911</v>
      </c>
    </row>
    <row r="5357" spans="1:2">
      <c r="A5357" s="20" t="s">
        <v>10912</v>
      </c>
      <c r="B5357" s="21" t="s">
        <v>10913</v>
      </c>
    </row>
    <row r="5358" spans="1:2">
      <c r="A5358" s="20" t="s">
        <v>10914</v>
      </c>
      <c r="B5358" s="21" t="s">
        <v>10915</v>
      </c>
    </row>
    <row r="5359" spans="1:2">
      <c r="A5359" s="20" t="s">
        <v>10916</v>
      </c>
      <c r="B5359" s="21" t="s">
        <v>10917</v>
      </c>
    </row>
    <row r="5360" spans="1:2">
      <c r="A5360" s="20" t="s">
        <v>10918</v>
      </c>
      <c r="B5360" s="21" t="s">
        <v>10919</v>
      </c>
    </row>
    <row r="5361" spans="1:2">
      <c r="A5361" s="20" t="s">
        <v>10920</v>
      </c>
      <c r="B5361" s="21" t="s">
        <v>10921</v>
      </c>
    </row>
    <row r="5362" spans="1:2">
      <c r="A5362" s="20" t="s">
        <v>10922</v>
      </c>
      <c r="B5362" s="21" t="s">
        <v>10923</v>
      </c>
    </row>
    <row r="5363" spans="1:2">
      <c r="A5363" s="20" t="s">
        <v>10924</v>
      </c>
      <c r="B5363" s="21" t="s">
        <v>10925</v>
      </c>
    </row>
    <row r="5364" spans="1:2">
      <c r="A5364" s="20" t="s">
        <v>10926</v>
      </c>
      <c r="B5364" s="21" t="s">
        <v>10927</v>
      </c>
    </row>
    <row r="5365" spans="1:2">
      <c r="A5365" s="20" t="s">
        <v>10928</v>
      </c>
      <c r="B5365" s="21" t="s">
        <v>10929</v>
      </c>
    </row>
    <row r="5366" spans="1:2">
      <c r="A5366" s="20" t="s">
        <v>10930</v>
      </c>
      <c r="B5366" s="21" t="s">
        <v>10931</v>
      </c>
    </row>
    <row r="5367" spans="1:2">
      <c r="A5367" s="20" t="s">
        <v>10932</v>
      </c>
      <c r="B5367" s="21" t="s">
        <v>10933</v>
      </c>
    </row>
    <row r="5368" spans="1:2">
      <c r="A5368" s="20" t="s">
        <v>10934</v>
      </c>
      <c r="B5368" s="21" t="s">
        <v>10935</v>
      </c>
    </row>
    <row r="5369" spans="1:2">
      <c r="A5369" s="20" t="s">
        <v>10936</v>
      </c>
      <c r="B5369" s="21" t="s">
        <v>10937</v>
      </c>
    </row>
    <row r="5370" spans="1:2">
      <c r="A5370" s="20" t="s">
        <v>10938</v>
      </c>
      <c r="B5370" s="21" t="s">
        <v>10939</v>
      </c>
    </row>
    <row r="5371" spans="1:2">
      <c r="A5371" s="20" t="s">
        <v>10940</v>
      </c>
      <c r="B5371" s="21" t="s">
        <v>10941</v>
      </c>
    </row>
    <row r="5372" spans="1:2">
      <c r="A5372" s="20" t="s">
        <v>10942</v>
      </c>
      <c r="B5372" s="21" t="s">
        <v>10943</v>
      </c>
    </row>
    <row r="5373" spans="1:2">
      <c r="A5373" s="20" t="s">
        <v>10944</v>
      </c>
      <c r="B5373" s="21" t="s">
        <v>10945</v>
      </c>
    </row>
    <row r="5374" spans="1:2">
      <c r="A5374" s="20" t="s">
        <v>10946</v>
      </c>
      <c r="B5374" s="21" t="s">
        <v>10947</v>
      </c>
    </row>
    <row r="5375" spans="1:2">
      <c r="A5375" s="20" t="s">
        <v>10948</v>
      </c>
      <c r="B5375" s="21" t="s">
        <v>10949</v>
      </c>
    </row>
    <row r="5376" spans="1:2">
      <c r="A5376" s="20" t="s">
        <v>10950</v>
      </c>
      <c r="B5376" s="21" t="s">
        <v>10951</v>
      </c>
    </row>
    <row r="5377" spans="1:2">
      <c r="A5377" s="20" t="s">
        <v>10952</v>
      </c>
      <c r="B5377" s="21" t="s">
        <v>10953</v>
      </c>
    </row>
    <row r="5378" spans="1:2">
      <c r="A5378" s="20" t="s">
        <v>10954</v>
      </c>
      <c r="B5378" s="21" t="s">
        <v>10955</v>
      </c>
    </row>
    <row r="5379" spans="1:2">
      <c r="A5379" s="20" t="s">
        <v>10956</v>
      </c>
      <c r="B5379" s="21" t="s">
        <v>10957</v>
      </c>
    </row>
    <row r="5380" spans="1:2">
      <c r="A5380" s="20" t="s">
        <v>10958</v>
      </c>
      <c r="B5380" s="21" t="s">
        <v>10959</v>
      </c>
    </row>
    <row r="5381" spans="1:2">
      <c r="A5381" s="20" t="s">
        <v>10960</v>
      </c>
      <c r="B5381" s="21" t="s">
        <v>10961</v>
      </c>
    </row>
    <row r="5382" spans="1:2">
      <c r="A5382" s="20" t="s">
        <v>10962</v>
      </c>
      <c r="B5382" s="21" t="s">
        <v>10963</v>
      </c>
    </row>
    <row r="5383" spans="1:2">
      <c r="A5383" s="20" t="s">
        <v>10964</v>
      </c>
      <c r="B5383" s="21" t="s">
        <v>10965</v>
      </c>
    </row>
    <row r="5384" spans="1:2">
      <c r="A5384" s="20" t="s">
        <v>10966</v>
      </c>
      <c r="B5384" s="21" t="s">
        <v>10967</v>
      </c>
    </row>
    <row r="5385" spans="1:2">
      <c r="A5385" s="20" t="s">
        <v>10968</v>
      </c>
      <c r="B5385" s="21" t="s">
        <v>10969</v>
      </c>
    </row>
    <row r="5386" spans="1:2">
      <c r="A5386" s="20" t="s">
        <v>10970</v>
      </c>
      <c r="B5386" s="21" t="s">
        <v>10971</v>
      </c>
    </row>
    <row r="5387" spans="1:2">
      <c r="A5387" s="20" t="s">
        <v>10972</v>
      </c>
      <c r="B5387" s="21" t="s">
        <v>10973</v>
      </c>
    </row>
    <row r="5388" spans="1:2">
      <c r="A5388" s="20" t="s">
        <v>10974</v>
      </c>
      <c r="B5388" s="21" t="s">
        <v>10975</v>
      </c>
    </row>
    <row r="5389" spans="1:2">
      <c r="A5389" s="20" t="s">
        <v>10976</v>
      </c>
      <c r="B5389" s="21" t="s">
        <v>10977</v>
      </c>
    </row>
    <row r="5390" spans="1:2">
      <c r="A5390" s="20" t="s">
        <v>10978</v>
      </c>
      <c r="B5390" s="21" t="s">
        <v>10979</v>
      </c>
    </row>
    <row r="5391" spans="1:2">
      <c r="A5391" s="20" t="s">
        <v>10980</v>
      </c>
      <c r="B5391" s="21" t="s">
        <v>10981</v>
      </c>
    </row>
    <row r="5392" spans="1:2">
      <c r="A5392" s="20" t="s">
        <v>10982</v>
      </c>
      <c r="B5392" s="21" t="s">
        <v>10983</v>
      </c>
    </row>
    <row r="5393" spans="1:2">
      <c r="A5393" s="20" t="s">
        <v>10984</v>
      </c>
      <c r="B5393" s="21" t="s">
        <v>10985</v>
      </c>
    </row>
    <row r="5394" spans="1:2">
      <c r="A5394" s="20" t="s">
        <v>10986</v>
      </c>
      <c r="B5394" s="21" t="s">
        <v>10987</v>
      </c>
    </row>
    <row r="5395" spans="1:2">
      <c r="A5395" s="20" t="s">
        <v>10988</v>
      </c>
      <c r="B5395" s="21" t="s">
        <v>10989</v>
      </c>
    </row>
    <row r="5396" spans="1:2">
      <c r="A5396" s="20" t="s">
        <v>10990</v>
      </c>
      <c r="B5396" s="21" t="s">
        <v>10991</v>
      </c>
    </row>
    <row r="5397" spans="1:2">
      <c r="A5397" s="20" t="s">
        <v>10992</v>
      </c>
      <c r="B5397" s="21" t="s">
        <v>10993</v>
      </c>
    </row>
    <row r="5398" spans="1:2">
      <c r="A5398" s="20" t="s">
        <v>10994</v>
      </c>
      <c r="B5398" s="21" t="s">
        <v>10995</v>
      </c>
    </row>
    <row r="5399" spans="1:2">
      <c r="A5399" s="20" t="s">
        <v>10996</v>
      </c>
      <c r="B5399" s="21" t="s">
        <v>10997</v>
      </c>
    </row>
    <row r="5400" spans="1:2">
      <c r="A5400" s="20" t="s">
        <v>10998</v>
      </c>
      <c r="B5400" s="21" t="s">
        <v>10999</v>
      </c>
    </row>
    <row r="5401" spans="1:2">
      <c r="A5401" s="20" t="s">
        <v>11000</v>
      </c>
      <c r="B5401" s="21" t="s">
        <v>11001</v>
      </c>
    </row>
    <row r="5402" spans="1:2">
      <c r="A5402" s="20" t="s">
        <v>11002</v>
      </c>
      <c r="B5402" s="21" t="s">
        <v>11003</v>
      </c>
    </row>
    <row r="5403" spans="1:2">
      <c r="A5403" s="20" t="s">
        <v>11004</v>
      </c>
      <c r="B5403" s="21" t="s">
        <v>11005</v>
      </c>
    </row>
    <row r="5404" spans="1:2">
      <c r="A5404" s="20" t="s">
        <v>11006</v>
      </c>
      <c r="B5404" s="21" t="s">
        <v>11007</v>
      </c>
    </row>
    <row r="5405" spans="1:2">
      <c r="A5405" s="20" t="s">
        <v>11008</v>
      </c>
      <c r="B5405" s="21" t="s">
        <v>11009</v>
      </c>
    </row>
    <row r="5406" spans="1:2">
      <c r="A5406" s="20" t="s">
        <v>11010</v>
      </c>
      <c r="B5406" s="21" t="s">
        <v>11011</v>
      </c>
    </row>
    <row r="5407" spans="1:2">
      <c r="A5407" s="20" t="s">
        <v>11012</v>
      </c>
      <c r="B5407" s="21" t="s">
        <v>11013</v>
      </c>
    </row>
    <row r="5408" spans="1:2">
      <c r="A5408" s="20" t="s">
        <v>11014</v>
      </c>
      <c r="B5408" s="21" t="s">
        <v>11015</v>
      </c>
    </row>
    <row r="5409" spans="1:2">
      <c r="A5409" s="20" t="s">
        <v>11016</v>
      </c>
      <c r="B5409" s="21" t="s">
        <v>11017</v>
      </c>
    </row>
    <row r="5410" spans="1:2">
      <c r="A5410" s="20" t="s">
        <v>11018</v>
      </c>
      <c r="B5410" s="21" t="s">
        <v>11019</v>
      </c>
    </row>
    <row r="5411" spans="1:2">
      <c r="A5411" s="20" t="s">
        <v>11020</v>
      </c>
      <c r="B5411" s="21" t="s">
        <v>11021</v>
      </c>
    </row>
    <row r="5412" spans="1:2">
      <c r="A5412" s="20" t="s">
        <v>11022</v>
      </c>
      <c r="B5412" s="21" t="s">
        <v>11023</v>
      </c>
    </row>
    <row r="5413" spans="1:2">
      <c r="A5413" s="20" t="s">
        <v>11024</v>
      </c>
      <c r="B5413" s="21" t="s">
        <v>11025</v>
      </c>
    </row>
    <row r="5414" spans="1:2">
      <c r="A5414" s="20" t="s">
        <v>11026</v>
      </c>
      <c r="B5414" s="21" t="s">
        <v>11027</v>
      </c>
    </row>
    <row r="5415" spans="1:2">
      <c r="A5415" s="20" t="s">
        <v>11028</v>
      </c>
      <c r="B5415" s="21" t="s">
        <v>11029</v>
      </c>
    </row>
    <row r="5416" spans="1:2">
      <c r="A5416" s="20" t="s">
        <v>11030</v>
      </c>
      <c r="B5416" s="21" t="s">
        <v>11031</v>
      </c>
    </row>
    <row r="5417" spans="1:2">
      <c r="A5417" s="20" t="s">
        <v>11032</v>
      </c>
      <c r="B5417" s="21" t="s">
        <v>11033</v>
      </c>
    </row>
    <row r="5418" spans="1:2">
      <c r="A5418" s="20" t="s">
        <v>11034</v>
      </c>
      <c r="B5418" s="21" t="s">
        <v>11035</v>
      </c>
    </row>
    <row r="5419" spans="1:2">
      <c r="A5419" s="20" t="s">
        <v>11036</v>
      </c>
      <c r="B5419" s="21" t="s">
        <v>11037</v>
      </c>
    </row>
    <row r="5420" spans="1:2">
      <c r="A5420" s="20" t="s">
        <v>11038</v>
      </c>
      <c r="B5420" s="21" t="s">
        <v>11039</v>
      </c>
    </row>
    <row r="5421" spans="1:2">
      <c r="A5421" s="20" t="s">
        <v>11040</v>
      </c>
      <c r="B5421" s="21" t="s">
        <v>11041</v>
      </c>
    </row>
    <row r="5422" spans="1:2">
      <c r="A5422" s="20" t="s">
        <v>11042</v>
      </c>
      <c r="B5422" s="21" t="s">
        <v>11043</v>
      </c>
    </row>
    <row r="5423" spans="1:2">
      <c r="A5423" s="20" t="s">
        <v>11044</v>
      </c>
      <c r="B5423" s="21" t="s">
        <v>11045</v>
      </c>
    </row>
    <row r="5424" spans="1:2">
      <c r="A5424" s="20" t="s">
        <v>11046</v>
      </c>
      <c r="B5424" s="21" t="s">
        <v>11047</v>
      </c>
    </row>
    <row r="5425" spans="1:2">
      <c r="A5425" s="20" t="s">
        <v>11048</v>
      </c>
      <c r="B5425" s="21" t="s">
        <v>11049</v>
      </c>
    </row>
    <row r="5426" spans="1:2">
      <c r="A5426" s="20" t="s">
        <v>11050</v>
      </c>
      <c r="B5426" s="21" t="s">
        <v>11051</v>
      </c>
    </row>
    <row r="5427" spans="1:2">
      <c r="A5427" s="20" t="s">
        <v>11052</v>
      </c>
      <c r="B5427" s="21" t="s">
        <v>11053</v>
      </c>
    </row>
    <row r="5428" spans="1:2">
      <c r="A5428" s="20" t="s">
        <v>11054</v>
      </c>
      <c r="B5428" s="21" t="s">
        <v>11055</v>
      </c>
    </row>
    <row r="5429" spans="1:2">
      <c r="A5429" s="20" t="s">
        <v>11056</v>
      </c>
      <c r="B5429" s="21" t="s">
        <v>11057</v>
      </c>
    </row>
    <row r="5430" spans="1:2">
      <c r="A5430" s="20" t="s">
        <v>11058</v>
      </c>
      <c r="B5430" s="21" t="s">
        <v>11059</v>
      </c>
    </row>
    <row r="5431" spans="1:2">
      <c r="A5431" s="20" t="s">
        <v>11060</v>
      </c>
      <c r="B5431" s="21" t="s">
        <v>11061</v>
      </c>
    </row>
    <row r="5432" spans="1:2">
      <c r="A5432" s="20" t="s">
        <v>11062</v>
      </c>
      <c r="B5432" s="21" t="s">
        <v>11063</v>
      </c>
    </row>
    <row r="5433" spans="1:2">
      <c r="A5433" s="20" t="s">
        <v>11064</v>
      </c>
      <c r="B5433" s="21" t="s">
        <v>11065</v>
      </c>
    </row>
    <row r="5434" spans="1:2">
      <c r="A5434" s="20" t="s">
        <v>11066</v>
      </c>
      <c r="B5434" s="21" t="s">
        <v>11067</v>
      </c>
    </row>
    <row r="5435" spans="1:2">
      <c r="A5435" s="20" t="s">
        <v>11068</v>
      </c>
      <c r="B5435" s="21" t="s">
        <v>11069</v>
      </c>
    </row>
    <row r="5436" spans="1:2">
      <c r="A5436" s="20" t="s">
        <v>11070</v>
      </c>
      <c r="B5436" s="21" t="s">
        <v>11071</v>
      </c>
    </row>
    <row r="5437" spans="1:2">
      <c r="A5437" s="20" t="s">
        <v>11072</v>
      </c>
      <c r="B5437" s="21" t="s">
        <v>11073</v>
      </c>
    </row>
    <row r="5438" spans="1:2">
      <c r="A5438" s="20" t="s">
        <v>11074</v>
      </c>
      <c r="B5438" s="21" t="s">
        <v>11075</v>
      </c>
    </row>
    <row r="5439" spans="1:2">
      <c r="A5439" s="20" t="s">
        <v>11076</v>
      </c>
      <c r="B5439" s="21" t="s">
        <v>11077</v>
      </c>
    </row>
    <row r="5440" spans="1:2">
      <c r="A5440" s="20" t="s">
        <v>11078</v>
      </c>
      <c r="B5440" s="21" t="s">
        <v>11079</v>
      </c>
    </row>
    <row r="5441" spans="1:2">
      <c r="A5441" s="20" t="s">
        <v>11080</v>
      </c>
      <c r="B5441" s="21" t="s">
        <v>11081</v>
      </c>
    </row>
    <row r="5442" spans="1:2">
      <c r="A5442" s="20" t="s">
        <v>11082</v>
      </c>
      <c r="B5442" s="21" t="s">
        <v>11083</v>
      </c>
    </row>
    <row r="5443" spans="1:2">
      <c r="A5443" s="20" t="s">
        <v>11084</v>
      </c>
      <c r="B5443" s="21" t="s">
        <v>11085</v>
      </c>
    </row>
    <row r="5444" spans="1:2">
      <c r="A5444" s="20" t="s">
        <v>11086</v>
      </c>
      <c r="B5444" s="21" t="s">
        <v>11087</v>
      </c>
    </row>
    <row r="5445" spans="1:2">
      <c r="A5445" s="20" t="s">
        <v>11088</v>
      </c>
      <c r="B5445" s="21" t="s">
        <v>11089</v>
      </c>
    </row>
    <row r="5446" spans="1:2">
      <c r="A5446" s="20" t="s">
        <v>11090</v>
      </c>
      <c r="B5446" s="21" t="s">
        <v>11091</v>
      </c>
    </row>
    <row r="5447" spans="1:2">
      <c r="A5447" s="20" t="s">
        <v>11092</v>
      </c>
      <c r="B5447" s="21" t="s">
        <v>11093</v>
      </c>
    </row>
    <row r="5448" spans="1:2">
      <c r="A5448" s="20" t="s">
        <v>11094</v>
      </c>
      <c r="B5448" s="21" t="s">
        <v>11095</v>
      </c>
    </row>
    <row r="5449" spans="1:2">
      <c r="A5449" s="20" t="s">
        <v>11096</v>
      </c>
      <c r="B5449" s="21" t="s">
        <v>11097</v>
      </c>
    </row>
    <row r="5450" spans="1:2">
      <c r="A5450" s="20" t="s">
        <v>11098</v>
      </c>
      <c r="B5450" s="21" t="s">
        <v>11099</v>
      </c>
    </row>
    <row r="5451" spans="1:2">
      <c r="A5451" s="20" t="s">
        <v>11100</v>
      </c>
      <c r="B5451" s="21" t="s">
        <v>11101</v>
      </c>
    </row>
    <row r="5452" spans="1:2">
      <c r="A5452" s="20" t="s">
        <v>11102</v>
      </c>
      <c r="B5452" s="21" t="s">
        <v>11103</v>
      </c>
    </row>
    <row r="5453" spans="1:2">
      <c r="A5453" s="20" t="s">
        <v>11104</v>
      </c>
      <c r="B5453" s="21" t="s">
        <v>11105</v>
      </c>
    </row>
    <row r="5454" spans="1:2">
      <c r="A5454" s="20" t="s">
        <v>11106</v>
      </c>
      <c r="B5454" s="21" t="s">
        <v>11107</v>
      </c>
    </row>
    <row r="5455" spans="1:2">
      <c r="A5455" s="20" t="s">
        <v>11108</v>
      </c>
      <c r="B5455" s="21" t="s">
        <v>11109</v>
      </c>
    </row>
    <row r="5456" spans="1:2">
      <c r="A5456" s="20" t="s">
        <v>11110</v>
      </c>
      <c r="B5456" s="21" t="s">
        <v>11111</v>
      </c>
    </row>
    <row r="5457" spans="1:2">
      <c r="A5457" s="20" t="s">
        <v>11112</v>
      </c>
      <c r="B5457" s="21" t="s">
        <v>11113</v>
      </c>
    </row>
    <row r="5458" spans="1:2">
      <c r="A5458" s="20" t="s">
        <v>11114</v>
      </c>
      <c r="B5458" s="21" t="s">
        <v>11115</v>
      </c>
    </row>
    <row r="5459" spans="1:2">
      <c r="A5459" s="20" t="s">
        <v>11116</v>
      </c>
      <c r="B5459" s="21" t="s">
        <v>11117</v>
      </c>
    </row>
    <row r="5460" spans="1:2">
      <c r="A5460" s="20" t="s">
        <v>11118</v>
      </c>
      <c r="B5460" s="21" t="s">
        <v>11119</v>
      </c>
    </row>
    <row r="5461" spans="1:2">
      <c r="A5461" s="20" t="s">
        <v>11120</v>
      </c>
      <c r="B5461" s="21" t="s">
        <v>11121</v>
      </c>
    </row>
    <row r="5462" spans="1:2">
      <c r="A5462" s="20" t="s">
        <v>11122</v>
      </c>
      <c r="B5462" s="21" t="s">
        <v>11123</v>
      </c>
    </row>
    <row r="5463" spans="1:2">
      <c r="A5463" s="20" t="s">
        <v>11124</v>
      </c>
      <c r="B5463" s="21" t="s">
        <v>11125</v>
      </c>
    </row>
    <row r="5464" spans="1:2">
      <c r="A5464" s="20" t="s">
        <v>11126</v>
      </c>
      <c r="B5464" s="21" t="s">
        <v>11127</v>
      </c>
    </row>
    <row r="5465" spans="1:2">
      <c r="A5465" s="20" t="s">
        <v>11128</v>
      </c>
      <c r="B5465" s="21" t="s">
        <v>11129</v>
      </c>
    </row>
    <row r="5466" spans="1:2">
      <c r="A5466" s="20" t="s">
        <v>11130</v>
      </c>
      <c r="B5466" s="21" t="s">
        <v>11131</v>
      </c>
    </row>
    <row r="5467" spans="1:2">
      <c r="A5467" s="20" t="s">
        <v>11132</v>
      </c>
      <c r="B5467" s="21" t="s">
        <v>11133</v>
      </c>
    </row>
    <row r="5468" spans="1:2">
      <c r="A5468" s="20" t="s">
        <v>11134</v>
      </c>
      <c r="B5468" s="21" t="s">
        <v>11135</v>
      </c>
    </row>
    <row r="5469" spans="1:2">
      <c r="A5469" s="20" t="s">
        <v>11136</v>
      </c>
      <c r="B5469" s="21" t="s">
        <v>11137</v>
      </c>
    </row>
    <row r="5470" spans="1:2">
      <c r="A5470" s="20" t="s">
        <v>11138</v>
      </c>
      <c r="B5470" s="21" t="s">
        <v>11139</v>
      </c>
    </row>
    <row r="5471" spans="1:2">
      <c r="A5471" s="20" t="s">
        <v>11140</v>
      </c>
      <c r="B5471" s="21" t="s">
        <v>11141</v>
      </c>
    </row>
    <row r="5472" spans="1:2">
      <c r="A5472" s="20" t="s">
        <v>11142</v>
      </c>
      <c r="B5472" s="21" t="s">
        <v>11143</v>
      </c>
    </row>
    <row r="5473" spans="1:2">
      <c r="A5473" s="20" t="s">
        <v>11144</v>
      </c>
      <c r="B5473" s="21" t="s">
        <v>11145</v>
      </c>
    </row>
    <row r="5474" spans="1:2">
      <c r="A5474" s="20" t="s">
        <v>11146</v>
      </c>
      <c r="B5474" s="21" t="s">
        <v>11147</v>
      </c>
    </row>
    <row r="5475" spans="1:2">
      <c r="A5475" s="20" t="s">
        <v>11148</v>
      </c>
      <c r="B5475" s="21" t="s">
        <v>11149</v>
      </c>
    </row>
    <row r="5476" spans="1:2">
      <c r="A5476" s="20" t="s">
        <v>11150</v>
      </c>
      <c r="B5476" s="21" t="s">
        <v>11151</v>
      </c>
    </row>
    <row r="5477" spans="1:2">
      <c r="A5477" s="20" t="s">
        <v>11152</v>
      </c>
      <c r="B5477" s="21" t="s">
        <v>11153</v>
      </c>
    </row>
    <row r="5478" spans="1:2">
      <c r="A5478" s="20" t="s">
        <v>11154</v>
      </c>
      <c r="B5478" s="21" t="s">
        <v>11155</v>
      </c>
    </row>
    <row r="5479" spans="1:2">
      <c r="A5479" s="20" t="s">
        <v>11156</v>
      </c>
      <c r="B5479" s="21" t="s">
        <v>11157</v>
      </c>
    </row>
    <row r="5480" spans="1:2">
      <c r="A5480" s="20" t="s">
        <v>11158</v>
      </c>
      <c r="B5480" s="21" t="s">
        <v>11159</v>
      </c>
    </row>
    <row r="5481" spans="1:2">
      <c r="A5481" s="22">
        <v>0</v>
      </c>
      <c r="B5481" s="23" t="s">
        <v>91</v>
      </c>
    </row>
  </sheetData>
  <mergeCells count="1">
    <mergeCell ref="E9:K11"/>
  </mergeCells>
  <dataValidations count="1">
    <dataValidation type="list" allowBlank="1" showInputMessage="1" showErrorMessage="1" sqref="D2 E9:K11">
      <formula1>$A$2:$A$5479</formula1>
    </dataValidation>
  </dataValidations>
  <pageMargins left="0.8" right="0.8" top="1" bottom="1" header="0.5" footer="0.5"/>
  <pageSetup paperSize="0" firstPageNumber="4294967295" orientation="portrait" horizontalDpi="0" verticalDpi="0" copies="0"/>
  <headerFooter alignWithMargins="0"/>
</worksheet>
</file>

<file path=xl/worksheets/sheet4.xml><?xml version="1.0" encoding="utf-8"?>
<worksheet xmlns="http://schemas.openxmlformats.org/spreadsheetml/2006/main" xmlns:r="http://schemas.openxmlformats.org/officeDocument/2006/relationships">
  <dimension ref="A1:H98"/>
  <sheetViews>
    <sheetView topLeftCell="C1" workbookViewId="0">
      <selection activeCell="B49" sqref="B49"/>
    </sheetView>
  </sheetViews>
  <sheetFormatPr defaultRowHeight="15"/>
  <cols>
    <col min="1" max="1" width="5.140625" customWidth="1"/>
    <col min="2" max="2" width="76.7109375" style="25" customWidth="1"/>
    <col min="5" max="5" width="51.42578125" customWidth="1"/>
    <col min="6" max="6" width="7.28515625" bestFit="1" customWidth="1"/>
    <col min="7" max="7" width="79.42578125" bestFit="1" customWidth="1"/>
  </cols>
  <sheetData>
    <row r="1" spans="1:8" ht="15.75">
      <c r="A1" t="s">
        <v>11161</v>
      </c>
      <c r="B1" s="25" t="s">
        <v>11162</v>
      </c>
      <c r="C1" t="s">
        <v>11163</v>
      </c>
      <c r="E1" s="6" t="s">
        <v>200</v>
      </c>
      <c r="F1" t="s">
        <v>11781</v>
      </c>
      <c r="G1">
        <v>1</v>
      </c>
      <c r="H1" s="72" t="s">
        <v>11768</v>
      </c>
    </row>
    <row r="2" spans="1:8" ht="15.75">
      <c r="A2" s="26">
        <v>1</v>
      </c>
      <c r="B2" s="25" t="s">
        <v>11164</v>
      </c>
      <c r="C2" t="s">
        <v>11165</v>
      </c>
      <c r="E2" s="61" t="s">
        <v>202</v>
      </c>
      <c r="F2" t="s">
        <v>11782</v>
      </c>
      <c r="G2" s="25">
        <v>2</v>
      </c>
      <c r="H2" s="72" t="s">
        <v>11769</v>
      </c>
    </row>
    <row r="3" spans="1:8" ht="15.75">
      <c r="A3" s="26">
        <v>2</v>
      </c>
      <c r="B3" s="25" t="s">
        <v>11166</v>
      </c>
      <c r="C3" t="s">
        <v>11167</v>
      </c>
      <c r="E3" s="6" t="s">
        <v>201</v>
      </c>
      <c r="F3" t="s">
        <v>11783</v>
      </c>
      <c r="G3">
        <v>3</v>
      </c>
      <c r="H3" s="72" t="s">
        <v>11770</v>
      </c>
    </row>
    <row r="4" spans="1:8" ht="45">
      <c r="A4" s="27">
        <v>3</v>
      </c>
      <c r="B4" s="25" t="s">
        <v>11168</v>
      </c>
      <c r="C4" t="s">
        <v>11169</v>
      </c>
      <c r="E4">
        <v>0</v>
      </c>
      <c r="F4" t="s">
        <v>91</v>
      </c>
      <c r="G4" s="25">
        <v>4</v>
      </c>
      <c r="H4" s="72" t="s">
        <v>11771</v>
      </c>
    </row>
    <row r="5" spans="1:8" ht="30">
      <c r="A5" s="26">
        <v>4</v>
      </c>
      <c r="B5" s="25" t="s">
        <v>11170</v>
      </c>
      <c r="C5" t="s">
        <v>11171</v>
      </c>
      <c r="G5">
        <v>5</v>
      </c>
      <c r="H5" s="72" t="s">
        <v>11772</v>
      </c>
    </row>
    <row r="6" spans="1:8">
      <c r="A6" s="27">
        <v>5</v>
      </c>
      <c r="B6" s="25" t="s">
        <v>11172</v>
      </c>
      <c r="C6" t="s">
        <v>11173</v>
      </c>
      <c r="G6" s="25">
        <v>6</v>
      </c>
      <c r="H6" s="72" t="s">
        <v>11773</v>
      </c>
    </row>
    <row r="7" spans="1:8">
      <c r="A7" s="26">
        <v>6</v>
      </c>
      <c r="B7" s="25" t="s">
        <v>11174</v>
      </c>
      <c r="C7" t="s">
        <v>11175</v>
      </c>
      <c r="G7">
        <v>7</v>
      </c>
      <c r="H7" s="72" t="s">
        <v>11774</v>
      </c>
    </row>
    <row r="8" spans="1:8" ht="30">
      <c r="A8" s="27">
        <v>7</v>
      </c>
      <c r="B8" s="25" t="s">
        <v>11176</v>
      </c>
      <c r="C8" t="s">
        <v>11177</v>
      </c>
      <c r="G8" s="25">
        <v>0</v>
      </c>
      <c r="H8" t="s">
        <v>91</v>
      </c>
    </row>
    <row r="9" spans="1:8">
      <c r="A9" s="26">
        <v>8</v>
      </c>
      <c r="B9" s="25" t="s">
        <v>11178</v>
      </c>
      <c r="C9" t="s">
        <v>11179</v>
      </c>
      <c r="G9" s="25"/>
    </row>
    <row r="10" spans="1:8">
      <c r="A10" s="27">
        <v>9</v>
      </c>
      <c r="B10" s="25" t="s">
        <v>11180</v>
      </c>
      <c r="C10" t="s">
        <v>11181</v>
      </c>
      <c r="G10" s="25"/>
    </row>
    <row r="11" spans="1:8">
      <c r="A11" s="26">
        <v>10</v>
      </c>
      <c r="B11" s="25" t="s">
        <v>11182</v>
      </c>
      <c r="C11" t="s">
        <v>11183</v>
      </c>
      <c r="G11" s="25"/>
    </row>
    <row r="12" spans="1:8">
      <c r="A12" s="27">
        <v>11</v>
      </c>
      <c r="B12" s="25" t="s">
        <v>11184</v>
      </c>
      <c r="C12" t="s">
        <v>11185</v>
      </c>
      <c r="G12" s="25"/>
    </row>
    <row r="13" spans="1:8">
      <c r="A13" s="26">
        <v>12</v>
      </c>
      <c r="B13" s="25" t="s">
        <v>11186</v>
      </c>
      <c r="C13" t="s">
        <v>11187</v>
      </c>
      <c r="G13" s="25"/>
    </row>
    <row r="14" spans="1:8">
      <c r="A14" s="27">
        <v>13</v>
      </c>
      <c r="B14" s="25" t="s">
        <v>11188</v>
      </c>
      <c r="C14" t="s">
        <v>11189</v>
      </c>
      <c r="G14" s="25"/>
    </row>
    <row r="15" spans="1:8" ht="30">
      <c r="A15" s="26">
        <v>14</v>
      </c>
      <c r="B15" s="25" t="s">
        <v>11190</v>
      </c>
      <c r="C15" t="s">
        <v>11191</v>
      </c>
      <c r="G15" s="25"/>
    </row>
    <row r="16" spans="1:8" ht="30">
      <c r="A16" s="27">
        <v>15</v>
      </c>
      <c r="B16" s="25" t="s">
        <v>11192</v>
      </c>
      <c r="C16" t="s">
        <v>11193</v>
      </c>
      <c r="G16" s="25"/>
    </row>
    <row r="17" spans="1:7">
      <c r="A17" s="26">
        <v>16</v>
      </c>
      <c r="B17" s="25" t="s">
        <v>11194</v>
      </c>
      <c r="C17" t="s">
        <v>11195</v>
      </c>
      <c r="G17" s="25"/>
    </row>
    <row r="18" spans="1:7">
      <c r="A18" s="27">
        <v>17</v>
      </c>
      <c r="B18" s="25" t="s">
        <v>11196</v>
      </c>
      <c r="C18" t="s">
        <v>11197</v>
      </c>
      <c r="G18" s="25"/>
    </row>
    <row r="19" spans="1:7">
      <c r="A19" s="26">
        <v>18</v>
      </c>
      <c r="B19" s="25" t="s">
        <v>11198</v>
      </c>
      <c r="C19" t="s">
        <v>11199</v>
      </c>
      <c r="G19" s="25"/>
    </row>
    <row r="20" spans="1:7">
      <c r="A20" s="27">
        <v>19</v>
      </c>
      <c r="B20" s="25" t="s">
        <v>11200</v>
      </c>
      <c r="C20" t="s">
        <v>11201</v>
      </c>
      <c r="G20" s="25"/>
    </row>
    <row r="21" spans="1:7">
      <c r="A21" s="26">
        <v>20</v>
      </c>
      <c r="B21" s="25" t="s">
        <v>11202</v>
      </c>
      <c r="C21" t="s">
        <v>11203</v>
      </c>
      <c r="G21" s="25"/>
    </row>
    <row r="22" spans="1:7" ht="30">
      <c r="A22" s="27">
        <v>21</v>
      </c>
      <c r="B22" s="25" t="s">
        <v>11204</v>
      </c>
      <c r="C22" t="s">
        <v>11205</v>
      </c>
      <c r="G22" s="25"/>
    </row>
    <row r="23" spans="1:7">
      <c r="A23" s="26">
        <v>22</v>
      </c>
      <c r="B23" s="25" t="s">
        <v>11206</v>
      </c>
      <c r="C23" t="s">
        <v>11207</v>
      </c>
      <c r="G23" s="25"/>
    </row>
    <row r="24" spans="1:7">
      <c r="A24" s="27">
        <v>23</v>
      </c>
      <c r="B24" s="25" t="s">
        <v>11208</v>
      </c>
      <c r="C24" t="s">
        <v>11209</v>
      </c>
      <c r="G24" s="25"/>
    </row>
    <row r="25" spans="1:7">
      <c r="A25" s="26">
        <v>24</v>
      </c>
      <c r="B25" s="25" t="s">
        <v>11210</v>
      </c>
      <c r="C25" t="s">
        <v>11211</v>
      </c>
      <c r="G25" s="25"/>
    </row>
    <row r="26" spans="1:7">
      <c r="A26" s="27">
        <v>25</v>
      </c>
      <c r="B26" s="25" t="s">
        <v>11212</v>
      </c>
      <c r="C26" t="s">
        <v>11213</v>
      </c>
      <c r="G26" s="25"/>
    </row>
    <row r="27" spans="1:7">
      <c r="A27" s="26">
        <v>26</v>
      </c>
      <c r="B27" s="25" t="s">
        <v>11214</v>
      </c>
      <c r="C27" t="s">
        <v>11215</v>
      </c>
      <c r="G27" s="25"/>
    </row>
    <row r="28" spans="1:7">
      <c r="A28" s="27">
        <v>27</v>
      </c>
      <c r="B28" s="25" t="s">
        <v>11216</v>
      </c>
      <c r="C28" t="s">
        <v>11217</v>
      </c>
      <c r="G28" s="25"/>
    </row>
    <row r="29" spans="1:7">
      <c r="A29" s="26">
        <v>28</v>
      </c>
      <c r="B29" s="25" t="s">
        <v>11218</v>
      </c>
      <c r="C29" t="s">
        <v>11219</v>
      </c>
      <c r="G29" s="25"/>
    </row>
    <row r="30" spans="1:7" ht="30">
      <c r="A30" s="27">
        <v>29</v>
      </c>
      <c r="B30" s="25" t="s">
        <v>11220</v>
      </c>
      <c r="C30" t="s">
        <v>11221</v>
      </c>
      <c r="G30" s="25"/>
    </row>
    <row r="31" spans="1:7">
      <c r="A31" s="26">
        <v>30</v>
      </c>
      <c r="B31" s="25" t="s">
        <v>11222</v>
      </c>
      <c r="C31" t="s">
        <v>11223</v>
      </c>
      <c r="G31" s="25"/>
    </row>
    <row r="32" spans="1:7">
      <c r="A32" s="27">
        <v>31</v>
      </c>
      <c r="B32" s="25" t="s">
        <v>11224</v>
      </c>
      <c r="C32" t="s">
        <v>11225</v>
      </c>
      <c r="G32" s="25"/>
    </row>
    <row r="33" spans="1:7" ht="30">
      <c r="A33" s="26">
        <v>32</v>
      </c>
      <c r="B33" s="28" t="s">
        <v>11226</v>
      </c>
      <c r="C33" t="s">
        <v>11227</v>
      </c>
      <c r="G33" s="28"/>
    </row>
    <row r="34" spans="1:7">
      <c r="A34" s="27">
        <v>33</v>
      </c>
      <c r="B34" s="25" t="s">
        <v>11228</v>
      </c>
      <c r="C34" t="s">
        <v>11229</v>
      </c>
      <c r="G34" s="25"/>
    </row>
    <row r="35" spans="1:7" ht="45">
      <c r="A35" s="26">
        <v>34</v>
      </c>
      <c r="B35" s="28" t="s">
        <v>11230</v>
      </c>
      <c r="C35" t="s">
        <v>11231</v>
      </c>
      <c r="G35" s="28"/>
    </row>
    <row r="36" spans="1:7" ht="30">
      <c r="A36" s="27">
        <v>35</v>
      </c>
      <c r="B36" s="25" t="s">
        <v>11232</v>
      </c>
      <c r="C36" t="s">
        <v>11233</v>
      </c>
      <c r="G36" s="25"/>
    </row>
    <row r="37" spans="1:7" ht="30">
      <c r="A37" s="26">
        <v>36</v>
      </c>
      <c r="B37" s="25" t="s">
        <v>11234</v>
      </c>
      <c r="C37" t="s">
        <v>11235</v>
      </c>
      <c r="G37" s="25"/>
    </row>
    <row r="38" spans="1:7" ht="45">
      <c r="A38" s="27">
        <v>37</v>
      </c>
      <c r="B38" s="25" t="s">
        <v>11236</v>
      </c>
      <c r="C38" t="s">
        <v>11237</v>
      </c>
      <c r="G38" s="25"/>
    </row>
    <row r="39" spans="1:7">
      <c r="A39" s="26">
        <v>38</v>
      </c>
      <c r="B39" s="25" t="s">
        <v>11238</v>
      </c>
      <c r="C39" t="s">
        <v>11239</v>
      </c>
      <c r="G39" s="25"/>
    </row>
    <row r="40" spans="1:7">
      <c r="A40" s="27">
        <v>39</v>
      </c>
      <c r="B40" s="25" t="s">
        <v>11240</v>
      </c>
      <c r="C40" t="s">
        <v>11241</v>
      </c>
      <c r="G40" s="25"/>
    </row>
    <row r="41" spans="1:7">
      <c r="A41" s="26">
        <v>40</v>
      </c>
      <c r="B41" s="25" t="s">
        <v>11242</v>
      </c>
      <c r="C41" t="s">
        <v>11243</v>
      </c>
      <c r="G41" s="25"/>
    </row>
    <row r="42" spans="1:7" ht="30">
      <c r="A42" s="27">
        <v>41</v>
      </c>
      <c r="B42" s="25" t="s">
        <v>11244</v>
      </c>
      <c r="C42" t="s">
        <v>11245</v>
      </c>
      <c r="G42" s="25"/>
    </row>
    <row r="43" spans="1:7" ht="30">
      <c r="A43" s="26">
        <v>42</v>
      </c>
      <c r="B43" s="25" t="s">
        <v>11246</v>
      </c>
      <c r="C43" t="s">
        <v>11247</v>
      </c>
      <c r="G43" s="25"/>
    </row>
    <row r="44" spans="1:7">
      <c r="A44" s="27">
        <v>43</v>
      </c>
      <c r="B44" s="25" t="s">
        <v>11248</v>
      </c>
      <c r="C44" t="s">
        <v>11249</v>
      </c>
      <c r="G44" s="25"/>
    </row>
    <row r="45" spans="1:7" ht="30">
      <c r="A45" s="26">
        <v>44</v>
      </c>
      <c r="B45" s="25" t="s">
        <v>11250</v>
      </c>
      <c r="C45" t="s">
        <v>11251</v>
      </c>
      <c r="G45" s="25"/>
    </row>
    <row r="46" spans="1:7">
      <c r="A46" s="27">
        <v>45</v>
      </c>
      <c r="B46" s="25" t="s">
        <v>11252</v>
      </c>
      <c r="C46" t="s">
        <v>11253</v>
      </c>
      <c r="G46" s="25"/>
    </row>
    <row r="47" spans="1:7">
      <c r="A47" s="26">
        <v>46</v>
      </c>
      <c r="B47" s="25" t="s">
        <v>11254</v>
      </c>
      <c r="C47" t="s">
        <v>11255</v>
      </c>
      <c r="G47" s="25"/>
    </row>
    <row r="48" spans="1:7">
      <c r="A48" s="27">
        <v>47</v>
      </c>
      <c r="B48" s="25" t="s">
        <v>11256</v>
      </c>
      <c r="C48" t="s">
        <v>11257</v>
      </c>
      <c r="G48" s="25"/>
    </row>
    <row r="49" spans="1:7">
      <c r="A49" s="26">
        <v>48</v>
      </c>
      <c r="B49" s="25" t="s">
        <v>11258</v>
      </c>
      <c r="C49" t="s">
        <v>11259</v>
      </c>
      <c r="G49" s="25"/>
    </row>
    <row r="50" spans="1:7">
      <c r="A50" s="27">
        <v>49</v>
      </c>
      <c r="B50" s="25" t="s">
        <v>11260</v>
      </c>
      <c r="C50" t="s">
        <v>11261</v>
      </c>
      <c r="G50" s="25"/>
    </row>
    <row r="51" spans="1:7">
      <c r="A51" s="26">
        <v>50</v>
      </c>
      <c r="B51" s="25" t="s">
        <v>11262</v>
      </c>
      <c r="C51" t="s">
        <v>11263</v>
      </c>
      <c r="G51" s="25"/>
    </row>
    <row r="52" spans="1:7">
      <c r="A52" s="27">
        <v>51</v>
      </c>
      <c r="B52" s="25" t="s">
        <v>11264</v>
      </c>
      <c r="C52" t="s">
        <v>11265</v>
      </c>
      <c r="G52" s="25"/>
    </row>
    <row r="53" spans="1:7">
      <c r="A53" s="26">
        <v>52</v>
      </c>
      <c r="B53" s="25" t="s">
        <v>11266</v>
      </c>
      <c r="C53" t="s">
        <v>11267</v>
      </c>
      <c r="G53" s="25"/>
    </row>
    <row r="54" spans="1:7">
      <c r="A54" s="27">
        <v>53</v>
      </c>
      <c r="B54" s="25" t="s">
        <v>11268</v>
      </c>
      <c r="C54" t="s">
        <v>11269</v>
      </c>
      <c r="G54" s="25"/>
    </row>
    <row r="55" spans="1:7">
      <c r="A55" s="26">
        <v>54</v>
      </c>
      <c r="B55" s="25" t="s">
        <v>11270</v>
      </c>
      <c r="C55" t="s">
        <v>11271</v>
      </c>
      <c r="G55" s="25"/>
    </row>
    <row r="56" spans="1:7">
      <c r="A56" s="27">
        <v>55</v>
      </c>
      <c r="B56" s="25" t="s">
        <v>11272</v>
      </c>
      <c r="C56" t="s">
        <v>11273</v>
      </c>
      <c r="G56" s="25"/>
    </row>
    <row r="57" spans="1:7">
      <c r="A57" s="26">
        <v>56</v>
      </c>
      <c r="B57" s="25" t="s">
        <v>11274</v>
      </c>
      <c r="C57" t="s">
        <v>11275</v>
      </c>
      <c r="G57" s="25"/>
    </row>
    <row r="58" spans="1:7">
      <c r="A58" s="27">
        <v>57</v>
      </c>
      <c r="B58" s="25" t="s">
        <v>11276</v>
      </c>
      <c r="C58" t="s">
        <v>11277</v>
      </c>
      <c r="G58" s="25"/>
    </row>
    <row r="59" spans="1:7">
      <c r="A59" s="26">
        <v>58</v>
      </c>
      <c r="B59" s="25" t="s">
        <v>11278</v>
      </c>
      <c r="C59" t="s">
        <v>11279</v>
      </c>
      <c r="G59" s="25"/>
    </row>
    <row r="60" spans="1:7">
      <c r="A60" s="27">
        <v>59</v>
      </c>
      <c r="B60" s="25" t="s">
        <v>11280</v>
      </c>
      <c r="C60" t="s">
        <v>11281</v>
      </c>
      <c r="G60" s="25"/>
    </row>
    <row r="61" spans="1:7">
      <c r="A61" s="26">
        <v>60</v>
      </c>
      <c r="B61" s="25" t="s">
        <v>11282</v>
      </c>
      <c r="C61" t="s">
        <v>11283</v>
      </c>
      <c r="G61" s="25"/>
    </row>
    <row r="62" spans="1:7">
      <c r="A62" s="27">
        <v>61</v>
      </c>
      <c r="B62" s="25" t="s">
        <v>11284</v>
      </c>
      <c r="C62" t="s">
        <v>11285</v>
      </c>
      <c r="G62" s="25"/>
    </row>
    <row r="63" spans="1:7">
      <c r="A63" s="26">
        <v>62</v>
      </c>
      <c r="B63" s="25" t="s">
        <v>11286</v>
      </c>
      <c r="C63" t="s">
        <v>11287</v>
      </c>
      <c r="G63" s="25"/>
    </row>
    <row r="64" spans="1:7">
      <c r="A64" s="27">
        <v>63</v>
      </c>
      <c r="B64" s="25" t="s">
        <v>11288</v>
      </c>
      <c r="C64" t="s">
        <v>11289</v>
      </c>
      <c r="G64" s="25"/>
    </row>
    <row r="65" spans="1:7">
      <c r="A65" s="26">
        <v>64</v>
      </c>
      <c r="B65" s="25" t="s">
        <v>11290</v>
      </c>
      <c r="C65" t="s">
        <v>11291</v>
      </c>
      <c r="G65" s="25"/>
    </row>
    <row r="66" spans="1:7">
      <c r="A66" s="27">
        <v>65</v>
      </c>
      <c r="B66" s="25" t="s">
        <v>11292</v>
      </c>
      <c r="C66" t="s">
        <v>11293</v>
      </c>
      <c r="G66" s="25"/>
    </row>
    <row r="67" spans="1:7">
      <c r="A67" s="26">
        <v>66</v>
      </c>
      <c r="B67" s="25" t="s">
        <v>11294</v>
      </c>
      <c r="C67" t="s">
        <v>11295</v>
      </c>
      <c r="G67" s="25"/>
    </row>
    <row r="68" spans="1:7">
      <c r="A68" s="27">
        <v>67</v>
      </c>
      <c r="B68" s="25" t="s">
        <v>11296</v>
      </c>
      <c r="C68" t="s">
        <v>11297</v>
      </c>
      <c r="G68" s="25"/>
    </row>
    <row r="69" spans="1:7">
      <c r="A69" s="26">
        <v>68</v>
      </c>
      <c r="B69" s="25" t="s">
        <v>11298</v>
      </c>
      <c r="C69" t="s">
        <v>11299</v>
      </c>
      <c r="G69" s="25"/>
    </row>
    <row r="70" spans="1:7">
      <c r="A70" s="27">
        <v>69</v>
      </c>
      <c r="B70" s="25" t="s">
        <v>11300</v>
      </c>
      <c r="C70" t="s">
        <v>11301</v>
      </c>
      <c r="G70" s="25"/>
    </row>
    <row r="71" spans="1:7">
      <c r="A71" s="26">
        <v>70</v>
      </c>
      <c r="B71" s="25" t="s">
        <v>11302</v>
      </c>
      <c r="C71" t="s">
        <v>11303</v>
      </c>
      <c r="G71" s="25"/>
    </row>
    <row r="72" spans="1:7">
      <c r="A72" s="27">
        <v>71</v>
      </c>
      <c r="B72" s="25" t="s">
        <v>11304</v>
      </c>
      <c r="C72" t="s">
        <v>11305</v>
      </c>
      <c r="G72" s="25"/>
    </row>
    <row r="73" spans="1:7">
      <c r="A73" s="26">
        <v>72</v>
      </c>
      <c r="B73" s="25" t="s">
        <v>11306</v>
      </c>
      <c r="C73" t="s">
        <v>11307</v>
      </c>
      <c r="G73" s="25"/>
    </row>
    <row r="74" spans="1:7">
      <c r="A74" s="27">
        <v>73</v>
      </c>
      <c r="B74" s="25" t="s">
        <v>11308</v>
      </c>
      <c r="C74" t="s">
        <v>11309</v>
      </c>
      <c r="G74" s="25"/>
    </row>
    <row r="75" spans="1:7">
      <c r="A75" s="26">
        <v>74</v>
      </c>
      <c r="B75" s="25" t="s">
        <v>11310</v>
      </c>
      <c r="C75" t="s">
        <v>11311</v>
      </c>
      <c r="G75" s="25"/>
    </row>
    <row r="76" spans="1:7">
      <c r="A76" s="27">
        <v>75</v>
      </c>
      <c r="B76" s="25" t="s">
        <v>11312</v>
      </c>
      <c r="C76" t="s">
        <v>11313</v>
      </c>
      <c r="G76" s="25"/>
    </row>
    <row r="77" spans="1:7">
      <c r="A77" s="26">
        <v>76</v>
      </c>
      <c r="B77" s="25" t="s">
        <v>11314</v>
      </c>
      <c r="C77" t="s">
        <v>11315</v>
      </c>
      <c r="G77" s="25"/>
    </row>
    <row r="78" spans="1:7">
      <c r="A78" s="27">
        <v>77</v>
      </c>
      <c r="B78" s="25" t="s">
        <v>11316</v>
      </c>
      <c r="C78" t="s">
        <v>11317</v>
      </c>
      <c r="G78" s="25"/>
    </row>
    <row r="79" spans="1:7" ht="45">
      <c r="A79" s="26">
        <v>78</v>
      </c>
      <c r="B79" s="25" t="s">
        <v>11318</v>
      </c>
      <c r="C79" t="s">
        <v>11319</v>
      </c>
      <c r="G79" s="25"/>
    </row>
    <row r="80" spans="1:7">
      <c r="A80" s="27">
        <v>79</v>
      </c>
      <c r="B80" s="25" t="s">
        <v>11320</v>
      </c>
      <c r="C80" t="s">
        <v>11321</v>
      </c>
      <c r="G80" s="25"/>
    </row>
    <row r="81" spans="1:7">
      <c r="A81" s="26">
        <v>80</v>
      </c>
      <c r="B81" s="25" t="s">
        <v>11322</v>
      </c>
      <c r="C81" t="s">
        <v>11323</v>
      </c>
      <c r="G81" s="25"/>
    </row>
    <row r="82" spans="1:7" ht="30">
      <c r="A82" s="27">
        <v>81</v>
      </c>
      <c r="B82" s="25" t="s">
        <v>11324</v>
      </c>
      <c r="C82" t="s">
        <v>11325</v>
      </c>
      <c r="G82" s="25"/>
    </row>
    <row r="83" spans="1:7">
      <c r="A83" s="26">
        <v>82</v>
      </c>
      <c r="B83" s="25" t="s">
        <v>11326</v>
      </c>
      <c r="C83" t="s">
        <v>11327</v>
      </c>
      <c r="G83" s="25"/>
    </row>
    <row r="84" spans="1:7">
      <c r="A84" s="27">
        <v>83</v>
      </c>
      <c r="B84" s="25" t="s">
        <v>11328</v>
      </c>
      <c r="C84" t="s">
        <v>11329</v>
      </c>
      <c r="G84" s="25"/>
    </row>
    <row r="85" spans="1:7" ht="30">
      <c r="A85" s="26">
        <v>84</v>
      </c>
      <c r="B85" s="25" t="s">
        <v>11330</v>
      </c>
      <c r="C85" t="s">
        <v>11331</v>
      </c>
      <c r="G85" s="25"/>
    </row>
    <row r="86" spans="1:7" ht="30">
      <c r="A86" s="27">
        <v>85</v>
      </c>
      <c r="B86" s="25" t="s">
        <v>11332</v>
      </c>
      <c r="C86" t="s">
        <v>11333</v>
      </c>
      <c r="G86" s="25"/>
    </row>
    <row r="87" spans="1:7" ht="30">
      <c r="A87" s="26">
        <v>86</v>
      </c>
      <c r="B87" s="25" t="s">
        <v>11334</v>
      </c>
      <c r="C87" t="s">
        <v>11335</v>
      </c>
      <c r="G87" s="25"/>
    </row>
    <row r="88" spans="1:7">
      <c r="A88" s="27">
        <v>87</v>
      </c>
      <c r="B88" s="25" t="s">
        <v>11336</v>
      </c>
      <c r="C88" t="s">
        <v>11337</v>
      </c>
      <c r="G88" s="25"/>
    </row>
    <row r="89" spans="1:7">
      <c r="A89" s="26">
        <v>88</v>
      </c>
      <c r="B89" s="25" t="s">
        <v>11338</v>
      </c>
      <c r="C89" t="s">
        <v>11339</v>
      </c>
      <c r="G89" s="25"/>
    </row>
    <row r="90" spans="1:7">
      <c r="A90" s="27">
        <v>89</v>
      </c>
      <c r="B90" s="25" t="s">
        <v>11340</v>
      </c>
      <c r="C90" t="s">
        <v>11341</v>
      </c>
      <c r="G90" s="25"/>
    </row>
    <row r="91" spans="1:7">
      <c r="A91" s="26">
        <v>90</v>
      </c>
      <c r="B91" s="25" t="s">
        <v>11342</v>
      </c>
      <c r="C91" t="s">
        <v>11343</v>
      </c>
      <c r="G91" s="25"/>
    </row>
    <row r="92" spans="1:7" ht="30">
      <c r="A92" s="27">
        <v>91</v>
      </c>
      <c r="B92" s="25" t="s">
        <v>11344</v>
      </c>
      <c r="C92" t="s">
        <v>11345</v>
      </c>
      <c r="G92" s="25"/>
    </row>
    <row r="93" spans="1:7">
      <c r="A93" s="26">
        <v>92</v>
      </c>
      <c r="B93" s="25" t="s">
        <v>11346</v>
      </c>
      <c r="C93" t="s">
        <v>11347</v>
      </c>
      <c r="G93" s="25"/>
    </row>
    <row r="94" spans="1:7" ht="30">
      <c r="A94" s="27">
        <v>93</v>
      </c>
      <c r="B94" s="25" t="s">
        <v>11348</v>
      </c>
      <c r="C94" t="s">
        <v>11349</v>
      </c>
      <c r="G94" s="25"/>
    </row>
    <row r="95" spans="1:7">
      <c r="A95" s="26">
        <v>94</v>
      </c>
      <c r="B95" s="25" t="s">
        <v>11350</v>
      </c>
      <c r="C95" t="s">
        <v>11351</v>
      </c>
      <c r="G95" s="25"/>
    </row>
    <row r="96" spans="1:7">
      <c r="A96" s="27">
        <v>95</v>
      </c>
      <c r="B96" s="25" t="s">
        <v>11352</v>
      </c>
      <c r="C96" t="s">
        <v>11353</v>
      </c>
      <c r="G96" s="25"/>
    </row>
    <row r="97" spans="1:7">
      <c r="A97" s="26">
        <v>96</v>
      </c>
      <c r="B97" s="25" t="s">
        <v>11354</v>
      </c>
      <c r="C97" t="s">
        <v>11355</v>
      </c>
      <c r="G97" s="25"/>
    </row>
    <row r="98" spans="1:7">
      <c r="B98" s="25">
        <v>0</v>
      </c>
      <c r="C98" t="s">
        <v>91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224"/>
  <sheetViews>
    <sheetView workbookViewId="0">
      <selection activeCell="F162" sqref="F162"/>
    </sheetView>
  </sheetViews>
  <sheetFormatPr defaultRowHeight="12.75"/>
  <cols>
    <col min="1" max="1" width="20.5703125" style="58" customWidth="1"/>
    <col min="2" max="2" width="44.7109375" style="59" customWidth="1"/>
    <col min="3" max="16384" width="9.140625" style="30"/>
  </cols>
  <sheetData>
    <row r="1" spans="1:2" ht="69" customHeight="1">
      <c r="A1" s="32" t="s">
        <v>11372</v>
      </c>
      <c r="B1" s="32" t="s">
        <v>11373</v>
      </c>
    </row>
    <row r="2" spans="1:2" ht="10.5" customHeight="1">
      <c r="A2" s="33">
        <v>1</v>
      </c>
      <c r="B2" s="33">
        <v>2</v>
      </c>
    </row>
    <row r="3" spans="1:2" ht="10.5" customHeight="1">
      <c r="A3" s="33"/>
      <c r="B3" s="34"/>
    </row>
    <row r="4" spans="1:2" s="31" customFormat="1" ht="13.5" customHeight="1">
      <c r="A4" s="35">
        <v>3001</v>
      </c>
      <c r="B4" s="36" t="s">
        <v>11374</v>
      </c>
    </row>
    <row r="5" spans="1:2" s="31" customFormat="1" ht="13.5" customHeight="1">
      <c r="A5" s="37">
        <v>3002</v>
      </c>
      <c r="B5" s="38" t="s">
        <v>11375</v>
      </c>
    </row>
    <row r="6" spans="1:2" s="31" customFormat="1" ht="13.5" customHeight="1">
      <c r="A6" s="35">
        <v>3003</v>
      </c>
      <c r="B6" s="36" t="s">
        <v>11376</v>
      </c>
    </row>
    <row r="7" spans="1:2" s="31" customFormat="1" ht="13.5" customHeight="1">
      <c r="A7" s="35">
        <v>3004</v>
      </c>
      <c r="B7" s="36" t="s">
        <v>11377</v>
      </c>
    </row>
    <row r="8" spans="1:2" s="31" customFormat="1" ht="13.5" customHeight="1">
      <c r="A8" s="35">
        <v>3005</v>
      </c>
      <c r="B8" s="36" t="s">
        <v>11378</v>
      </c>
    </row>
    <row r="9" spans="1:2" s="31" customFormat="1" ht="13.5" customHeight="1">
      <c r="A9" s="35">
        <v>3006</v>
      </c>
      <c r="B9" s="36" t="s">
        <v>11379</v>
      </c>
    </row>
    <row r="10" spans="1:2" s="31" customFormat="1" ht="13.5" customHeight="1">
      <c r="A10" s="35">
        <v>3007</v>
      </c>
      <c r="B10" s="36" t="s">
        <v>11380</v>
      </c>
    </row>
    <row r="11" spans="1:2" s="31" customFormat="1" ht="13.5" customHeight="1">
      <c r="A11" s="35">
        <v>3008</v>
      </c>
      <c r="B11" s="36" t="s">
        <v>11381</v>
      </c>
    </row>
    <row r="12" spans="1:2" s="31" customFormat="1" ht="13.5" customHeight="1">
      <c r="A12" s="35">
        <v>3009</v>
      </c>
      <c r="B12" s="36" t="s">
        <v>11382</v>
      </c>
    </row>
    <row r="13" spans="1:2" s="31" customFormat="1" ht="13.5" customHeight="1">
      <c r="A13" s="35">
        <v>3010</v>
      </c>
      <c r="B13" s="36" t="s">
        <v>11383</v>
      </c>
    </row>
    <row r="14" spans="1:2" s="31" customFormat="1" ht="14.25" customHeight="1">
      <c r="A14" s="303">
        <v>3109</v>
      </c>
      <c r="B14" s="36" t="s">
        <v>11384</v>
      </c>
    </row>
    <row r="15" spans="1:2" s="31" customFormat="1" ht="13.5" customHeight="1">
      <c r="A15" s="304"/>
      <c r="B15" s="36" t="s">
        <v>11384</v>
      </c>
    </row>
    <row r="16" spans="1:2" s="31" customFormat="1" ht="13.5" customHeight="1">
      <c r="A16" s="304"/>
      <c r="B16" s="36" t="s">
        <v>11384</v>
      </c>
    </row>
    <row r="17" spans="1:2" s="31" customFormat="1" ht="13.5" customHeight="1">
      <c r="A17" s="304"/>
      <c r="B17" s="36" t="s">
        <v>11384</v>
      </c>
    </row>
    <row r="18" spans="1:2" s="31" customFormat="1" ht="13.5" customHeight="1">
      <c r="A18" s="305"/>
      <c r="B18" s="36" t="s">
        <v>11384</v>
      </c>
    </row>
    <row r="19" spans="1:2" s="31" customFormat="1" ht="13.5" customHeight="1">
      <c r="A19" s="35">
        <v>3011</v>
      </c>
      <c r="B19" s="36" t="s">
        <v>11385</v>
      </c>
    </row>
    <row r="20" spans="1:2" s="31" customFormat="1" ht="13.5" customHeight="1">
      <c r="A20" s="35">
        <v>3012</v>
      </c>
      <c r="B20" s="36" t="s">
        <v>11386</v>
      </c>
    </row>
    <row r="21" spans="1:2" s="31" customFormat="1">
      <c r="A21" s="35">
        <v>3013</v>
      </c>
      <c r="B21" s="36" t="s">
        <v>11387</v>
      </c>
    </row>
    <row r="22" spans="1:2" s="31" customFormat="1" ht="13.5" customHeight="1">
      <c r="A22" s="35">
        <v>3015</v>
      </c>
      <c r="B22" s="36" t="s">
        <v>11388</v>
      </c>
    </row>
    <row r="23" spans="1:2" s="31" customFormat="1" ht="13.5" customHeight="1">
      <c r="A23" s="35">
        <v>3016</v>
      </c>
      <c r="B23" s="36" t="s">
        <v>11389</v>
      </c>
    </row>
    <row r="24" spans="1:2" s="31" customFormat="1" ht="13.5" customHeight="1">
      <c r="A24" s="35">
        <v>3017</v>
      </c>
      <c r="B24" s="36" t="s">
        <v>11390</v>
      </c>
    </row>
    <row r="25" spans="1:2" s="31" customFormat="1" ht="13.5" customHeight="1">
      <c r="A25" s="35">
        <v>3018</v>
      </c>
      <c r="B25" s="36" t="s">
        <v>11391</v>
      </c>
    </row>
    <row r="26" spans="1:2" s="31" customFormat="1" ht="13.5" customHeight="1">
      <c r="A26" s="35">
        <v>3019</v>
      </c>
      <c r="B26" s="36" t="s">
        <v>11392</v>
      </c>
    </row>
    <row r="27" spans="1:2" s="31" customFormat="1" ht="13.5" customHeight="1">
      <c r="A27" s="35">
        <v>3020</v>
      </c>
      <c r="B27" s="36" t="s">
        <v>11393</v>
      </c>
    </row>
    <row r="28" spans="1:2" s="31" customFormat="1" ht="13.5" customHeight="1">
      <c r="A28" s="35">
        <v>3021</v>
      </c>
      <c r="B28" s="36" t="s">
        <v>11394</v>
      </c>
    </row>
    <row r="29" spans="1:2" s="31" customFormat="1" ht="15.75" customHeight="1">
      <c r="A29" s="303">
        <v>3119</v>
      </c>
      <c r="B29" s="39" t="s">
        <v>11395</v>
      </c>
    </row>
    <row r="30" spans="1:2" s="31" customFormat="1" ht="13.5" customHeight="1">
      <c r="A30" s="304"/>
      <c r="B30" s="39" t="s">
        <v>11395</v>
      </c>
    </row>
    <row r="31" spans="1:2" s="31" customFormat="1" ht="13.5" customHeight="1">
      <c r="A31" s="304"/>
      <c r="B31" s="39" t="s">
        <v>11395</v>
      </c>
    </row>
    <row r="32" spans="1:2" s="31" customFormat="1" ht="13.5" customHeight="1">
      <c r="A32" s="304"/>
      <c r="B32" s="39" t="s">
        <v>11395</v>
      </c>
    </row>
    <row r="33" spans="1:2" s="31" customFormat="1" ht="13.5" customHeight="1">
      <c r="A33" s="304"/>
      <c r="B33" s="39" t="s">
        <v>11395</v>
      </c>
    </row>
    <row r="34" spans="1:2" s="31" customFormat="1" ht="13.5" customHeight="1">
      <c r="A34" s="305"/>
      <c r="B34" s="39" t="s">
        <v>11395</v>
      </c>
    </row>
    <row r="35" spans="1:2" s="31" customFormat="1">
      <c r="A35" s="35">
        <v>3023</v>
      </c>
      <c r="B35" s="36" t="s">
        <v>11396</v>
      </c>
    </row>
    <row r="36" spans="1:2" s="31" customFormat="1" ht="13.5" customHeight="1">
      <c r="A36" s="35">
        <v>3024</v>
      </c>
      <c r="B36" s="36" t="s">
        <v>11397</v>
      </c>
    </row>
    <row r="37" spans="1:2" s="31" customFormat="1" ht="13.5" customHeight="1">
      <c r="A37" s="35">
        <v>3025</v>
      </c>
      <c r="B37" s="36" t="s">
        <v>11398</v>
      </c>
    </row>
    <row r="38" spans="1:2" s="31" customFormat="1" ht="13.5" customHeight="1">
      <c r="A38" s="35">
        <v>3026</v>
      </c>
      <c r="B38" s="36" t="s">
        <v>11399</v>
      </c>
    </row>
    <row r="39" spans="1:2" s="31" customFormat="1" ht="13.5" customHeight="1">
      <c r="A39" s="35">
        <v>3027</v>
      </c>
      <c r="B39" s="36" t="s">
        <v>11400</v>
      </c>
    </row>
    <row r="40" spans="1:2" s="31" customFormat="1" ht="13.5" customHeight="1">
      <c r="A40" s="35">
        <v>3028</v>
      </c>
      <c r="B40" s="36" t="s">
        <v>11401</v>
      </c>
    </row>
    <row r="41" spans="1:2" s="31" customFormat="1" ht="13.5" customHeight="1">
      <c r="A41" s="35">
        <v>3029</v>
      </c>
      <c r="B41" s="36" t="s">
        <v>11402</v>
      </c>
    </row>
    <row r="42" spans="1:2" s="31" customFormat="1" ht="13.5" customHeight="1">
      <c r="A42" s="35">
        <v>3030</v>
      </c>
      <c r="B42" s="36" t="s">
        <v>11403</v>
      </c>
    </row>
    <row r="43" spans="1:2" s="31" customFormat="1" ht="29.25" customHeight="1">
      <c r="A43" s="303">
        <v>3129</v>
      </c>
      <c r="B43" s="36" t="s">
        <v>11404</v>
      </c>
    </row>
    <row r="44" spans="1:2" s="31" customFormat="1" ht="27.75" customHeight="1">
      <c r="A44" s="304"/>
      <c r="B44" s="36" t="s">
        <v>11404</v>
      </c>
    </row>
    <row r="45" spans="1:2" s="31" customFormat="1" ht="27.75" customHeight="1">
      <c r="A45" s="304"/>
      <c r="B45" s="36" t="s">
        <v>11404</v>
      </c>
    </row>
    <row r="46" spans="1:2" s="31" customFormat="1" ht="28.5" customHeight="1">
      <c r="A46" s="304"/>
      <c r="B46" s="36" t="s">
        <v>11404</v>
      </c>
    </row>
    <row r="47" spans="1:2" s="31" customFormat="1" ht="27" customHeight="1">
      <c r="A47" s="305"/>
      <c r="B47" s="36" t="s">
        <v>11404</v>
      </c>
    </row>
    <row r="48" spans="1:2" s="31" customFormat="1" ht="13.5" customHeight="1">
      <c r="A48" s="35">
        <v>3032</v>
      </c>
      <c r="B48" s="36" t="s">
        <v>11405</v>
      </c>
    </row>
    <row r="49" spans="1:2" s="31" customFormat="1" ht="13.5" customHeight="1">
      <c r="A49" s="35">
        <v>3033</v>
      </c>
      <c r="B49" s="36" t="s">
        <v>11406</v>
      </c>
    </row>
    <row r="50" spans="1:2" s="31" customFormat="1" ht="13.5" customHeight="1">
      <c r="A50" s="35">
        <v>3035</v>
      </c>
      <c r="B50" s="36" t="s">
        <v>11407</v>
      </c>
    </row>
    <row r="51" spans="1:2" s="31" customFormat="1" ht="13.5" customHeight="1">
      <c r="A51" s="35">
        <v>3036</v>
      </c>
      <c r="B51" s="36" t="s">
        <v>11408</v>
      </c>
    </row>
    <row r="52" spans="1:2" s="31" customFormat="1" ht="13.5" customHeight="1">
      <c r="A52" s="303">
        <v>3139</v>
      </c>
      <c r="B52" s="36" t="s">
        <v>11409</v>
      </c>
    </row>
    <row r="53" spans="1:2" s="31" customFormat="1" ht="13.5" customHeight="1">
      <c r="A53" s="301"/>
      <c r="B53" s="36" t="s">
        <v>11409</v>
      </c>
    </row>
    <row r="54" spans="1:2" s="31" customFormat="1" ht="13.5" customHeight="1">
      <c r="A54" s="302"/>
      <c r="B54" s="36" t="s">
        <v>11409</v>
      </c>
    </row>
    <row r="55" spans="1:2" s="31" customFormat="1" ht="13.5" customHeight="1">
      <c r="A55" s="40">
        <v>3037</v>
      </c>
      <c r="B55" s="41" t="s">
        <v>11410</v>
      </c>
    </row>
    <row r="56" spans="1:2" s="31" customFormat="1" ht="13.5" customHeight="1">
      <c r="A56" s="40">
        <v>3096</v>
      </c>
      <c r="B56" s="41" t="s">
        <v>11411</v>
      </c>
    </row>
    <row r="57" spans="1:2" s="31" customFormat="1" ht="13.5" customHeight="1">
      <c r="A57" s="40">
        <v>3040</v>
      </c>
      <c r="B57" s="41" t="s">
        <v>11412</v>
      </c>
    </row>
    <row r="58" spans="1:2" s="31" customFormat="1" ht="13.5" customHeight="1">
      <c r="A58" s="40">
        <v>3041</v>
      </c>
      <c r="B58" s="41" t="s">
        <v>11413</v>
      </c>
    </row>
    <row r="59" spans="1:2" s="31" customFormat="1" ht="15" customHeight="1">
      <c r="A59" s="300" t="s">
        <v>11414</v>
      </c>
      <c r="B59" s="41" t="s">
        <v>11415</v>
      </c>
    </row>
    <row r="60" spans="1:2" s="31" customFormat="1" ht="13.5" customHeight="1">
      <c r="A60" s="301"/>
      <c r="B60" s="41" t="s">
        <v>11415</v>
      </c>
    </row>
    <row r="61" spans="1:2" s="31" customFormat="1" ht="13.5" customHeight="1">
      <c r="A61" s="301"/>
      <c r="B61" s="41" t="s">
        <v>11415</v>
      </c>
    </row>
    <row r="62" spans="1:2" s="31" customFormat="1" ht="13.5" customHeight="1">
      <c r="A62" s="302"/>
      <c r="B62" s="41" t="s">
        <v>11415</v>
      </c>
    </row>
    <row r="63" spans="1:2" s="31" customFormat="1" ht="13.5" customHeight="1">
      <c r="A63" s="35">
        <v>3042</v>
      </c>
      <c r="B63" s="36" t="s">
        <v>11416</v>
      </c>
    </row>
    <row r="64" spans="1:2" s="31" customFormat="1" ht="13.5" customHeight="1">
      <c r="A64" s="35" t="s">
        <v>11417</v>
      </c>
      <c r="B64" s="36" t="s">
        <v>11418</v>
      </c>
    </row>
    <row r="65" spans="1:2" s="31" customFormat="1" ht="13.5" customHeight="1">
      <c r="A65" s="35">
        <v>30482</v>
      </c>
      <c r="B65" s="36" t="s">
        <v>11419</v>
      </c>
    </row>
    <row r="66" spans="1:2" s="31" customFormat="1" ht="13.5" customHeight="1">
      <c r="A66" s="35" t="s">
        <v>11420</v>
      </c>
      <c r="B66" s="36" t="s">
        <v>11421</v>
      </c>
    </row>
    <row r="67" spans="1:2" s="31" customFormat="1" ht="13.5" customHeight="1">
      <c r="A67" s="35">
        <v>30502</v>
      </c>
      <c r="B67" s="36" t="s">
        <v>11422</v>
      </c>
    </row>
    <row r="68" spans="1:2" s="31" customFormat="1" ht="13.5" customHeight="1">
      <c r="A68" s="35" t="s">
        <v>11423</v>
      </c>
      <c r="B68" s="36" t="s">
        <v>11424</v>
      </c>
    </row>
    <row r="69" spans="1:2" s="31" customFormat="1" ht="13.5" customHeight="1">
      <c r="A69" s="35">
        <v>30522</v>
      </c>
      <c r="B69" s="36" t="s">
        <v>11425</v>
      </c>
    </row>
    <row r="70" spans="1:2" s="31" customFormat="1" ht="13.5" customHeight="1">
      <c r="A70" s="35">
        <v>3053</v>
      </c>
      <c r="B70" s="36" t="s">
        <v>11426</v>
      </c>
    </row>
    <row r="71" spans="1:2" s="31" customFormat="1" ht="13.5" customHeight="1">
      <c r="A71" s="35">
        <v>3054</v>
      </c>
      <c r="B71" s="36" t="s">
        <v>11427</v>
      </c>
    </row>
    <row r="72" spans="1:2" s="31" customFormat="1" ht="13.5" customHeight="1">
      <c r="A72" s="35">
        <v>3058</v>
      </c>
      <c r="B72" s="36" t="s">
        <v>11428</v>
      </c>
    </row>
    <row r="73" spans="1:2" s="31" customFormat="1" ht="13.5" customHeight="1">
      <c r="A73" s="35">
        <v>3059</v>
      </c>
      <c r="B73" s="36" t="s">
        <v>11429</v>
      </c>
    </row>
    <row r="74" spans="1:2" s="31" customFormat="1" ht="13.5" customHeight="1">
      <c r="A74" s="35">
        <v>3060</v>
      </c>
      <c r="B74" s="36" t="s">
        <v>11430</v>
      </c>
    </row>
    <row r="75" spans="1:2" s="31" customFormat="1" ht="13.5" customHeight="1">
      <c r="A75" s="303">
        <v>3169</v>
      </c>
      <c r="B75" s="36" t="s">
        <v>11431</v>
      </c>
    </row>
    <row r="76" spans="1:2" s="31" customFormat="1" ht="13.5" customHeight="1">
      <c r="A76" s="301"/>
      <c r="B76" s="36" t="s">
        <v>11431</v>
      </c>
    </row>
    <row r="77" spans="1:2" s="31" customFormat="1" ht="13.5" customHeight="1">
      <c r="A77" s="301"/>
      <c r="B77" s="36" t="s">
        <v>11431</v>
      </c>
    </row>
    <row r="78" spans="1:2" s="31" customFormat="1" ht="13.5" customHeight="1">
      <c r="A78" s="301"/>
      <c r="B78" s="36" t="s">
        <v>11431</v>
      </c>
    </row>
    <row r="79" spans="1:2" s="31" customFormat="1" ht="13.5" customHeight="1">
      <c r="A79" s="301"/>
      <c r="B79" s="36" t="s">
        <v>11431</v>
      </c>
    </row>
    <row r="80" spans="1:2" s="31" customFormat="1" ht="13.5" customHeight="1">
      <c r="A80" s="301"/>
      <c r="B80" s="36" t="s">
        <v>11431</v>
      </c>
    </row>
    <row r="81" spans="1:2" s="31" customFormat="1" ht="13.5" customHeight="1">
      <c r="A81" s="301"/>
      <c r="B81" s="36" t="s">
        <v>11431</v>
      </c>
    </row>
    <row r="82" spans="1:2" s="31" customFormat="1" ht="13.5" customHeight="1">
      <c r="A82" s="301"/>
      <c r="B82" s="36" t="s">
        <v>11431</v>
      </c>
    </row>
    <row r="83" spans="1:2" s="31" customFormat="1" ht="13.5" customHeight="1">
      <c r="A83" s="301"/>
      <c r="B83" s="36" t="s">
        <v>11431</v>
      </c>
    </row>
    <row r="84" spans="1:2" s="31" customFormat="1" ht="13.5" customHeight="1">
      <c r="A84" s="301"/>
      <c r="B84" s="36" t="s">
        <v>11431</v>
      </c>
    </row>
    <row r="85" spans="1:2" s="31" customFormat="1" ht="13.5" customHeight="1">
      <c r="A85" s="302"/>
      <c r="B85" s="36" t="s">
        <v>11431</v>
      </c>
    </row>
    <row r="86" spans="1:2" s="31" customFormat="1" ht="13.5" customHeight="1">
      <c r="A86" s="35">
        <v>3074</v>
      </c>
      <c r="B86" s="36" t="s">
        <v>11432</v>
      </c>
    </row>
    <row r="87" spans="1:2" s="31" customFormat="1" ht="13.5" customHeight="1">
      <c r="A87" s="35">
        <v>3075</v>
      </c>
      <c r="B87" s="36" t="s">
        <v>11433</v>
      </c>
    </row>
    <row r="88" spans="1:2" s="31" customFormat="1" ht="13.5" customHeight="1">
      <c r="A88" s="35" t="s">
        <v>11434</v>
      </c>
      <c r="B88" s="36" t="s">
        <v>11435</v>
      </c>
    </row>
    <row r="89" spans="1:2" s="31" customFormat="1" ht="26.25" customHeight="1">
      <c r="A89" s="35">
        <v>3068</v>
      </c>
      <c r="B89" s="36" t="s">
        <v>11436</v>
      </c>
    </row>
    <row r="90" spans="1:2" s="31" customFormat="1" ht="26.25" customHeight="1">
      <c r="A90" s="35">
        <v>3069</v>
      </c>
      <c r="B90" s="36" t="s">
        <v>11437</v>
      </c>
    </row>
    <row r="91" spans="1:2" s="31" customFormat="1" ht="26.25" customHeight="1">
      <c r="A91" s="35">
        <v>3071</v>
      </c>
      <c r="B91" s="36" t="s">
        <v>11438</v>
      </c>
    </row>
    <row r="92" spans="1:2" s="31" customFormat="1" ht="26.25" customHeight="1">
      <c r="A92" s="35">
        <v>3070</v>
      </c>
      <c r="B92" s="36" t="s">
        <v>11439</v>
      </c>
    </row>
    <row r="93" spans="1:2" s="31" customFormat="1" ht="26.25" customHeight="1">
      <c r="A93" s="35">
        <v>3072</v>
      </c>
      <c r="B93" s="36" t="s">
        <v>11440</v>
      </c>
    </row>
    <row r="94" spans="1:2" s="31" customFormat="1" ht="28.5" customHeight="1">
      <c r="A94" s="35">
        <v>3078</v>
      </c>
      <c r="B94" s="36" t="s">
        <v>11441</v>
      </c>
    </row>
    <row r="95" spans="1:2" s="31" customFormat="1" ht="28.5" customHeight="1">
      <c r="A95" s="35">
        <v>3080</v>
      </c>
      <c r="B95" s="36" t="s">
        <v>11442</v>
      </c>
    </row>
    <row r="96" spans="1:2" s="31" customFormat="1" ht="28.5" customHeight="1">
      <c r="A96" s="35">
        <v>3079</v>
      </c>
      <c r="B96" s="36" t="s">
        <v>11443</v>
      </c>
    </row>
    <row r="97" spans="1:2" s="31" customFormat="1" ht="28.5" customHeight="1">
      <c r="A97" s="35">
        <v>3081</v>
      </c>
      <c r="B97" s="36" t="s">
        <v>11444</v>
      </c>
    </row>
    <row r="98" spans="1:2" s="31" customFormat="1" ht="13.5" customHeight="1">
      <c r="A98" s="303">
        <v>3179</v>
      </c>
      <c r="B98" s="36" t="s">
        <v>11445</v>
      </c>
    </row>
    <row r="99" spans="1:2" s="31" customFormat="1" ht="13.5" customHeight="1">
      <c r="A99" s="301"/>
      <c r="B99" s="36" t="s">
        <v>11445</v>
      </c>
    </row>
    <row r="100" spans="1:2" s="31" customFormat="1" ht="13.5" customHeight="1">
      <c r="A100" s="301"/>
      <c r="B100" s="36" t="s">
        <v>11445</v>
      </c>
    </row>
    <row r="101" spans="1:2" s="31" customFormat="1" ht="13.5" customHeight="1">
      <c r="A101" s="301"/>
      <c r="B101" s="36" t="s">
        <v>11445</v>
      </c>
    </row>
    <row r="102" spans="1:2" s="31" customFormat="1" ht="13.5" customHeight="1">
      <c r="A102" s="301"/>
      <c r="B102" s="36" t="s">
        <v>11445</v>
      </c>
    </row>
    <row r="103" spans="1:2" s="31" customFormat="1" ht="13.5" customHeight="1">
      <c r="A103" s="301"/>
      <c r="B103" s="36" t="s">
        <v>11445</v>
      </c>
    </row>
    <row r="104" spans="1:2" s="31" customFormat="1" ht="13.5" customHeight="1">
      <c r="A104" s="301"/>
      <c r="B104" s="36" t="s">
        <v>11445</v>
      </c>
    </row>
    <row r="105" spans="1:2" s="31" customFormat="1" ht="13.5" customHeight="1">
      <c r="A105" s="301"/>
      <c r="B105" s="36" t="s">
        <v>11445</v>
      </c>
    </row>
    <row r="106" spans="1:2" s="31" customFormat="1" ht="13.5" customHeight="1">
      <c r="A106" s="301"/>
      <c r="B106" s="36" t="s">
        <v>11445</v>
      </c>
    </row>
    <row r="107" spans="1:2" s="31" customFormat="1" ht="13.5" customHeight="1">
      <c r="A107" s="301"/>
      <c r="B107" s="36" t="s">
        <v>11445</v>
      </c>
    </row>
    <row r="108" spans="1:2" s="31" customFormat="1" ht="13.5" customHeight="1">
      <c r="A108" s="302"/>
      <c r="B108" s="36" t="s">
        <v>11445</v>
      </c>
    </row>
    <row r="109" spans="1:2" s="31" customFormat="1" ht="28.5" customHeight="1">
      <c r="A109" s="35">
        <v>3082</v>
      </c>
      <c r="B109" s="36" t="s">
        <v>11446</v>
      </c>
    </row>
    <row r="110" spans="1:2" s="31" customFormat="1" ht="28.5" customHeight="1">
      <c r="A110" s="35">
        <v>3083</v>
      </c>
      <c r="B110" s="36" t="s">
        <v>11447</v>
      </c>
    </row>
    <row r="111" spans="1:2" s="31" customFormat="1" ht="28.5" customHeight="1">
      <c r="A111" s="35">
        <v>3077</v>
      </c>
      <c r="B111" s="36" t="s">
        <v>11448</v>
      </c>
    </row>
    <row r="112" spans="1:2" s="31" customFormat="1" ht="14.25" customHeight="1">
      <c r="A112" s="303">
        <v>3189</v>
      </c>
      <c r="B112" s="36" t="s">
        <v>11449</v>
      </c>
    </row>
    <row r="113" spans="1:2" s="31" customFormat="1" ht="14.25" customHeight="1">
      <c r="A113" s="301"/>
      <c r="B113" s="36" t="s">
        <v>11449</v>
      </c>
    </row>
    <row r="114" spans="1:2" s="31" customFormat="1" ht="14.25" customHeight="1">
      <c r="A114" s="301"/>
      <c r="B114" s="36" t="s">
        <v>11449</v>
      </c>
    </row>
    <row r="115" spans="1:2" s="31" customFormat="1" ht="14.25" customHeight="1">
      <c r="A115" s="301"/>
      <c r="B115" s="36" t="s">
        <v>11449</v>
      </c>
    </row>
    <row r="116" spans="1:2" s="31" customFormat="1" ht="14.25" customHeight="1">
      <c r="A116" s="301"/>
      <c r="B116" s="36" t="s">
        <v>11449</v>
      </c>
    </row>
    <row r="117" spans="1:2" s="31" customFormat="1" ht="14.25" customHeight="1">
      <c r="A117" s="302"/>
      <c r="B117" s="36" t="s">
        <v>11449</v>
      </c>
    </row>
    <row r="118" spans="1:2" s="31" customFormat="1" ht="13.5" customHeight="1">
      <c r="A118" s="35">
        <v>3089</v>
      </c>
      <c r="B118" s="36" t="s">
        <v>11450</v>
      </c>
    </row>
    <row r="119" spans="1:2" s="31" customFormat="1" ht="13.5" customHeight="1">
      <c r="A119" s="35">
        <v>3090</v>
      </c>
      <c r="B119" s="42" t="s">
        <v>11451</v>
      </c>
    </row>
    <row r="120" spans="1:2" s="31" customFormat="1" ht="13.5" customHeight="1">
      <c r="A120" s="35">
        <v>3091</v>
      </c>
      <c r="B120" s="36" t="s">
        <v>11452</v>
      </c>
    </row>
    <row r="121" spans="1:2" s="31" customFormat="1">
      <c r="A121" s="35">
        <v>3092</v>
      </c>
      <c r="B121" s="42" t="s">
        <v>11453</v>
      </c>
    </row>
    <row r="122" spans="1:2" s="31" customFormat="1" ht="13.5" customHeight="1">
      <c r="A122" s="35">
        <v>3093</v>
      </c>
      <c r="B122" s="42" t="s">
        <v>11454</v>
      </c>
    </row>
    <row r="123" spans="1:2" s="31" customFormat="1" ht="13.5" customHeight="1">
      <c r="A123" s="35">
        <v>3200</v>
      </c>
      <c r="B123" s="42" t="s">
        <v>11455</v>
      </c>
    </row>
    <row r="124" spans="1:2" s="31" customFormat="1" ht="17.25" customHeight="1">
      <c r="A124" s="35">
        <v>3199</v>
      </c>
      <c r="B124" s="36" t="s">
        <v>11456</v>
      </c>
    </row>
    <row r="125" spans="1:2" s="31" customFormat="1">
      <c r="A125" s="35">
        <v>3201</v>
      </c>
      <c r="B125" s="36" t="s">
        <v>11457</v>
      </c>
    </row>
    <row r="126" spans="1:2" s="31" customFormat="1" ht="13.5" customHeight="1">
      <c r="A126" s="35">
        <v>3095</v>
      </c>
      <c r="B126" s="36" t="s">
        <v>11458</v>
      </c>
    </row>
    <row r="127" spans="1:2" s="31" customFormat="1" ht="13.5" customHeight="1">
      <c r="A127" s="35">
        <v>30941</v>
      </c>
      <c r="B127" s="36" t="s">
        <v>11459</v>
      </c>
    </row>
    <row r="128" spans="1:2" s="31" customFormat="1" ht="13.5" customHeight="1">
      <c r="A128" s="35">
        <v>30942</v>
      </c>
      <c r="B128" s="45" t="s">
        <v>11460</v>
      </c>
    </row>
    <row r="129" spans="1:2" s="31" customFormat="1" ht="12.75" customHeight="1">
      <c r="A129" s="43">
        <v>4100</v>
      </c>
      <c r="B129" s="44" t="s">
        <v>11461</v>
      </c>
    </row>
    <row r="130" spans="1:2" s="31" customFormat="1" ht="12.75" customHeight="1">
      <c r="A130" s="35">
        <v>4101</v>
      </c>
      <c r="B130" s="46" t="s">
        <v>11462</v>
      </c>
    </row>
    <row r="131" spans="1:2" s="31" customFormat="1" ht="12.75" customHeight="1">
      <c r="A131" s="35">
        <v>4102</v>
      </c>
      <c r="B131" s="46" t="s">
        <v>11463</v>
      </c>
    </row>
    <row r="132" spans="1:2" s="31" customFormat="1" ht="28.5" customHeight="1">
      <c r="A132" s="35" t="s">
        <v>11464</v>
      </c>
      <c r="B132" s="46" t="s">
        <v>11465</v>
      </c>
    </row>
    <row r="133" spans="1:2" s="31" customFormat="1" ht="12.75" customHeight="1">
      <c r="A133" s="35" t="s">
        <v>11466</v>
      </c>
      <c r="B133" s="46" t="s">
        <v>11467</v>
      </c>
    </row>
    <row r="134" spans="1:2" s="31" customFormat="1" ht="12.75" customHeight="1">
      <c r="A134" s="35">
        <v>4105</v>
      </c>
      <c r="B134" s="46" t="s">
        <v>11468</v>
      </c>
    </row>
    <row r="135" spans="1:2" s="31" customFormat="1" ht="21.6" customHeight="1">
      <c r="A135" s="43">
        <v>4007</v>
      </c>
      <c r="B135" s="47" t="s">
        <v>11469</v>
      </c>
    </row>
    <row r="136" spans="1:2" s="31" customFormat="1" ht="12.75" customHeight="1">
      <c r="A136" s="35" t="s">
        <v>11470</v>
      </c>
      <c r="B136" s="46" t="s">
        <v>11471</v>
      </c>
    </row>
    <row r="137" spans="1:2" s="31" customFormat="1" ht="39.75" customHeight="1">
      <c r="A137" s="48">
        <v>4112</v>
      </c>
      <c r="B137" s="46" t="s">
        <v>11472</v>
      </c>
    </row>
    <row r="138" spans="1:2" s="31" customFormat="1" ht="12.75" customHeight="1">
      <c r="A138" s="43">
        <v>4010</v>
      </c>
      <c r="B138" s="44" t="s">
        <v>11473</v>
      </c>
    </row>
    <row r="139" spans="1:2" s="31" customFormat="1" ht="12.75" customHeight="1">
      <c r="A139" s="35">
        <v>4011</v>
      </c>
      <c r="B139" s="46" t="s">
        <v>11474</v>
      </c>
    </row>
    <row r="140" spans="1:2" s="31" customFormat="1" ht="12.75" customHeight="1">
      <c r="A140" s="35">
        <v>4107</v>
      </c>
      <c r="B140" s="46" t="s">
        <v>11475</v>
      </c>
    </row>
    <row r="141" spans="1:2" s="31" customFormat="1" ht="12.75" customHeight="1">
      <c r="A141" s="43">
        <v>4013</v>
      </c>
      <c r="B141" s="44" t="s">
        <v>11476</v>
      </c>
    </row>
    <row r="142" spans="1:2" s="31" customFormat="1" ht="12.75" customHeight="1">
      <c r="A142" s="35">
        <v>4014</v>
      </c>
      <c r="B142" s="46" t="s">
        <v>11477</v>
      </c>
    </row>
    <row r="143" spans="1:2" s="31" customFormat="1" ht="12.75" customHeight="1">
      <c r="A143" s="35">
        <v>4108</v>
      </c>
      <c r="B143" s="46" t="s">
        <v>11478</v>
      </c>
    </row>
    <row r="144" spans="1:2" s="31" customFormat="1" ht="12.75" customHeight="1">
      <c r="A144" s="35">
        <v>4109</v>
      </c>
      <c r="B144" s="46" t="s">
        <v>11479</v>
      </c>
    </row>
    <row r="145" spans="1:2" s="31" customFormat="1" ht="12.75" customHeight="1">
      <c r="A145" s="43">
        <v>4016</v>
      </c>
      <c r="B145" s="44" t="s">
        <v>11480</v>
      </c>
    </row>
    <row r="146" spans="1:2" s="31" customFormat="1" ht="12.75" customHeight="1">
      <c r="A146" s="35">
        <v>4017</v>
      </c>
      <c r="B146" s="46" t="s">
        <v>11481</v>
      </c>
    </row>
    <row r="147" spans="1:2" s="31" customFormat="1" ht="12.75" customHeight="1">
      <c r="A147" s="35">
        <v>4110</v>
      </c>
      <c r="B147" s="46" t="s">
        <v>11482</v>
      </c>
    </row>
    <row r="148" spans="1:2" s="31" customFormat="1" ht="12.75" customHeight="1">
      <c r="A148" s="35">
        <v>4019</v>
      </c>
      <c r="B148" s="46" t="s">
        <v>11483</v>
      </c>
    </row>
    <row r="149" spans="1:2" s="31" customFormat="1" ht="12.75" customHeight="1">
      <c r="A149" s="35">
        <v>4020</v>
      </c>
      <c r="B149" s="46" t="s">
        <v>11484</v>
      </c>
    </row>
    <row r="150" spans="1:2" s="31" customFormat="1" ht="12.75" customHeight="1">
      <c r="A150" s="35">
        <v>4021</v>
      </c>
      <c r="B150" s="46" t="s">
        <v>11485</v>
      </c>
    </row>
    <row r="151" spans="1:2" s="31" customFormat="1" ht="12.75" customHeight="1">
      <c r="A151" s="49">
        <v>4023</v>
      </c>
      <c r="B151" s="50" t="s">
        <v>11486</v>
      </c>
    </row>
    <row r="152" spans="1:2" s="31" customFormat="1" ht="12.75" customHeight="1">
      <c r="A152" s="48" t="s">
        <v>11487</v>
      </c>
      <c r="B152" s="46" t="s">
        <v>11488</v>
      </c>
    </row>
    <row r="153" spans="1:2" s="31" customFormat="1" ht="12.75" customHeight="1">
      <c r="A153" s="43">
        <v>4024</v>
      </c>
      <c r="B153" s="44" t="s">
        <v>11489</v>
      </c>
    </row>
    <row r="154" spans="1:2" s="31" customFormat="1" ht="12.75" customHeight="1">
      <c r="A154" s="35">
        <v>4031</v>
      </c>
      <c r="B154" s="46" t="s">
        <v>11490</v>
      </c>
    </row>
    <row r="155" spans="1:2" s="31" customFormat="1" ht="12.75" customHeight="1">
      <c r="A155" s="35">
        <v>4025</v>
      </c>
      <c r="B155" s="36" t="s">
        <v>11491</v>
      </c>
    </row>
    <row r="156" spans="1:2" s="31" customFormat="1" ht="12.75" customHeight="1">
      <c r="A156" s="35">
        <v>4027</v>
      </c>
      <c r="B156" s="36" t="s">
        <v>11492</v>
      </c>
    </row>
    <row r="157" spans="1:2" s="31" customFormat="1" ht="12.75" customHeight="1">
      <c r="A157" s="35">
        <v>4029</v>
      </c>
      <c r="B157" s="36" t="s">
        <v>11493</v>
      </c>
    </row>
    <row r="158" spans="1:2" s="31" customFormat="1" ht="13.15" customHeight="1">
      <c r="A158" s="35">
        <v>4309</v>
      </c>
      <c r="B158" s="36" t="s">
        <v>11494</v>
      </c>
    </row>
    <row r="159" spans="1:2" s="51" customFormat="1" ht="13.5" customHeight="1">
      <c r="A159" s="35">
        <v>4030</v>
      </c>
      <c r="B159" s="36" t="s">
        <v>11495</v>
      </c>
    </row>
    <row r="160" spans="1:2">
      <c r="A160" s="52"/>
      <c r="B160" s="53"/>
    </row>
    <row r="161" spans="1:2" ht="20.25" customHeight="1">
      <c r="A161" s="52"/>
      <c r="B161" s="53"/>
    </row>
    <row r="162" spans="1:2">
      <c r="A162" s="54"/>
      <c r="B162" s="55"/>
    </row>
    <row r="163" spans="1:2">
      <c r="A163" s="56"/>
      <c r="B163" s="57"/>
    </row>
    <row r="164" spans="1:2">
      <c r="A164" s="56"/>
      <c r="B164" s="57"/>
    </row>
    <row r="165" spans="1:2" ht="18.75" customHeight="1">
      <c r="A165" s="56"/>
      <c r="B165" s="57"/>
    </row>
    <row r="166" spans="1:2" ht="18.75" customHeight="1">
      <c r="A166" s="56"/>
      <c r="B166" s="57"/>
    </row>
    <row r="167" spans="1:2">
      <c r="A167" s="56"/>
      <c r="B167" s="57"/>
    </row>
    <row r="168" spans="1:2">
      <c r="A168" s="54"/>
      <c r="B168" s="55"/>
    </row>
    <row r="169" spans="1:2">
      <c r="A169" s="56"/>
      <c r="B169" s="57"/>
    </row>
    <row r="170" spans="1:2" hidden="1">
      <c r="A170" s="56" t="s">
        <v>11496</v>
      </c>
      <c r="B170" s="57"/>
    </row>
    <row r="171" spans="1:2" hidden="1">
      <c r="A171" s="56" t="s">
        <v>11497</v>
      </c>
      <c r="B171" s="55"/>
    </row>
    <row r="172" spans="1:2">
      <c r="A172" s="56"/>
      <c r="B172" s="57"/>
    </row>
    <row r="173" spans="1:2">
      <c r="A173" s="56"/>
      <c r="B173" s="57"/>
    </row>
    <row r="174" spans="1:2">
      <c r="A174" s="52"/>
      <c r="B174" s="53"/>
    </row>
    <row r="175" spans="1:2">
      <c r="A175" s="52"/>
      <c r="B175" s="53"/>
    </row>
    <row r="176" spans="1:2">
      <c r="A176" s="52"/>
      <c r="B176" s="53"/>
    </row>
    <row r="177" spans="1:2">
      <c r="A177" s="52"/>
      <c r="B177" s="53"/>
    </row>
    <row r="178" spans="1:2">
      <c r="A178" s="52"/>
      <c r="B178" s="53"/>
    </row>
    <row r="179" spans="1:2">
      <c r="A179" s="52"/>
      <c r="B179" s="53"/>
    </row>
    <row r="180" spans="1:2">
      <c r="A180" s="52"/>
      <c r="B180" s="53"/>
    </row>
    <row r="181" spans="1:2">
      <c r="A181" s="52"/>
      <c r="B181" s="53"/>
    </row>
    <row r="182" spans="1:2">
      <c r="A182" s="52"/>
      <c r="B182" s="53"/>
    </row>
    <row r="183" spans="1:2">
      <c r="A183" s="52"/>
      <c r="B183" s="53"/>
    </row>
    <row r="184" spans="1:2">
      <c r="A184" s="52"/>
      <c r="B184" s="53"/>
    </row>
    <row r="185" spans="1:2">
      <c r="A185" s="52"/>
      <c r="B185" s="53"/>
    </row>
    <row r="186" spans="1:2">
      <c r="A186" s="52"/>
      <c r="B186" s="53"/>
    </row>
    <row r="187" spans="1:2">
      <c r="A187" s="52"/>
      <c r="B187" s="53"/>
    </row>
    <row r="188" spans="1:2">
      <c r="A188" s="52"/>
      <c r="B188" s="53"/>
    </row>
    <row r="189" spans="1:2">
      <c r="A189" s="52"/>
      <c r="B189" s="53"/>
    </row>
    <row r="190" spans="1:2">
      <c r="A190" s="52"/>
      <c r="B190" s="53"/>
    </row>
    <row r="191" spans="1:2">
      <c r="A191" s="52"/>
      <c r="B191" s="53"/>
    </row>
    <row r="192" spans="1:2">
      <c r="A192" s="52"/>
      <c r="B192" s="53"/>
    </row>
    <row r="193" spans="1:2">
      <c r="A193" s="52"/>
      <c r="B193" s="53"/>
    </row>
    <row r="194" spans="1:2">
      <c r="A194" s="52"/>
      <c r="B194" s="53"/>
    </row>
    <row r="195" spans="1:2">
      <c r="A195" s="52"/>
      <c r="B195" s="53"/>
    </row>
    <row r="196" spans="1:2">
      <c r="A196" s="52"/>
      <c r="B196" s="53"/>
    </row>
    <row r="197" spans="1:2">
      <c r="A197" s="52"/>
      <c r="B197" s="53"/>
    </row>
    <row r="198" spans="1:2">
      <c r="A198" s="52"/>
      <c r="B198" s="53"/>
    </row>
    <row r="199" spans="1:2">
      <c r="A199" s="52"/>
      <c r="B199" s="53"/>
    </row>
    <row r="200" spans="1:2">
      <c r="A200" s="52"/>
      <c r="B200" s="53"/>
    </row>
    <row r="201" spans="1:2">
      <c r="A201" s="52"/>
      <c r="B201" s="53"/>
    </row>
    <row r="202" spans="1:2">
      <c r="A202" s="52"/>
      <c r="B202" s="53"/>
    </row>
    <row r="203" spans="1:2">
      <c r="A203" s="52"/>
      <c r="B203" s="53"/>
    </row>
    <row r="204" spans="1:2">
      <c r="A204" s="52"/>
      <c r="B204" s="53"/>
    </row>
    <row r="205" spans="1:2">
      <c r="A205" s="52"/>
      <c r="B205" s="53"/>
    </row>
    <row r="206" spans="1:2">
      <c r="A206" s="52"/>
      <c r="B206" s="53"/>
    </row>
    <row r="207" spans="1:2">
      <c r="A207" s="52"/>
      <c r="B207" s="53"/>
    </row>
    <row r="208" spans="1:2">
      <c r="A208" s="52"/>
      <c r="B208" s="53"/>
    </row>
    <row r="209" spans="1:2">
      <c r="A209" s="52"/>
      <c r="B209" s="53"/>
    </row>
    <row r="210" spans="1:2">
      <c r="A210" s="52"/>
      <c r="B210" s="53"/>
    </row>
    <row r="211" spans="1:2">
      <c r="A211" s="52"/>
      <c r="B211" s="53"/>
    </row>
    <row r="212" spans="1:2">
      <c r="A212" s="52"/>
      <c r="B212" s="53"/>
    </row>
    <row r="213" spans="1:2">
      <c r="A213" s="52"/>
      <c r="B213" s="53"/>
    </row>
    <row r="214" spans="1:2">
      <c r="A214" s="52"/>
      <c r="B214" s="53"/>
    </row>
    <row r="215" spans="1:2">
      <c r="A215" s="52"/>
      <c r="B215" s="53"/>
    </row>
    <row r="216" spans="1:2">
      <c r="A216" s="52"/>
      <c r="B216" s="53"/>
    </row>
    <row r="217" spans="1:2">
      <c r="A217" s="52"/>
      <c r="B217" s="53"/>
    </row>
    <row r="218" spans="1:2">
      <c r="A218" s="52"/>
      <c r="B218" s="53"/>
    </row>
    <row r="219" spans="1:2">
      <c r="A219" s="52"/>
      <c r="B219" s="53"/>
    </row>
    <row r="220" spans="1:2">
      <c r="A220" s="52"/>
      <c r="B220" s="53"/>
    </row>
    <row r="221" spans="1:2">
      <c r="A221" s="52"/>
      <c r="B221" s="53"/>
    </row>
    <row r="222" spans="1:2">
      <c r="A222" s="52"/>
      <c r="B222" s="53"/>
    </row>
    <row r="223" spans="1:2">
      <c r="A223" s="52"/>
      <c r="B223" s="53"/>
    </row>
    <row r="224" spans="1:2">
      <c r="A224" s="52"/>
      <c r="B224" s="53"/>
    </row>
  </sheetData>
  <mergeCells count="8">
    <mergeCell ref="A59:A62"/>
    <mergeCell ref="A75:A85"/>
    <mergeCell ref="A98:A108"/>
    <mergeCell ref="A112:A117"/>
    <mergeCell ref="A14:A18"/>
    <mergeCell ref="A29:A34"/>
    <mergeCell ref="A43:A47"/>
    <mergeCell ref="A52:A5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B17"/>
  <sheetViews>
    <sheetView workbookViewId="0">
      <selection activeCell="B49" sqref="B49"/>
    </sheetView>
  </sheetViews>
  <sheetFormatPr defaultRowHeight="15"/>
  <cols>
    <col min="1" max="1" width="18" customWidth="1"/>
    <col min="2" max="2" width="18.42578125" bestFit="1" customWidth="1"/>
  </cols>
  <sheetData>
    <row r="1" spans="1:2" ht="25.5">
      <c r="A1" s="15" t="s">
        <v>44</v>
      </c>
      <c r="B1" s="12" t="s">
        <v>80</v>
      </c>
    </row>
    <row r="2" spans="1:2" ht="38.25">
      <c r="A2" s="15" t="s">
        <v>46</v>
      </c>
      <c r="B2" s="12" t="s">
        <v>81</v>
      </c>
    </row>
    <row r="3" spans="1:2" ht="38.25">
      <c r="A3" s="15" t="s">
        <v>31</v>
      </c>
      <c r="B3" s="12" t="s">
        <v>82</v>
      </c>
    </row>
    <row r="4" spans="1:2" ht="25.5">
      <c r="A4" s="15" t="s">
        <v>55</v>
      </c>
      <c r="B4" s="12" t="s">
        <v>83</v>
      </c>
    </row>
    <row r="5" spans="1:2" ht="25.5">
      <c r="A5" s="60" t="s">
        <v>39</v>
      </c>
      <c r="B5" s="12" t="s">
        <v>84</v>
      </c>
    </row>
    <row r="6" spans="1:2" ht="38.25">
      <c r="A6" s="60" t="s">
        <v>47</v>
      </c>
      <c r="B6" s="12" t="s">
        <v>85</v>
      </c>
    </row>
    <row r="7" spans="1:2" ht="25.5">
      <c r="A7" s="60" t="s">
        <v>18</v>
      </c>
      <c r="B7" s="12" t="s">
        <v>79</v>
      </c>
    </row>
    <row r="8" spans="1:2" ht="25.5">
      <c r="A8" s="60" t="s">
        <v>40</v>
      </c>
      <c r="B8" s="12" t="s">
        <v>86</v>
      </c>
    </row>
    <row r="9" spans="1:2" ht="25.5">
      <c r="A9" s="60" t="s">
        <v>19</v>
      </c>
      <c r="B9" s="12" t="s">
        <v>87</v>
      </c>
    </row>
    <row r="10" spans="1:2" ht="25.5">
      <c r="A10" s="60" t="s">
        <v>41</v>
      </c>
      <c r="B10" s="12" t="s">
        <v>88</v>
      </c>
    </row>
    <row r="11" spans="1:2" ht="25.5">
      <c r="A11" s="60" t="s">
        <v>56</v>
      </c>
      <c r="B11" s="12" t="s">
        <v>89</v>
      </c>
    </row>
    <row r="12" spans="1:2" ht="38.25">
      <c r="A12" s="60" t="s">
        <v>54</v>
      </c>
      <c r="B12" s="12" t="s">
        <v>90</v>
      </c>
    </row>
    <row r="13" spans="1:2">
      <c r="A13" t="s">
        <v>11502</v>
      </c>
      <c r="B13" t="s">
        <v>11503</v>
      </c>
    </row>
    <row r="14" spans="1:2">
      <c r="A14" t="s">
        <v>11505</v>
      </c>
      <c r="B14" t="s">
        <v>11504</v>
      </c>
    </row>
    <row r="15" spans="1:2">
      <c r="A15" t="s">
        <v>11507</v>
      </c>
      <c r="B15" t="s">
        <v>11506</v>
      </c>
    </row>
    <row r="16" spans="1:2">
      <c r="A16" s="60" t="s">
        <v>91</v>
      </c>
      <c r="B16" s="12" t="s">
        <v>91</v>
      </c>
    </row>
    <row r="17" spans="1:2">
      <c r="A17" s="29">
        <v>0</v>
      </c>
      <c r="B17" s="12" t="s">
        <v>91</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B9"/>
  <sheetViews>
    <sheetView workbookViewId="0">
      <selection activeCell="B49" sqref="B49"/>
    </sheetView>
  </sheetViews>
  <sheetFormatPr defaultRowHeight="15"/>
  <cols>
    <col min="1" max="1" width="66.42578125" customWidth="1"/>
  </cols>
  <sheetData>
    <row r="1" spans="1:2" ht="15.75">
      <c r="A1" s="2" t="s">
        <v>186</v>
      </c>
      <c r="B1" t="s">
        <v>11513</v>
      </c>
    </row>
    <row r="2" spans="1:2" ht="15.75">
      <c r="A2" s="2" t="s">
        <v>187</v>
      </c>
      <c r="B2" t="s">
        <v>11520</v>
      </c>
    </row>
    <row r="3" spans="1:2" ht="15.75">
      <c r="A3" s="2" t="s">
        <v>188</v>
      </c>
      <c r="B3" t="s">
        <v>11514</v>
      </c>
    </row>
    <row r="4" spans="1:2" ht="15.75">
      <c r="A4" s="2" t="s">
        <v>189</v>
      </c>
      <c r="B4" t="s">
        <v>11518</v>
      </c>
    </row>
    <row r="5" spans="1:2" ht="15.75">
      <c r="A5" s="2" t="s">
        <v>190</v>
      </c>
      <c r="B5" t="s">
        <v>11515</v>
      </c>
    </row>
    <row r="6" spans="1:2" ht="15.75">
      <c r="A6" s="2" t="s">
        <v>191</v>
      </c>
      <c r="B6" t="s">
        <v>11522</v>
      </c>
    </row>
    <row r="7" spans="1:2" ht="15.75">
      <c r="A7" s="2" t="s">
        <v>192</v>
      </c>
      <c r="B7" t="s">
        <v>11516</v>
      </c>
    </row>
    <row r="8" spans="1:2" ht="15.75">
      <c r="A8" s="2" t="s">
        <v>193</v>
      </c>
      <c r="B8" t="s">
        <v>11521</v>
      </c>
    </row>
    <row r="9" spans="1:2" ht="15.75">
      <c r="A9" s="2" t="s">
        <v>194</v>
      </c>
      <c r="B9" t="s">
        <v>11523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sheetPr>
    <pageSetUpPr autoPageBreaks="0"/>
  </sheetPr>
  <dimension ref="A1:H28"/>
  <sheetViews>
    <sheetView workbookViewId="0">
      <selection activeCell="B49" sqref="B49"/>
    </sheetView>
  </sheetViews>
  <sheetFormatPr defaultRowHeight="12.75"/>
  <cols>
    <col min="1" max="1" width="4.42578125" style="22" customWidth="1"/>
    <col min="2" max="2" width="5.140625" style="22" customWidth="1"/>
    <col min="3" max="3" width="12.140625" style="24" customWidth="1"/>
    <col min="4" max="4" width="50.7109375" style="24" customWidth="1"/>
    <col min="5" max="5" width="12" style="24" customWidth="1"/>
    <col min="6" max="6" width="7.140625" style="22" customWidth="1"/>
    <col min="7" max="7" width="14.28515625" style="24" customWidth="1"/>
    <col min="8" max="8" width="17.140625" style="24" customWidth="1"/>
    <col min="9" max="256" width="9.140625" style="19"/>
    <col min="257" max="257" width="4.42578125" style="19" customWidth="1"/>
    <col min="258" max="258" width="5.140625" style="19" customWidth="1"/>
    <col min="259" max="259" width="12.140625" style="19" customWidth="1"/>
    <col min="260" max="260" width="50.7109375" style="19" customWidth="1"/>
    <col min="261" max="261" width="12" style="19" customWidth="1"/>
    <col min="262" max="262" width="7.140625" style="19" customWidth="1"/>
    <col min="263" max="263" width="14.28515625" style="19" customWidth="1"/>
    <col min="264" max="264" width="17.140625" style="19" customWidth="1"/>
    <col min="265" max="512" width="9.140625" style="19"/>
    <col min="513" max="513" width="4.42578125" style="19" customWidth="1"/>
    <col min="514" max="514" width="5.140625" style="19" customWidth="1"/>
    <col min="515" max="515" width="12.140625" style="19" customWidth="1"/>
    <col min="516" max="516" width="50.7109375" style="19" customWidth="1"/>
    <col min="517" max="517" width="12" style="19" customWidth="1"/>
    <col min="518" max="518" width="7.140625" style="19" customWidth="1"/>
    <col min="519" max="519" width="14.28515625" style="19" customWidth="1"/>
    <col min="520" max="520" width="17.140625" style="19" customWidth="1"/>
    <col min="521" max="768" width="9.140625" style="19"/>
    <col min="769" max="769" width="4.42578125" style="19" customWidth="1"/>
    <col min="770" max="770" width="5.140625" style="19" customWidth="1"/>
    <col min="771" max="771" width="12.140625" style="19" customWidth="1"/>
    <col min="772" max="772" width="50.7109375" style="19" customWidth="1"/>
    <col min="773" max="773" width="12" style="19" customWidth="1"/>
    <col min="774" max="774" width="7.140625" style="19" customWidth="1"/>
    <col min="775" max="775" width="14.28515625" style="19" customWidth="1"/>
    <col min="776" max="776" width="17.140625" style="19" customWidth="1"/>
    <col min="777" max="1024" width="9.140625" style="19"/>
    <col min="1025" max="1025" width="4.42578125" style="19" customWidth="1"/>
    <col min="1026" max="1026" width="5.140625" style="19" customWidth="1"/>
    <col min="1027" max="1027" width="12.140625" style="19" customWidth="1"/>
    <col min="1028" max="1028" width="50.7109375" style="19" customWidth="1"/>
    <col min="1029" max="1029" width="12" style="19" customWidth="1"/>
    <col min="1030" max="1030" width="7.140625" style="19" customWidth="1"/>
    <col min="1031" max="1031" width="14.28515625" style="19" customWidth="1"/>
    <col min="1032" max="1032" width="17.140625" style="19" customWidth="1"/>
    <col min="1033" max="1280" width="9.140625" style="19"/>
    <col min="1281" max="1281" width="4.42578125" style="19" customWidth="1"/>
    <col min="1282" max="1282" width="5.140625" style="19" customWidth="1"/>
    <col min="1283" max="1283" width="12.140625" style="19" customWidth="1"/>
    <col min="1284" max="1284" width="50.7109375" style="19" customWidth="1"/>
    <col min="1285" max="1285" width="12" style="19" customWidth="1"/>
    <col min="1286" max="1286" width="7.140625" style="19" customWidth="1"/>
    <col min="1287" max="1287" width="14.28515625" style="19" customWidth="1"/>
    <col min="1288" max="1288" width="17.140625" style="19" customWidth="1"/>
    <col min="1289" max="1536" width="9.140625" style="19"/>
    <col min="1537" max="1537" width="4.42578125" style="19" customWidth="1"/>
    <col min="1538" max="1538" width="5.140625" style="19" customWidth="1"/>
    <col min="1539" max="1539" width="12.140625" style="19" customWidth="1"/>
    <col min="1540" max="1540" width="50.7109375" style="19" customWidth="1"/>
    <col min="1541" max="1541" width="12" style="19" customWidth="1"/>
    <col min="1542" max="1542" width="7.140625" style="19" customWidth="1"/>
    <col min="1543" max="1543" width="14.28515625" style="19" customWidth="1"/>
    <col min="1544" max="1544" width="17.140625" style="19" customWidth="1"/>
    <col min="1545" max="1792" width="9.140625" style="19"/>
    <col min="1793" max="1793" width="4.42578125" style="19" customWidth="1"/>
    <col min="1794" max="1794" width="5.140625" style="19" customWidth="1"/>
    <col min="1795" max="1795" width="12.140625" style="19" customWidth="1"/>
    <col min="1796" max="1796" width="50.7109375" style="19" customWidth="1"/>
    <col min="1797" max="1797" width="12" style="19" customWidth="1"/>
    <col min="1798" max="1798" width="7.140625" style="19" customWidth="1"/>
    <col min="1799" max="1799" width="14.28515625" style="19" customWidth="1"/>
    <col min="1800" max="1800" width="17.140625" style="19" customWidth="1"/>
    <col min="1801" max="2048" width="9.140625" style="19"/>
    <col min="2049" max="2049" width="4.42578125" style="19" customWidth="1"/>
    <col min="2050" max="2050" width="5.140625" style="19" customWidth="1"/>
    <col min="2051" max="2051" width="12.140625" style="19" customWidth="1"/>
    <col min="2052" max="2052" width="50.7109375" style="19" customWidth="1"/>
    <col min="2053" max="2053" width="12" style="19" customWidth="1"/>
    <col min="2054" max="2054" width="7.140625" style="19" customWidth="1"/>
    <col min="2055" max="2055" width="14.28515625" style="19" customWidth="1"/>
    <col min="2056" max="2056" width="17.140625" style="19" customWidth="1"/>
    <col min="2057" max="2304" width="9.140625" style="19"/>
    <col min="2305" max="2305" width="4.42578125" style="19" customWidth="1"/>
    <col min="2306" max="2306" width="5.140625" style="19" customWidth="1"/>
    <col min="2307" max="2307" width="12.140625" style="19" customWidth="1"/>
    <col min="2308" max="2308" width="50.7109375" style="19" customWidth="1"/>
    <col min="2309" max="2309" width="12" style="19" customWidth="1"/>
    <col min="2310" max="2310" width="7.140625" style="19" customWidth="1"/>
    <col min="2311" max="2311" width="14.28515625" style="19" customWidth="1"/>
    <col min="2312" max="2312" width="17.140625" style="19" customWidth="1"/>
    <col min="2313" max="2560" width="9.140625" style="19"/>
    <col min="2561" max="2561" width="4.42578125" style="19" customWidth="1"/>
    <col min="2562" max="2562" width="5.140625" style="19" customWidth="1"/>
    <col min="2563" max="2563" width="12.140625" style="19" customWidth="1"/>
    <col min="2564" max="2564" width="50.7109375" style="19" customWidth="1"/>
    <col min="2565" max="2565" width="12" style="19" customWidth="1"/>
    <col min="2566" max="2566" width="7.140625" style="19" customWidth="1"/>
    <col min="2567" max="2567" width="14.28515625" style="19" customWidth="1"/>
    <col min="2568" max="2568" width="17.140625" style="19" customWidth="1"/>
    <col min="2569" max="2816" width="9.140625" style="19"/>
    <col min="2817" max="2817" width="4.42578125" style="19" customWidth="1"/>
    <col min="2818" max="2818" width="5.140625" style="19" customWidth="1"/>
    <col min="2819" max="2819" width="12.140625" style="19" customWidth="1"/>
    <col min="2820" max="2820" width="50.7109375" style="19" customWidth="1"/>
    <col min="2821" max="2821" width="12" style="19" customWidth="1"/>
    <col min="2822" max="2822" width="7.140625" style="19" customWidth="1"/>
    <col min="2823" max="2823" width="14.28515625" style="19" customWidth="1"/>
    <col min="2824" max="2824" width="17.140625" style="19" customWidth="1"/>
    <col min="2825" max="3072" width="9.140625" style="19"/>
    <col min="3073" max="3073" width="4.42578125" style="19" customWidth="1"/>
    <col min="3074" max="3074" width="5.140625" style="19" customWidth="1"/>
    <col min="3075" max="3075" width="12.140625" style="19" customWidth="1"/>
    <col min="3076" max="3076" width="50.7109375" style="19" customWidth="1"/>
    <col min="3077" max="3077" width="12" style="19" customWidth="1"/>
    <col min="3078" max="3078" width="7.140625" style="19" customWidth="1"/>
    <col min="3079" max="3079" width="14.28515625" style="19" customWidth="1"/>
    <col min="3080" max="3080" width="17.140625" style="19" customWidth="1"/>
    <col min="3081" max="3328" width="9.140625" style="19"/>
    <col min="3329" max="3329" width="4.42578125" style="19" customWidth="1"/>
    <col min="3330" max="3330" width="5.140625" style="19" customWidth="1"/>
    <col min="3331" max="3331" width="12.140625" style="19" customWidth="1"/>
    <col min="3332" max="3332" width="50.7109375" style="19" customWidth="1"/>
    <col min="3333" max="3333" width="12" style="19" customWidth="1"/>
    <col min="3334" max="3334" width="7.140625" style="19" customWidth="1"/>
    <col min="3335" max="3335" width="14.28515625" style="19" customWidth="1"/>
    <col min="3336" max="3336" width="17.140625" style="19" customWidth="1"/>
    <col min="3337" max="3584" width="9.140625" style="19"/>
    <col min="3585" max="3585" width="4.42578125" style="19" customWidth="1"/>
    <col min="3586" max="3586" width="5.140625" style="19" customWidth="1"/>
    <col min="3587" max="3587" width="12.140625" style="19" customWidth="1"/>
    <col min="3588" max="3588" width="50.7109375" style="19" customWidth="1"/>
    <col min="3589" max="3589" width="12" style="19" customWidth="1"/>
    <col min="3590" max="3590" width="7.140625" style="19" customWidth="1"/>
    <col min="3591" max="3591" width="14.28515625" style="19" customWidth="1"/>
    <col min="3592" max="3592" width="17.140625" style="19" customWidth="1"/>
    <col min="3593" max="3840" width="9.140625" style="19"/>
    <col min="3841" max="3841" width="4.42578125" style="19" customWidth="1"/>
    <col min="3842" max="3842" width="5.140625" style="19" customWidth="1"/>
    <col min="3843" max="3843" width="12.140625" style="19" customWidth="1"/>
    <col min="3844" max="3844" width="50.7109375" style="19" customWidth="1"/>
    <col min="3845" max="3845" width="12" style="19" customWidth="1"/>
    <col min="3846" max="3846" width="7.140625" style="19" customWidth="1"/>
    <col min="3847" max="3847" width="14.28515625" style="19" customWidth="1"/>
    <col min="3848" max="3848" width="17.140625" style="19" customWidth="1"/>
    <col min="3849" max="4096" width="9.140625" style="19"/>
    <col min="4097" max="4097" width="4.42578125" style="19" customWidth="1"/>
    <col min="4098" max="4098" width="5.140625" style="19" customWidth="1"/>
    <col min="4099" max="4099" width="12.140625" style="19" customWidth="1"/>
    <col min="4100" max="4100" width="50.7109375" style="19" customWidth="1"/>
    <col min="4101" max="4101" width="12" style="19" customWidth="1"/>
    <col min="4102" max="4102" width="7.140625" style="19" customWidth="1"/>
    <col min="4103" max="4103" width="14.28515625" style="19" customWidth="1"/>
    <col min="4104" max="4104" width="17.140625" style="19" customWidth="1"/>
    <col min="4105" max="4352" width="9.140625" style="19"/>
    <col min="4353" max="4353" width="4.42578125" style="19" customWidth="1"/>
    <col min="4354" max="4354" width="5.140625" style="19" customWidth="1"/>
    <col min="4355" max="4355" width="12.140625" style="19" customWidth="1"/>
    <col min="4356" max="4356" width="50.7109375" style="19" customWidth="1"/>
    <col min="4357" max="4357" width="12" style="19" customWidth="1"/>
    <col min="4358" max="4358" width="7.140625" style="19" customWidth="1"/>
    <col min="4359" max="4359" width="14.28515625" style="19" customWidth="1"/>
    <col min="4360" max="4360" width="17.140625" style="19" customWidth="1"/>
    <col min="4361" max="4608" width="9.140625" style="19"/>
    <col min="4609" max="4609" width="4.42578125" style="19" customWidth="1"/>
    <col min="4610" max="4610" width="5.140625" style="19" customWidth="1"/>
    <col min="4611" max="4611" width="12.140625" style="19" customWidth="1"/>
    <col min="4612" max="4612" width="50.7109375" style="19" customWidth="1"/>
    <col min="4613" max="4613" width="12" style="19" customWidth="1"/>
    <col min="4614" max="4614" width="7.140625" style="19" customWidth="1"/>
    <col min="4615" max="4615" width="14.28515625" style="19" customWidth="1"/>
    <col min="4616" max="4616" width="17.140625" style="19" customWidth="1"/>
    <col min="4617" max="4864" width="9.140625" style="19"/>
    <col min="4865" max="4865" width="4.42578125" style="19" customWidth="1"/>
    <col min="4866" max="4866" width="5.140625" style="19" customWidth="1"/>
    <col min="4867" max="4867" width="12.140625" style="19" customWidth="1"/>
    <col min="4868" max="4868" width="50.7109375" style="19" customWidth="1"/>
    <col min="4869" max="4869" width="12" style="19" customWidth="1"/>
    <col min="4870" max="4870" width="7.140625" style="19" customWidth="1"/>
    <col min="4871" max="4871" width="14.28515625" style="19" customWidth="1"/>
    <col min="4872" max="4872" width="17.140625" style="19" customWidth="1"/>
    <col min="4873" max="5120" width="9.140625" style="19"/>
    <col min="5121" max="5121" width="4.42578125" style="19" customWidth="1"/>
    <col min="5122" max="5122" width="5.140625" style="19" customWidth="1"/>
    <col min="5123" max="5123" width="12.140625" style="19" customWidth="1"/>
    <col min="5124" max="5124" width="50.7109375" style="19" customWidth="1"/>
    <col min="5125" max="5125" width="12" style="19" customWidth="1"/>
    <col min="5126" max="5126" width="7.140625" style="19" customWidth="1"/>
    <col min="5127" max="5127" width="14.28515625" style="19" customWidth="1"/>
    <col min="5128" max="5128" width="17.140625" style="19" customWidth="1"/>
    <col min="5129" max="5376" width="9.140625" style="19"/>
    <col min="5377" max="5377" width="4.42578125" style="19" customWidth="1"/>
    <col min="5378" max="5378" width="5.140625" style="19" customWidth="1"/>
    <col min="5379" max="5379" width="12.140625" style="19" customWidth="1"/>
    <col min="5380" max="5380" width="50.7109375" style="19" customWidth="1"/>
    <col min="5381" max="5381" width="12" style="19" customWidth="1"/>
    <col min="5382" max="5382" width="7.140625" style="19" customWidth="1"/>
    <col min="5383" max="5383" width="14.28515625" style="19" customWidth="1"/>
    <col min="5384" max="5384" width="17.140625" style="19" customWidth="1"/>
    <col min="5385" max="5632" width="9.140625" style="19"/>
    <col min="5633" max="5633" width="4.42578125" style="19" customWidth="1"/>
    <col min="5634" max="5634" width="5.140625" style="19" customWidth="1"/>
    <col min="5635" max="5635" width="12.140625" style="19" customWidth="1"/>
    <col min="5636" max="5636" width="50.7109375" style="19" customWidth="1"/>
    <col min="5637" max="5637" width="12" style="19" customWidth="1"/>
    <col min="5638" max="5638" width="7.140625" style="19" customWidth="1"/>
    <col min="5639" max="5639" width="14.28515625" style="19" customWidth="1"/>
    <col min="5640" max="5640" width="17.140625" style="19" customWidth="1"/>
    <col min="5641" max="5888" width="9.140625" style="19"/>
    <col min="5889" max="5889" width="4.42578125" style="19" customWidth="1"/>
    <col min="5890" max="5890" width="5.140625" style="19" customWidth="1"/>
    <col min="5891" max="5891" width="12.140625" style="19" customWidth="1"/>
    <col min="5892" max="5892" width="50.7109375" style="19" customWidth="1"/>
    <col min="5893" max="5893" width="12" style="19" customWidth="1"/>
    <col min="5894" max="5894" width="7.140625" style="19" customWidth="1"/>
    <col min="5895" max="5895" width="14.28515625" style="19" customWidth="1"/>
    <col min="5896" max="5896" width="17.140625" style="19" customWidth="1"/>
    <col min="5897" max="6144" width="9.140625" style="19"/>
    <col min="6145" max="6145" width="4.42578125" style="19" customWidth="1"/>
    <col min="6146" max="6146" width="5.140625" style="19" customWidth="1"/>
    <col min="6147" max="6147" width="12.140625" style="19" customWidth="1"/>
    <col min="6148" max="6148" width="50.7109375" style="19" customWidth="1"/>
    <col min="6149" max="6149" width="12" style="19" customWidth="1"/>
    <col min="6150" max="6150" width="7.140625" style="19" customWidth="1"/>
    <col min="6151" max="6151" width="14.28515625" style="19" customWidth="1"/>
    <col min="6152" max="6152" width="17.140625" style="19" customWidth="1"/>
    <col min="6153" max="6400" width="9.140625" style="19"/>
    <col min="6401" max="6401" width="4.42578125" style="19" customWidth="1"/>
    <col min="6402" max="6402" width="5.140625" style="19" customWidth="1"/>
    <col min="6403" max="6403" width="12.140625" style="19" customWidth="1"/>
    <col min="6404" max="6404" width="50.7109375" style="19" customWidth="1"/>
    <col min="6405" max="6405" width="12" style="19" customWidth="1"/>
    <col min="6406" max="6406" width="7.140625" style="19" customWidth="1"/>
    <col min="6407" max="6407" width="14.28515625" style="19" customWidth="1"/>
    <col min="6408" max="6408" width="17.140625" style="19" customWidth="1"/>
    <col min="6409" max="6656" width="9.140625" style="19"/>
    <col min="6657" max="6657" width="4.42578125" style="19" customWidth="1"/>
    <col min="6658" max="6658" width="5.140625" style="19" customWidth="1"/>
    <col min="6659" max="6659" width="12.140625" style="19" customWidth="1"/>
    <col min="6660" max="6660" width="50.7109375" style="19" customWidth="1"/>
    <col min="6661" max="6661" width="12" style="19" customWidth="1"/>
    <col min="6662" max="6662" width="7.140625" style="19" customWidth="1"/>
    <col min="6663" max="6663" width="14.28515625" style="19" customWidth="1"/>
    <col min="6664" max="6664" width="17.140625" style="19" customWidth="1"/>
    <col min="6665" max="6912" width="9.140625" style="19"/>
    <col min="6913" max="6913" width="4.42578125" style="19" customWidth="1"/>
    <col min="6914" max="6914" width="5.140625" style="19" customWidth="1"/>
    <col min="6915" max="6915" width="12.140625" style="19" customWidth="1"/>
    <col min="6916" max="6916" width="50.7109375" style="19" customWidth="1"/>
    <col min="6917" max="6917" width="12" style="19" customWidth="1"/>
    <col min="6918" max="6918" width="7.140625" style="19" customWidth="1"/>
    <col min="6919" max="6919" width="14.28515625" style="19" customWidth="1"/>
    <col min="6920" max="6920" width="17.140625" style="19" customWidth="1"/>
    <col min="6921" max="7168" width="9.140625" style="19"/>
    <col min="7169" max="7169" width="4.42578125" style="19" customWidth="1"/>
    <col min="7170" max="7170" width="5.140625" style="19" customWidth="1"/>
    <col min="7171" max="7171" width="12.140625" style="19" customWidth="1"/>
    <col min="7172" max="7172" width="50.7109375" style="19" customWidth="1"/>
    <col min="7173" max="7173" width="12" style="19" customWidth="1"/>
    <col min="7174" max="7174" width="7.140625" style="19" customWidth="1"/>
    <col min="7175" max="7175" width="14.28515625" style="19" customWidth="1"/>
    <col min="7176" max="7176" width="17.140625" style="19" customWidth="1"/>
    <col min="7177" max="7424" width="9.140625" style="19"/>
    <col min="7425" max="7425" width="4.42578125" style="19" customWidth="1"/>
    <col min="7426" max="7426" width="5.140625" style="19" customWidth="1"/>
    <col min="7427" max="7427" width="12.140625" style="19" customWidth="1"/>
    <col min="7428" max="7428" width="50.7109375" style="19" customWidth="1"/>
    <col min="7429" max="7429" width="12" style="19" customWidth="1"/>
    <col min="7430" max="7430" width="7.140625" style="19" customWidth="1"/>
    <col min="7431" max="7431" width="14.28515625" style="19" customWidth="1"/>
    <col min="7432" max="7432" width="17.140625" style="19" customWidth="1"/>
    <col min="7433" max="7680" width="9.140625" style="19"/>
    <col min="7681" max="7681" width="4.42578125" style="19" customWidth="1"/>
    <col min="7682" max="7682" width="5.140625" style="19" customWidth="1"/>
    <col min="7683" max="7683" width="12.140625" style="19" customWidth="1"/>
    <col min="7684" max="7684" width="50.7109375" style="19" customWidth="1"/>
    <col min="7685" max="7685" width="12" style="19" customWidth="1"/>
    <col min="7686" max="7686" width="7.140625" style="19" customWidth="1"/>
    <col min="7687" max="7687" width="14.28515625" style="19" customWidth="1"/>
    <col min="7688" max="7688" width="17.140625" style="19" customWidth="1"/>
    <col min="7689" max="7936" width="9.140625" style="19"/>
    <col min="7937" max="7937" width="4.42578125" style="19" customWidth="1"/>
    <col min="7938" max="7938" width="5.140625" style="19" customWidth="1"/>
    <col min="7939" max="7939" width="12.140625" style="19" customWidth="1"/>
    <col min="7940" max="7940" width="50.7109375" style="19" customWidth="1"/>
    <col min="7941" max="7941" width="12" style="19" customWidth="1"/>
    <col min="7942" max="7942" width="7.140625" style="19" customWidth="1"/>
    <col min="7943" max="7943" width="14.28515625" style="19" customWidth="1"/>
    <col min="7944" max="7944" width="17.140625" style="19" customWidth="1"/>
    <col min="7945" max="8192" width="9.140625" style="19"/>
    <col min="8193" max="8193" width="4.42578125" style="19" customWidth="1"/>
    <col min="8194" max="8194" width="5.140625" style="19" customWidth="1"/>
    <col min="8195" max="8195" width="12.140625" style="19" customWidth="1"/>
    <col min="8196" max="8196" width="50.7109375" style="19" customWidth="1"/>
    <col min="8197" max="8197" width="12" style="19" customWidth="1"/>
    <col min="8198" max="8198" width="7.140625" style="19" customWidth="1"/>
    <col min="8199" max="8199" width="14.28515625" style="19" customWidth="1"/>
    <col min="8200" max="8200" width="17.140625" style="19" customWidth="1"/>
    <col min="8201" max="8448" width="9.140625" style="19"/>
    <col min="8449" max="8449" width="4.42578125" style="19" customWidth="1"/>
    <col min="8450" max="8450" width="5.140625" style="19" customWidth="1"/>
    <col min="8451" max="8451" width="12.140625" style="19" customWidth="1"/>
    <col min="8452" max="8452" width="50.7109375" style="19" customWidth="1"/>
    <col min="8453" max="8453" width="12" style="19" customWidth="1"/>
    <col min="8454" max="8454" width="7.140625" style="19" customWidth="1"/>
    <col min="8455" max="8455" width="14.28515625" style="19" customWidth="1"/>
    <col min="8456" max="8456" width="17.140625" style="19" customWidth="1"/>
    <col min="8457" max="8704" width="9.140625" style="19"/>
    <col min="8705" max="8705" width="4.42578125" style="19" customWidth="1"/>
    <col min="8706" max="8706" width="5.140625" style="19" customWidth="1"/>
    <col min="8707" max="8707" width="12.140625" style="19" customWidth="1"/>
    <col min="8708" max="8708" width="50.7109375" style="19" customWidth="1"/>
    <col min="8709" max="8709" width="12" style="19" customWidth="1"/>
    <col min="8710" max="8710" width="7.140625" style="19" customWidth="1"/>
    <col min="8711" max="8711" width="14.28515625" style="19" customWidth="1"/>
    <col min="8712" max="8712" width="17.140625" style="19" customWidth="1"/>
    <col min="8713" max="8960" width="9.140625" style="19"/>
    <col min="8961" max="8961" width="4.42578125" style="19" customWidth="1"/>
    <col min="8962" max="8962" width="5.140625" style="19" customWidth="1"/>
    <col min="8963" max="8963" width="12.140625" style="19" customWidth="1"/>
    <col min="8964" max="8964" width="50.7109375" style="19" customWidth="1"/>
    <col min="8965" max="8965" width="12" style="19" customWidth="1"/>
    <col min="8966" max="8966" width="7.140625" style="19" customWidth="1"/>
    <col min="8967" max="8967" width="14.28515625" style="19" customWidth="1"/>
    <col min="8968" max="8968" width="17.140625" style="19" customWidth="1"/>
    <col min="8969" max="9216" width="9.140625" style="19"/>
    <col min="9217" max="9217" width="4.42578125" style="19" customWidth="1"/>
    <col min="9218" max="9218" width="5.140625" style="19" customWidth="1"/>
    <col min="9219" max="9219" width="12.140625" style="19" customWidth="1"/>
    <col min="9220" max="9220" width="50.7109375" style="19" customWidth="1"/>
    <col min="9221" max="9221" width="12" style="19" customWidth="1"/>
    <col min="9222" max="9222" width="7.140625" style="19" customWidth="1"/>
    <col min="9223" max="9223" width="14.28515625" style="19" customWidth="1"/>
    <col min="9224" max="9224" width="17.140625" style="19" customWidth="1"/>
    <col min="9225" max="9472" width="9.140625" style="19"/>
    <col min="9473" max="9473" width="4.42578125" style="19" customWidth="1"/>
    <col min="9474" max="9474" width="5.140625" style="19" customWidth="1"/>
    <col min="9475" max="9475" width="12.140625" style="19" customWidth="1"/>
    <col min="9476" max="9476" width="50.7109375" style="19" customWidth="1"/>
    <col min="9477" max="9477" width="12" style="19" customWidth="1"/>
    <col min="9478" max="9478" width="7.140625" style="19" customWidth="1"/>
    <col min="9479" max="9479" width="14.28515625" style="19" customWidth="1"/>
    <col min="9480" max="9480" width="17.140625" style="19" customWidth="1"/>
    <col min="9481" max="9728" width="9.140625" style="19"/>
    <col min="9729" max="9729" width="4.42578125" style="19" customWidth="1"/>
    <col min="9730" max="9730" width="5.140625" style="19" customWidth="1"/>
    <col min="9731" max="9731" width="12.140625" style="19" customWidth="1"/>
    <col min="9732" max="9732" width="50.7109375" style="19" customWidth="1"/>
    <col min="9733" max="9733" width="12" style="19" customWidth="1"/>
    <col min="9734" max="9734" width="7.140625" style="19" customWidth="1"/>
    <col min="9735" max="9735" width="14.28515625" style="19" customWidth="1"/>
    <col min="9736" max="9736" width="17.140625" style="19" customWidth="1"/>
    <col min="9737" max="9984" width="9.140625" style="19"/>
    <col min="9985" max="9985" width="4.42578125" style="19" customWidth="1"/>
    <col min="9986" max="9986" width="5.140625" style="19" customWidth="1"/>
    <col min="9987" max="9987" width="12.140625" style="19" customWidth="1"/>
    <col min="9988" max="9988" width="50.7109375" style="19" customWidth="1"/>
    <col min="9989" max="9989" width="12" style="19" customWidth="1"/>
    <col min="9990" max="9990" width="7.140625" style="19" customWidth="1"/>
    <col min="9991" max="9991" width="14.28515625" style="19" customWidth="1"/>
    <col min="9992" max="9992" width="17.140625" style="19" customWidth="1"/>
    <col min="9993" max="10240" width="9.140625" style="19"/>
    <col min="10241" max="10241" width="4.42578125" style="19" customWidth="1"/>
    <col min="10242" max="10242" width="5.140625" style="19" customWidth="1"/>
    <col min="10243" max="10243" width="12.140625" style="19" customWidth="1"/>
    <col min="10244" max="10244" width="50.7109375" style="19" customWidth="1"/>
    <col min="10245" max="10245" width="12" style="19" customWidth="1"/>
    <col min="10246" max="10246" width="7.140625" style="19" customWidth="1"/>
    <col min="10247" max="10247" width="14.28515625" style="19" customWidth="1"/>
    <col min="10248" max="10248" width="17.140625" style="19" customWidth="1"/>
    <col min="10249" max="10496" width="9.140625" style="19"/>
    <col min="10497" max="10497" width="4.42578125" style="19" customWidth="1"/>
    <col min="10498" max="10498" width="5.140625" style="19" customWidth="1"/>
    <col min="10499" max="10499" width="12.140625" style="19" customWidth="1"/>
    <col min="10500" max="10500" width="50.7109375" style="19" customWidth="1"/>
    <col min="10501" max="10501" width="12" style="19" customWidth="1"/>
    <col min="10502" max="10502" width="7.140625" style="19" customWidth="1"/>
    <col min="10503" max="10503" width="14.28515625" style="19" customWidth="1"/>
    <col min="10504" max="10504" width="17.140625" style="19" customWidth="1"/>
    <col min="10505" max="10752" width="9.140625" style="19"/>
    <col min="10753" max="10753" width="4.42578125" style="19" customWidth="1"/>
    <col min="10754" max="10754" width="5.140625" style="19" customWidth="1"/>
    <col min="10755" max="10755" width="12.140625" style="19" customWidth="1"/>
    <col min="10756" max="10756" width="50.7109375" style="19" customWidth="1"/>
    <col min="10757" max="10757" width="12" style="19" customWidth="1"/>
    <col min="10758" max="10758" width="7.140625" style="19" customWidth="1"/>
    <col min="10759" max="10759" width="14.28515625" style="19" customWidth="1"/>
    <col min="10760" max="10760" width="17.140625" style="19" customWidth="1"/>
    <col min="10761" max="11008" width="9.140625" style="19"/>
    <col min="11009" max="11009" width="4.42578125" style="19" customWidth="1"/>
    <col min="11010" max="11010" width="5.140625" style="19" customWidth="1"/>
    <col min="11011" max="11011" width="12.140625" style="19" customWidth="1"/>
    <col min="11012" max="11012" width="50.7109375" style="19" customWidth="1"/>
    <col min="11013" max="11013" width="12" style="19" customWidth="1"/>
    <col min="11014" max="11014" width="7.140625" style="19" customWidth="1"/>
    <col min="11015" max="11015" width="14.28515625" style="19" customWidth="1"/>
    <col min="11016" max="11016" width="17.140625" style="19" customWidth="1"/>
    <col min="11017" max="11264" width="9.140625" style="19"/>
    <col min="11265" max="11265" width="4.42578125" style="19" customWidth="1"/>
    <col min="11266" max="11266" width="5.140625" style="19" customWidth="1"/>
    <col min="11267" max="11267" width="12.140625" style="19" customWidth="1"/>
    <col min="11268" max="11268" width="50.7109375" style="19" customWidth="1"/>
    <col min="11269" max="11269" width="12" style="19" customWidth="1"/>
    <col min="11270" max="11270" width="7.140625" style="19" customWidth="1"/>
    <col min="11271" max="11271" width="14.28515625" style="19" customWidth="1"/>
    <col min="11272" max="11272" width="17.140625" style="19" customWidth="1"/>
    <col min="11273" max="11520" width="9.140625" style="19"/>
    <col min="11521" max="11521" width="4.42578125" style="19" customWidth="1"/>
    <col min="11522" max="11522" width="5.140625" style="19" customWidth="1"/>
    <col min="11523" max="11523" width="12.140625" style="19" customWidth="1"/>
    <col min="11524" max="11524" width="50.7109375" style="19" customWidth="1"/>
    <col min="11525" max="11525" width="12" style="19" customWidth="1"/>
    <col min="11526" max="11526" width="7.140625" style="19" customWidth="1"/>
    <col min="11527" max="11527" width="14.28515625" style="19" customWidth="1"/>
    <col min="11528" max="11528" width="17.140625" style="19" customWidth="1"/>
    <col min="11529" max="11776" width="9.140625" style="19"/>
    <col min="11777" max="11777" width="4.42578125" style="19" customWidth="1"/>
    <col min="11778" max="11778" width="5.140625" style="19" customWidth="1"/>
    <col min="11779" max="11779" width="12.140625" style="19" customWidth="1"/>
    <col min="11780" max="11780" width="50.7109375" style="19" customWidth="1"/>
    <col min="11781" max="11781" width="12" style="19" customWidth="1"/>
    <col min="11782" max="11782" width="7.140625" style="19" customWidth="1"/>
    <col min="11783" max="11783" width="14.28515625" style="19" customWidth="1"/>
    <col min="11784" max="11784" width="17.140625" style="19" customWidth="1"/>
    <col min="11785" max="12032" width="9.140625" style="19"/>
    <col min="12033" max="12033" width="4.42578125" style="19" customWidth="1"/>
    <col min="12034" max="12034" width="5.140625" style="19" customWidth="1"/>
    <col min="12035" max="12035" width="12.140625" style="19" customWidth="1"/>
    <col min="12036" max="12036" width="50.7109375" style="19" customWidth="1"/>
    <col min="12037" max="12037" width="12" style="19" customWidth="1"/>
    <col min="12038" max="12038" width="7.140625" style="19" customWidth="1"/>
    <col min="12039" max="12039" width="14.28515625" style="19" customWidth="1"/>
    <col min="12040" max="12040" width="17.140625" style="19" customWidth="1"/>
    <col min="12041" max="12288" width="9.140625" style="19"/>
    <col min="12289" max="12289" width="4.42578125" style="19" customWidth="1"/>
    <col min="12290" max="12290" width="5.140625" style="19" customWidth="1"/>
    <col min="12291" max="12291" width="12.140625" style="19" customWidth="1"/>
    <col min="12292" max="12292" width="50.7109375" style="19" customWidth="1"/>
    <col min="12293" max="12293" width="12" style="19" customWidth="1"/>
    <col min="12294" max="12294" width="7.140625" style="19" customWidth="1"/>
    <col min="12295" max="12295" width="14.28515625" style="19" customWidth="1"/>
    <col min="12296" max="12296" width="17.140625" style="19" customWidth="1"/>
    <col min="12297" max="12544" width="9.140625" style="19"/>
    <col min="12545" max="12545" width="4.42578125" style="19" customWidth="1"/>
    <col min="12546" max="12546" width="5.140625" style="19" customWidth="1"/>
    <col min="12547" max="12547" width="12.140625" style="19" customWidth="1"/>
    <col min="12548" max="12548" width="50.7109375" style="19" customWidth="1"/>
    <col min="12549" max="12549" width="12" style="19" customWidth="1"/>
    <col min="12550" max="12550" width="7.140625" style="19" customWidth="1"/>
    <col min="12551" max="12551" width="14.28515625" style="19" customWidth="1"/>
    <col min="12552" max="12552" width="17.140625" style="19" customWidth="1"/>
    <col min="12553" max="12800" width="9.140625" style="19"/>
    <col min="12801" max="12801" width="4.42578125" style="19" customWidth="1"/>
    <col min="12802" max="12802" width="5.140625" style="19" customWidth="1"/>
    <col min="12803" max="12803" width="12.140625" style="19" customWidth="1"/>
    <col min="12804" max="12804" width="50.7109375" style="19" customWidth="1"/>
    <col min="12805" max="12805" width="12" style="19" customWidth="1"/>
    <col min="12806" max="12806" width="7.140625" style="19" customWidth="1"/>
    <col min="12807" max="12807" width="14.28515625" style="19" customWidth="1"/>
    <col min="12808" max="12808" width="17.140625" style="19" customWidth="1"/>
    <col min="12809" max="13056" width="9.140625" style="19"/>
    <col min="13057" max="13057" width="4.42578125" style="19" customWidth="1"/>
    <col min="13058" max="13058" width="5.140625" style="19" customWidth="1"/>
    <col min="13059" max="13059" width="12.140625" style="19" customWidth="1"/>
    <col min="13060" max="13060" width="50.7109375" style="19" customWidth="1"/>
    <col min="13061" max="13061" width="12" style="19" customWidth="1"/>
    <col min="13062" max="13062" width="7.140625" style="19" customWidth="1"/>
    <col min="13063" max="13063" width="14.28515625" style="19" customWidth="1"/>
    <col min="13064" max="13064" width="17.140625" style="19" customWidth="1"/>
    <col min="13065" max="13312" width="9.140625" style="19"/>
    <col min="13313" max="13313" width="4.42578125" style="19" customWidth="1"/>
    <col min="13314" max="13314" width="5.140625" style="19" customWidth="1"/>
    <col min="13315" max="13315" width="12.140625" style="19" customWidth="1"/>
    <col min="13316" max="13316" width="50.7109375" style="19" customWidth="1"/>
    <col min="13317" max="13317" width="12" style="19" customWidth="1"/>
    <col min="13318" max="13318" width="7.140625" style="19" customWidth="1"/>
    <col min="13319" max="13319" width="14.28515625" style="19" customWidth="1"/>
    <col min="13320" max="13320" width="17.140625" style="19" customWidth="1"/>
    <col min="13321" max="13568" width="9.140625" style="19"/>
    <col min="13569" max="13569" width="4.42578125" style="19" customWidth="1"/>
    <col min="13570" max="13570" width="5.140625" style="19" customWidth="1"/>
    <col min="13571" max="13571" width="12.140625" style="19" customWidth="1"/>
    <col min="13572" max="13572" width="50.7109375" style="19" customWidth="1"/>
    <col min="13573" max="13573" width="12" style="19" customWidth="1"/>
    <col min="13574" max="13574" width="7.140625" style="19" customWidth="1"/>
    <col min="13575" max="13575" width="14.28515625" style="19" customWidth="1"/>
    <col min="13576" max="13576" width="17.140625" style="19" customWidth="1"/>
    <col min="13577" max="13824" width="9.140625" style="19"/>
    <col min="13825" max="13825" width="4.42578125" style="19" customWidth="1"/>
    <col min="13826" max="13826" width="5.140625" style="19" customWidth="1"/>
    <col min="13827" max="13827" width="12.140625" style="19" customWidth="1"/>
    <col min="13828" max="13828" width="50.7109375" style="19" customWidth="1"/>
    <col min="13829" max="13829" width="12" style="19" customWidth="1"/>
    <col min="13830" max="13830" width="7.140625" style="19" customWidth="1"/>
    <col min="13831" max="13831" width="14.28515625" style="19" customWidth="1"/>
    <col min="13832" max="13832" width="17.140625" style="19" customWidth="1"/>
    <col min="13833" max="14080" width="9.140625" style="19"/>
    <col min="14081" max="14081" width="4.42578125" style="19" customWidth="1"/>
    <col min="14082" max="14082" width="5.140625" style="19" customWidth="1"/>
    <col min="14083" max="14083" width="12.140625" style="19" customWidth="1"/>
    <col min="14084" max="14084" width="50.7109375" style="19" customWidth="1"/>
    <col min="14085" max="14085" width="12" style="19" customWidth="1"/>
    <col min="14086" max="14086" width="7.140625" style="19" customWidth="1"/>
    <col min="14087" max="14087" width="14.28515625" style="19" customWidth="1"/>
    <col min="14088" max="14088" width="17.140625" style="19" customWidth="1"/>
    <col min="14089" max="14336" width="9.140625" style="19"/>
    <col min="14337" max="14337" width="4.42578125" style="19" customWidth="1"/>
    <col min="14338" max="14338" width="5.140625" style="19" customWidth="1"/>
    <col min="14339" max="14339" width="12.140625" style="19" customWidth="1"/>
    <col min="14340" max="14340" width="50.7109375" style="19" customWidth="1"/>
    <col min="14341" max="14341" width="12" style="19" customWidth="1"/>
    <col min="14342" max="14342" width="7.140625" style="19" customWidth="1"/>
    <col min="14343" max="14343" width="14.28515625" style="19" customWidth="1"/>
    <col min="14344" max="14344" width="17.140625" style="19" customWidth="1"/>
    <col min="14345" max="14592" width="9.140625" style="19"/>
    <col min="14593" max="14593" width="4.42578125" style="19" customWidth="1"/>
    <col min="14594" max="14594" width="5.140625" style="19" customWidth="1"/>
    <col min="14595" max="14595" width="12.140625" style="19" customWidth="1"/>
    <col min="14596" max="14596" width="50.7109375" style="19" customWidth="1"/>
    <col min="14597" max="14597" width="12" style="19" customWidth="1"/>
    <col min="14598" max="14598" width="7.140625" style="19" customWidth="1"/>
    <col min="14599" max="14599" width="14.28515625" style="19" customWidth="1"/>
    <col min="14600" max="14600" width="17.140625" style="19" customWidth="1"/>
    <col min="14601" max="14848" width="9.140625" style="19"/>
    <col min="14849" max="14849" width="4.42578125" style="19" customWidth="1"/>
    <col min="14850" max="14850" width="5.140625" style="19" customWidth="1"/>
    <col min="14851" max="14851" width="12.140625" style="19" customWidth="1"/>
    <col min="14852" max="14852" width="50.7109375" style="19" customWidth="1"/>
    <col min="14853" max="14853" width="12" style="19" customWidth="1"/>
    <col min="14854" max="14854" width="7.140625" style="19" customWidth="1"/>
    <col min="14855" max="14855" width="14.28515625" style="19" customWidth="1"/>
    <col min="14856" max="14856" width="17.140625" style="19" customWidth="1"/>
    <col min="14857" max="15104" width="9.140625" style="19"/>
    <col min="15105" max="15105" width="4.42578125" style="19" customWidth="1"/>
    <col min="15106" max="15106" width="5.140625" style="19" customWidth="1"/>
    <col min="15107" max="15107" width="12.140625" style="19" customWidth="1"/>
    <col min="15108" max="15108" width="50.7109375" style="19" customWidth="1"/>
    <col min="15109" max="15109" width="12" style="19" customWidth="1"/>
    <col min="15110" max="15110" width="7.140625" style="19" customWidth="1"/>
    <col min="15111" max="15111" width="14.28515625" style="19" customWidth="1"/>
    <col min="15112" max="15112" width="17.140625" style="19" customWidth="1"/>
    <col min="15113" max="15360" width="9.140625" style="19"/>
    <col min="15361" max="15361" width="4.42578125" style="19" customWidth="1"/>
    <col min="15362" max="15362" width="5.140625" style="19" customWidth="1"/>
    <col min="15363" max="15363" width="12.140625" style="19" customWidth="1"/>
    <col min="15364" max="15364" width="50.7109375" style="19" customWidth="1"/>
    <col min="15365" max="15365" width="12" style="19" customWidth="1"/>
    <col min="15366" max="15366" width="7.140625" style="19" customWidth="1"/>
    <col min="15367" max="15367" width="14.28515625" style="19" customWidth="1"/>
    <col min="15368" max="15368" width="17.140625" style="19" customWidth="1"/>
    <col min="15369" max="15616" width="9.140625" style="19"/>
    <col min="15617" max="15617" width="4.42578125" style="19" customWidth="1"/>
    <col min="15618" max="15618" width="5.140625" style="19" customWidth="1"/>
    <col min="15619" max="15619" width="12.140625" style="19" customWidth="1"/>
    <col min="15620" max="15620" width="50.7109375" style="19" customWidth="1"/>
    <col min="15621" max="15621" width="12" style="19" customWidth="1"/>
    <col min="15622" max="15622" width="7.140625" style="19" customWidth="1"/>
    <col min="15623" max="15623" width="14.28515625" style="19" customWidth="1"/>
    <col min="15624" max="15624" width="17.140625" style="19" customWidth="1"/>
    <col min="15625" max="15872" width="9.140625" style="19"/>
    <col min="15873" max="15873" width="4.42578125" style="19" customWidth="1"/>
    <col min="15874" max="15874" width="5.140625" style="19" customWidth="1"/>
    <col min="15875" max="15875" width="12.140625" style="19" customWidth="1"/>
    <col min="15876" max="15876" width="50.7109375" style="19" customWidth="1"/>
    <col min="15877" max="15877" width="12" style="19" customWidth="1"/>
    <col min="15878" max="15878" width="7.140625" style="19" customWidth="1"/>
    <col min="15879" max="15879" width="14.28515625" style="19" customWidth="1"/>
    <col min="15880" max="15880" width="17.140625" style="19" customWidth="1"/>
    <col min="15881" max="16128" width="9.140625" style="19"/>
    <col min="16129" max="16129" width="4.42578125" style="19" customWidth="1"/>
    <col min="16130" max="16130" width="5.140625" style="19" customWidth="1"/>
    <col min="16131" max="16131" width="12.140625" style="19" customWidth="1"/>
    <col min="16132" max="16132" width="50.7109375" style="19" customWidth="1"/>
    <col min="16133" max="16133" width="12" style="19" customWidth="1"/>
    <col min="16134" max="16134" width="7.140625" style="19" customWidth="1"/>
    <col min="16135" max="16135" width="14.28515625" style="19" customWidth="1"/>
    <col min="16136" max="16136" width="17.140625" style="19" customWidth="1"/>
    <col min="16137" max="16384" width="9.140625" style="19"/>
  </cols>
  <sheetData>
    <row r="1" spans="1:8">
      <c r="A1" s="62" t="s">
        <v>11535</v>
      </c>
      <c r="B1" s="62" t="s">
        <v>11536</v>
      </c>
      <c r="C1" s="18" t="s">
        <v>11537</v>
      </c>
      <c r="D1" s="18" t="s">
        <v>11538</v>
      </c>
      <c r="E1" s="18" t="s">
        <v>11539</v>
      </c>
      <c r="F1" s="62" t="s">
        <v>11540</v>
      </c>
      <c r="G1" s="18" t="s">
        <v>11541</v>
      </c>
      <c r="H1" s="18" t="s">
        <v>11542</v>
      </c>
    </row>
    <row r="2" spans="1:8">
      <c r="A2" s="63" t="s">
        <v>11543</v>
      </c>
      <c r="B2" s="63">
        <v>1</v>
      </c>
      <c r="C2" s="20" t="s">
        <v>11544</v>
      </c>
      <c r="D2" s="20" t="s">
        <v>11462</v>
      </c>
      <c r="E2" s="20" t="s">
        <v>11545</v>
      </c>
      <c r="F2" s="63">
        <v>473</v>
      </c>
      <c r="G2" s="20" t="s">
        <v>11546</v>
      </c>
      <c r="H2" s="63">
        <v>1</v>
      </c>
    </row>
    <row r="3" spans="1:8">
      <c r="A3" s="63" t="s">
        <v>11547</v>
      </c>
      <c r="B3" s="63">
        <v>2</v>
      </c>
      <c r="C3" s="20" t="s">
        <v>11548</v>
      </c>
      <c r="D3" s="20" t="s">
        <v>11463</v>
      </c>
      <c r="E3" s="20" t="s">
        <v>11545</v>
      </c>
      <c r="F3" s="63">
        <v>203</v>
      </c>
      <c r="G3" s="20" t="s">
        <v>11546</v>
      </c>
      <c r="H3" s="63">
        <v>2</v>
      </c>
    </row>
    <row r="4" spans="1:8">
      <c r="A4" s="63" t="s">
        <v>11549</v>
      </c>
      <c r="B4" s="63">
        <v>3</v>
      </c>
      <c r="C4" s="20" t="s">
        <v>11464</v>
      </c>
      <c r="D4" s="20" t="s">
        <v>11465</v>
      </c>
      <c r="E4" s="20" t="s">
        <v>11545</v>
      </c>
      <c r="F4" s="63">
        <v>648</v>
      </c>
      <c r="G4" s="20" t="s">
        <v>11546</v>
      </c>
      <c r="H4" s="63">
        <v>3</v>
      </c>
    </row>
    <row r="5" spans="1:8">
      <c r="A5" s="63" t="s">
        <v>11550</v>
      </c>
      <c r="B5" s="63">
        <v>4</v>
      </c>
      <c r="C5" s="20" t="s">
        <v>11466</v>
      </c>
      <c r="D5" s="20" t="s">
        <v>11467</v>
      </c>
      <c r="E5" s="20" t="s">
        <v>11545</v>
      </c>
      <c r="F5" s="63">
        <v>2076</v>
      </c>
      <c r="G5" s="20" t="s">
        <v>11546</v>
      </c>
      <c r="H5" s="63">
        <v>4</v>
      </c>
    </row>
    <row r="6" spans="1:8">
      <c r="A6" s="63" t="s">
        <v>11551</v>
      </c>
      <c r="B6" s="63">
        <v>5</v>
      </c>
      <c r="C6" s="20" t="s">
        <v>11552</v>
      </c>
      <c r="D6" s="20" t="s">
        <v>11468</v>
      </c>
      <c r="E6" s="20" t="s">
        <v>11545</v>
      </c>
      <c r="F6" s="63">
        <v>386</v>
      </c>
      <c r="G6" s="20" t="s">
        <v>11546</v>
      </c>
      <c r="H6" s="63">
        <v>5</v>
      </c>
    </row>
    <row r="7" spans="1:8">
      <c r="A7" s="63" t="s">
        <v>11553</v>
      </c>
      <c r="B7" s="63">
        <v>6</v>
      </c>
      <c r="C7" s="20" t="s">
        <v>11554</v>
      </c>
      <c r="D7" s="20" t="s">
        <v>11471</v>
      </c>
      <c r="E7" s="20" t="s">
        <v>11545</v>
      </c>
      <c r="F7" s="63">
        <v>143</v>
      </c>
      <c r="G7" s="20" t="s">
        <v>11546</v>
      </c>
      <c r="H7" s="63">
        <v>6</v>
      </c>
    </row>
    <row r="8" spans="1:8">
      <c r="A8" s="63" t="s">
        <v>11555</v>
      </c>
      <c r="B8" s="63">
        <v>7</v>
      </c>
      <c r="C8" s="20" t="s">
        <v>11556</v>
      </c>
      <c r="D8" s="20" t="s">
        <v>11472</v>
      </c>
      <c r="E8" s="20" t="s">
        <v>11545</v>
      </c>
      <c r="F8" s="63">
        <v>6</v>
      </c>
      <c r="G8" s="20" t="s">
        <v>11546</v>
      </c>
      <c r="H8" s="63">
        <v>7</v>
      </c>
    </row>
    <row r="9" spans="1:8">
      <c r="A9" s="63" t="s">
        <v>11557</v>
      </c>
      <c r="B9" s="63">
        <v>8</v>
      </c>
      <c r="C9" s="20" t="s">
        <v>11558</v>
      </c>
      <c r="D9" s="20" t="s">
        <v>11474</v>
      </c>
      <c r="E9" s="20" t="s">
        <v>11545</v>
      </c>
      <c r="F9" s="63">
        <v>182</v>
      </c>
      <c r="G9" s="20" t="s">
        <v>11546</v>
      </c>
      <c r="H9" s="63">
        <v>8</v>
      </c>
    </row>
    <row r="10" spans="1:8">
      <c r="A10" s="63" t="s">
        <v>11559</v>
      </c>
      <c r="B10" s="63">
        <v>9</v>
      </c>
      <c r="C10" s="20" t="s">
        <v>11560</v>
      </c>
      <c r="D10" s="20" t="s">
        <v>11475</v>
      </c>
      <c r="E10" s="20" t="s">
        <v>11545</v>
      </c>
      <c r="F10" s="63">
        <v>106</v>
      </c>
      <c r="G10" s="20" t="s">
        <v>11546</v>
      </c>
      <c r="H10" s="63">
        <v>9</v>
      </c>
    </row>
    <row r="11" spans="1:8">
      <c r="A11" s="63" t="s">
        <v>11561</v>
      </c>
      <c r="B11" s="63">
        <v>10</v>
      </c>
      <c r="C11" s="20" t="s">
        <v>11562</v>
      </c>
      <c r="D11" s="20" t="s">
        <v>11477</v>
      </c>
      <c r="E11" s="20" t="s">
        <v>11545</v>
      </c>
      <c r="F11" s="63">
        <v>1708</v>
      </c>
      <c r="G11" s="20" t="s">
        <v>11563</v>
      </c>
      <c r="H11" s="63">
        <v>10</v>
      </c>
    </row>
    <row r="12" spans="1:8">
      <c r="A12" s="63" t="s">
        <v>11564</v>
      </c>
      <c r="B12" s="63">
        <v>11</v>
      </c>
      <c r="C12" s="20" t="s">
        <v>11565</v>
      </c>
      <c r="D12" s="20" t="s">
        <v>11478</v>
      </c>
      <c r="E12" s="20" t="s">
        <v>11545</v>
      </c>
      <c r="F12" s="63">
        <v>535</v>
      </c>
      <c r="G12" s="20" t="s">
        <v>11563</v>
      </c>
      <c r="H12" s="63">
        <v>11</v>
      </c>
    </row>
    <row r="13" spans="1:8">
      <c r="A13" s="63" t="s">
        <v>11566</v>
      </c>
      <c r="B13" s="63">
        <v>12</v>
      </c>
      <c r="C13" s="20" t="s">
        <v>11567</v>
      </c>
      <c r="D13" s="20" t="s">
        <v>11479</v>
      </c>
      <c r="E13" s="20" t="s">
        <v>11545</v>
      </c>
      <c r="F13" s="63">
        <v>389</v>
      </c>
      <c r="G13" s="20" t="s">
        <v>11563</v>
      </c>
      <c r="H13" s="63">
        <v>12</v>
      </c>
    </row>
    <row r="14" spans="1:8">
      <c r="A14" s="63" t="s">
        <v>11568</v>
      </c>
      <c r="B14" s="63">
        <v>13</v>
      </c>
      <c r="C14" s="20" t="s">
        <v>11569</v>
      </c>
      <c r="D14" s="20" t="s">
        <v>11481</v>
      </c>
      <c r="E14" s="20" t="s">
        <v>11545</v>
      </c>
      <c r="F14" s="63">
        <v>29</v>
      </c>
      <c r="G14" s="20" t="s">
        <v>11563</v>
      </c>
      <c r="H14" s="63">
        <v>13</v>
      </c>
    </row>
    <row r="15" spans="1:8">
      <c r="A15" s="63" t="s">
        <v>11570</v>
      </c>
      <c r="B15" s="63">
        <v>14</v>
      </c>
      <c r="C15" s="20" t="s">
        <v>11571</v>
      </c>
      <c r="D15" s="20" t="s">
        <v>11482</v>
      </c>
      <c r="E15" s="20" t="s">
        <v>11545</v>
      </c>
      <c r="F15" s="63">
        <v>20</v>
      </c>
      <c r="G15" s="20" t="s">
        <v>11563</v>
      </c>
      <c r="H15" s="63">
        <v>14</v>
      </c>
    </row>
    <row r="16" spans="1:8">
      <c r="A16" s="63" t="s">
        <v>11572</v>
      </c>
      <c r="B16" s="63">
        <v>15</v>
      </c>
      <c r="C16" s="20" t="s">
        <v>11573</v>
      </c>
      <c r="D16" s="20" t="s">
        <v>11483</v>
      </c>
      <c r="E16" s="20" t="s">
        <v>11545</v>
      </c>
      <c r="F16" s="63">
        <v>140</v>
      </c>
      <c r="G16" s="20" t="s">
        <v>11563</v>
      </c>
      <c r="H16" s="63">
        <v>15</v>
      </c>
    </row>
    <row r="17" spans="1:8">
      <c r="A17" s="63" t="s">
        <v>11574</v>
      </c>
      <c r="B17" s="63">
        <v>16</v>
      </c>
      <c r="C17" s="20" t="s">
        <v>11575</v>
      </c>
      <c r="D17" s="20" t="s">
        <v>11484</v>
      </c>
      <c r="E17" s="20" t="s">
        <v>11545</v>
      </c>
      <c r="F17" s="63">
        <v>80</v>
      </c>
      <c r="G17" s="20" t="s">
        <v>11563</v>
      </c>
      <c r="H17" s="63">
        <v>16</v>
      </c>
    </row>
    <row r="18" spans="1:8">
      <c r="A18" s="63" t="s">
        <v>11576</v>
      </c>
      <c r="B18" s="63">
        <v>17</v>
      </c>
      <c r="C18" s="20" t="s">
        <v>11577</v>
      </c>
      <c r="D18" s="20" t="s">
        <v>11485</v>
      </c>
      <c r="E18" s="20" t="s">
        <v>11545</v>
      </c>
      <c r="F18" s="63">
        <v>80</v>
      </c>
      <c r="G18" s="20" t="s">
        <v>11563</v>
      </c>
      <c r="H18" s="63">
        <v>17</v>
      </c>
    </row>
    <row r="19" spans="1:8">
      <c r="A19" s="63" t="s">
        <v>11578</v>
      </c>
      <c r="B19" s="63">
        <v>18</v>
      </c>
      <c r="C19" s="20" t="s">
        <v>11579</v>
      </c>
      <c r="D19" s="20" t="s">
        <v>11580</v>
      </c>
      <c r="E19" s="20" t="s">
        <v>11545</v>
      </c>
      <c r="F19" s="63">
        <v>857</v>
      </c>
      <c r="G19" s="20" t="s">
        <v>11563</v>
      </c>
      <c r="H19" s="63">
        <v>18</v>
      </c>
    </row>
    <row r="20" spans="1:8">
      <c r="A20" s="63" t="s">
        <v>11581</v>
      </c>
      <c r="B20" s="63">
        <v>19</v>
      </c>
      <c r="C20" s="20" t="s">
        <v>11487</v>
      </c>
      <c r="D20" s="20" t="s">
        <v>11488</v>
      </c>
      <c r="E20" s="20" t="s">
        <v>11545</v>
      </c>
      <c r="F20" s="63">
        <v>35</v>
      </c>
      <c r="G20" s="20" t="s">
        <v>11563</v>
      </c>
      <c r="H20" s="63">
        <v>19</v>
      </c>
    </row>
    <row r="21" spans="1:8">
      <c r="A21" s="63" t="s">
        <v>11582</v>
      </c>
      <c r="B21" s="63">
        <v>20</v>
      </c>
      <c r="C21" s="20" t="s">
        <v>11583</v>
      </c>
      <c r="D21" s="20" t="s">
        <v>11490</v>
      </c>
      <c r="E21" s="20" t="s">
        <v>11545</v>
      </c>
      <c r="F21" s="63">
        <v>293</v>
      </c>
      <c r="G21" s="20" t="s">
        <v>11563</v>
      </c>
      <c r="H21" s="63">
        <v>20</v>
      </c>
    </row>
    <row r="22" spans="1:8">
      <c r="A22" s="63" t="s">
        <v>11584</v>
      </c>
      <c r="B22" s="63">
        <v>21</v>
      </c>
      <c r="C22" s="20" t="s">
        <v>11585</v>
      </c>
      <c r="D22" s="20" t="s">
        <v>11491</v>
      </c>
      <c r="E22" s="20" t="s">
        <v>11545</v>
      </c>
      <c r="F22" s="63">
        <v>490</v>
      </c>
      <c r="G22" s="20" t="s">
        <v>11546</v>
      </c>
      <c r="H22" s="63">
        <v>21</v>
      </c>
    </row>
    <row r="23" spans="1:8">
      <c r="A23" s="63" t="s">
        <v>11586</v>
      </c>
      <c r="B23" s="63">
        <v>22</v>
      </c>
      <c r="C23" s="20" t="s">
        <v>11587</v>
      </c>
      <c r="D23" s="20" t="s">
        <v>11492</v>
      </c>
      <c r="E23" s="20" t="s">
        <v>11545</v>
      </c>
      <c r="F23" s="63">
        <v>125</v>
      </c>
      <c r="G23" s="20" t="s">
        <v>11563</v>
      </c>
      <c r="H23" s="63">
        <v>22</v>
      </c>
    </row>
    <row r="24" spans="1:8">
      <c r="A24" s="63" t="s">
        <v>11588</v>
      </c>
      <c r="B24" s="63">
        <v>23</v>
      </c>
      <c r="C24" s="20" t="s">
        <v>11589</v>
      </c>
      <c r="D24" s="20" t="s">
        <v>11493</v>
      </c>
      <c r="E24" s="20" t="s">
        <v>11545</v>
      </c>
      <c r="F24" s="63">
        <v>265</v>
      </c>
      <c r="G24" s="20" t="s">
        <v>11563</v>
      </c>
      <c r="H24" s="63">
        <v>23</v>
      </c>
    </row>
    <row r="25" spans="1:8">
      <c r="A25" s="63" t="s">
        <v>11590</v>
      </c>
      <c r="B25" s="63">
        <v>24</v>
      </c>
      <c r="C25" s="20" t="s">
        <v>11591</v>
      </c>
      <c r="D25" s="20" t="s">
        <v>11494</v>
      </c>
      <c r="E25" s="20" t="s">
        <v>11592</v>
      </c>
      <c r="F25" s="63">
        <v>41</v>
      </c>
      <c r="G25" s="20" t="s">
        <v>11563</v>
      </c>
      <c r="H25" s="63">
        <v>24</v>
      </c>
    </row>
    <row r="26" spans="1:8">
      <c r="A26" s="63" t="s">
        <v>11593</v>
      </c>
      <c r="B26" s="63">
        <v>25</v>
      </c>
      <c r="C26" s="20" t="s">
        <v>11594</v>
      </c>
      <c r="D26" s="20" t="s">
        <v>11495</v>
      </c>
      <c r="E26" s="20" t="s">
        <v>11592</v>
      </c>
      <c r="F26" s="63">
        <v>12</v>
      </c>
      <c r="G26" s="20" t="s">
        <v>11563</v>
      </c>
      <c r="H26" s="63">
        <v>25</v>
      </c>
    </row>
    <row r="27" spans="1:8">
      <c r="D27" s="22">
        <v>0</v>
      </c>
      <c r="H27" s="23" t="s">
        <v>91</v>
      </c>
    </row>
    <row r="28" spans="1:8">
      <c r="D28" s="24" t="s">
        <v>11595</v>
      </c>
      <c r="H28" s="23" t="s">
        <v>91</v>
      </c>
    </row>
  </sheetData>
  <pageMargins left="0.8" right="0.8" top="1" bottom="1" header="0.5" footer="0.5"/>
  <pageSetup paperSize="0" firstPageNumber="4294967295" orientation="portrait" horizontalDpi="0" verticalDpi="0" copies="0"/>
  <headerFooter alignWithMargins="0"/>
</worksheet>
</file>

<file path=xl/worksheets/sheet9.xml><?xml version="1.0" encoding="utf-8"?>
<worksheet xmlns="http://schemas.openxmlformats.org/spreadsheetml/2006/main" xmlns:r="http://schemas.openxmlformats.org/officeDocument/2006/relationships">
  <sheetPr>
    <pageSetUpPr autoPageBreaks="0"/>
  </sheetPr>
  <dimension ref="A1:I85"/>
  <sheetViews>
    <sheetView topLeftCell="A61" workbookViewId="0">
      <selection activeCell="B49" sqref="B49"/>
    </sheetView>
  </sheetViews>
  <sheetFormatPr defaultRowHeight="12.75"/>
  <cols>
    <col min="1" max="1" width="4.42578125" style="69" customWidth="1"/>
    <col min="2" max="2" width="5.140625" style="69" customWidth="1"/>
    <col min="3" max="3" width="12.28515625" style="70" customWidth="1"/>
    <col min="4" max="4" width="43.7109375" style="70" customWidth="1"/>
    <col min="5" max="5" width="12" style="70" customWidth="1"/>
    <col min="6" max="6" width="7.140625" style="69" customWidth="1"/>
    <col min="7" max="7" width="13.140625" style="70" customWidth="1"/>
    <col min="8" max="8" width="17.140625" style="70" customWidth="1"/>
    <col min="9" max="9" width="18.7109375" style="69" customWidth="1"/>
    <col min="10" max="256" width="9.140625" style="66"/>
    <col min="257" max="257" width="4.42578125" style="66" customWidth="1"/>
    <col min="258" max="258" width="5.140625" style="66" customWidth="1"/>
    <col min="259" max="259" width="12.28515625" style="66" customWidth="1"/>
    <col min="260" max="260" width="43.7109375" style="66" customWidth="1"/>
    <col min="261" max="261" width="12" style="66" customWidth="1"/>
    <col min="262" max="262" width="7.140625" style="66" customWidth="1"/>
    <col min="263" max="263" width="13.140625" style="66" customWidth="1"/>
    <col min="264" max="264" width="17.140625" style="66" customWidth="1"/>
    <col min="265" max="265" width="18.7109375" style="66" customWidth="1"/>
    <col min="266" max="512" width="9.140625" style="66"/>
    <col min="513" max="513" width="4.42578125" style="66" customWidth="1"/>
    <col min="514" max="514" width="5.140625" style="66" customWidth="1"/>
    <col min="515" max="515" width="12.28515625" style="66" customWidth="1"/>
    <col min="516" max="516" width="43.7109375" style="66" customWidth="1"/>
    <col min="517" max="517" width="12" style="66" customWidth="1"/>
    <col min="518" max="518" width="7.140625" style="66" customWidth="1"/>
    <col min="519" max="519" width="13.140625" style="66" customWidth="1"/>
    <col min="520" max="520" width="17.140625" style="66" customWidth="1"/>
    <col min="521" max="521" width="18.7109375" style="66" customWidth="1"/>
    <col min="522" max="768" width="9.140625" style="66"/>
    <col min="769" max="769" width="4.42578125" style="66" customWidth="1"/>
    <col min="770" max="770" width="5.140625" style="66" customWidth="1"/>
    <col min="771" max="771" width="12.28515625" style="66" customWidth="1"/>
    <col min="772" max="772" width="43.7109375" style="66" customWidth="1"/>
    <col min="773" max="773" width="12" style="66" customWidth="1"/>
    <col min="774" max="774" width="7.140625" style="66" customWidth="1"/>
    <col min="775" max="775" width="13.140625" style="66" customWidth="1"/>
    <col min="776" max="776" width="17.140625" style="66" customWidth="1"/>
    <col min="777" max="777" width="18.7109375" style="66" customWidth="1"/>
    <col min="778" max="1024" width="9.140625" style="66"/>
    <col min="1025" max="1025" width="4.42578125" style="66" customWidth="1"/>
    <col min="1026" max="1026" width="5.140625" style="66" customWidth="1"/>
    <col min="1027" max="1027" width="12.28515625" style="66" customWidth="1"/>
    <col min="1028" max="1028" width="43.7109375" style="66" customWidth="1"/>
    <col min="1029" max="1029" width="12" style="66" customWidth="1"/>
    <col min="1030" max="1030" width="7.140625" style="66" customWidth="1"/>
    <col min="1031" max="1031" width="13.140625" style="66" customWidth="1"/>
    <col min="1032" max="1032" width="17.140625" style="66" customWidth="1"/>
    <col min="1033" max="1033" width="18.7109375" style="66" customWidth="1"/>
    <col min="1034" max="1280" width="9.140625" style="66"/>
    <col min="1281" max="1281" width="4.42578125" style="66" customWidth="1"/>
    <col min="1282" max="1282" width="5.140625" style="66" customWidth="1"/>
    <col min="1283" max="1283" width="12.28515625" style="66" customWidth="1"/>
    <col min="1284" max="1284" width="43.7109375" style="66" customWidth="1"/>
    <col min="1285" max="1285" width="12" style="66" customWidth="1"/>
    <col min="1286" max="1286" width="7.140625" style="66" customWidth="1"/>
    <col min="1287" max="1287" width="13.140625" style="66" customWidth="1"/>
    <col min="1288" max="1288" width="17.140625" style="66" customWidth="1"/>
    <col min="1289" max="1289" width="18.7109375" style="66" customWidth="1"/>
    <col min="1290" max="1536" width="9.140625" style="66"/>
    <col min="1537" max="1537" width="4.42578125" style="66" customWidth="1"/>
    <col min="1538" max="1538" width="5.140625" style="66" customWidth="1"/>
    <col min="1539" max="1539" width="12.28515625" style="66" customWidth="1"/>
    <col min="1540" max="1540" width="43.7109375" style="66" customWidth="1"/>
    <col min="1541" max="1541" width="12" style="66" customWidth="1"/>
    <col min="1542" max="1542" width="7.140625" style="66" customWidth="1"/>
    <col min="1543" max="1543" width="13.140625" style="66" customWidth="1"/>
    <col min="1544" max="1544" width="17.140625" style="66" customWidth="1"/>
    <col min="1545" max="1545" width="18.7109375" style="66" customWidth="1"/>
    <col min="1546" max="1792" width="9.140625" style="66"/>
    <col min="1793" max="1793" width="4.42578125" style="66" customWidth="1"/>
    <col min="1794" max="1794" width="5.140625" style="66" customWidth="1"/>
    <col min="1795" max="1795" width="12.28515625" style="66" customWidth="1"/>
    <col min="1796" max="1796" width="43.7109375" style="66" customWidth="1"/>
    <col min="1797" max="1797" width="12" style="66" customWidth="1"/>
    <col min="1798" max="1798" width="7.140625" style="66" customWidth="1"/>
    <col min="1799" max="1799" width="13.140625" style="66" customWidth="1"/>
    <col min="1800" max="1800" width="17.140625" style="66" customWidth="1"/>
    <col min="1801" max="1801" width="18.7109375" style="66" customWidth="1"/>
    <col min="1802" max="2048" width="9.140625" style="66"/>
    <col min="2049" max="2049" width="4.42578125" style="66" customWidth="1"/>
    <col min="2050" max="2050" width="5.140625" style="66" customWidth="1"/>
    <col min="2051" max="2051" width="12.28515625" style="66" customWidth="1"/>
    <col min="2052" max="2052" width="43.7109375" style="66" customWidth="1"/>
    <col min="2053" max="2053" width="12" style="66" customWidth="1"/>
    <col min="2054" max="2054" width="7.140625" style="66" customWidth="1"/>
    <col min="2055" max="2055" width="13.140625" style="66" customWidth="1"/>
    <col min="2056" max="2056" width="17.140625" style="66" customWidth="1"/>
    <col min="2057" max="2057" width="18.7109375" style="66" customWidth="1"/>
    <col min="2058" max="2304" width="9.140625" style="66"/>
    <col min="2305" max="2305" width="4.42578125" style="66" customWidth="1"/>
    <col min="2306" max="2306" width="5.140625" style="66" customWidth="1"/>
    <col min="2307" max="2307" width="12.28515625" style="66" customWidth="1"/>
    <col min="2308" max="2308" width="43.7109375" style="66" customWidth="1"/>
    <col min="2309" max="2309" width="12" style="66" customWidth="1"/>
    <col min="2310" max="2310" width="7.140625" style="66" customWidth="1"/>
    <col min="2311" max="2311" width="13.140625" style="66" customWidth="1"/>
    <col min="2312" max="2312" width="17.140625" style="66" customWidth="1"/>
    <col min="2313" max="2313" width="18.7109375" style="66" customWidth="1"/>
    <col min="2314" max="2560" width="9.140625" style="66"/>
    <col min="2561" max="2561" width="4.42578125" style="66" customWidth="1"/>
    <col min="2562" max="2562" width="5.140625" style="66" customWidth="1"/>
    <col min="2563" max="2563" width="12.28515625" style="66" customWidth="1"/>
    <col min="2564" max="2564" width="43.7109375" style="66" customWidth="1"/>
    <col min="2565" max="2565" width="12" style="66" customWidth="1"/>
    <col min="2566" max="2566" width="7.140625" style="66" customWidth="1"/>
    <col min="2567" max="2567" width="13.140625" style="66" customWidth="1"/>
    <col min="2568" max="2568" width="17.140625" style="66" customWidth="1"/>
    <col min="2569" max="2569" width="18.7109375" style="66" customWidth="1"/>
    <col min="2570" max="2816" width="9.140625" style="66"/>
    <col min="2817" max="2817" width="4.42578125" style="66" customWidth="1"/>
    <col min="2818" max="2818" width="5.140625" style="66" customWidth="1"/>
    <col min="2819" max="2819" width="12.28515625" style="66" customWidth="1"/>
    <col min="2820" max="2820" width="43.7109375" style="66" customWidth="1"/>
    <col min="2821" max="2821" width="12" style="66" customWidth="1"/>
    <col min="2822" max="2822" width="7.140625" style="66" customWidth="1"/>
    <col min="2823" max="2823" width="13.140625" style="66" customWidth="1"/>
    <col min="2824" max="2824" width="17.140625" style="66" customWidth="1"/>
    <col min="2825" max="2825" width="18.7109375" style="66" customWidth="1"/>
    <col min="2826" max="3072" width="9.140625" style="66"/>
    <col min="3073" max="3073" width="4.42578125" style="66" customWidth="1"/>
    <col min="3074" max="3074" width="5.140625" style="66" customWidth="1"/>
    <col min="3075" max="3075" width="12.28515625" style="66" customWidth="1"/>
    <col min="3076" max="3076" width="43.7109375" style="66" customWidth="1"/>
    <col min="3077" max="3077" width="12" style="66" customWidth="1"/>
    <col min="3078" max="3078" width="7.140625" style="66" customWidth="1"/>
    <col min="3079" max="3079" width="13.140625" style="66" customWidth="1"/>
    <col min="3080" max="3080" width="17.140625" style="66" customWidth="1"/>
    <col min="3081" max="3081" width="18.7109375" style="66" customWidth="1"/>
    <col min="3082" max="3328" width="9.140625" style="66"/>
    <col min="3329" max="3329" width="4.42578125" style="66" customWidth="1"/>
    <col min="3330" max="3330" width="5.140625" style="66" customWidth="1"/>
    <col min="3331" max="3331" width="12.28515625" style="66" customWidth="1"/>
    <col min="3332" max="3332" width="43.7109375" style="66" customWidth="1"/>
    <col min="3333" max="3333" width="12" style="66" customWidth="1"/>
    <col min="3334" max="3334" width="7.140625" style="66" customWidth="1"/>
    <col min="3335" max="3335" width="13.140625" style="66" customWidth="1"/>
    <col min="3336" max="3336" width="17.140625" style="66" customWidth="1"/>
    <col min="3337" max="3337" width="18.7109375" style="66" customWidth="1"/>
    <col min="3338" max="3584" width="9.140625" style="66"/>
    <col min="3585" max="3585" width="4.42578125" style="66" customWidth="1"/>
    <col min="3586" max="3586" width="5.140625" style="66" customWidth="1"/>
    <col min="3587" max="3587" width="12.28515625" style="66" customWidth="1"/>
    <col min="3588" max="3588" width="43.7109375" style="66" customWidth="1"/>
    <col min="3589" max="3589" width="12" style="66" customWidth="1"/>
    <col min="3590" max="3590" width="7.140625" style="66" customWidth="1"/>
    <col min="3591" max="3591" width="13.140625" style="66" customWidth="1"/>
    <col min="3592" max="3592" width="17.140625" style="66" customWidth="1"/>
    <col min="3593" max="3593" width="18.7109375" style="66" customWidth="1"/>
    <col min="3594" max="3840" width="9.140625" style="66"/>
    <col min="3841" max="3841" width="4.42578125" style="66" customWidth="1"/>
    <col min="3842" max="3842" width="5.140625" style="66" customWidth="1"/>
    <col min="3843" max="3843" width="12.28515625" style="66" customWidth="1"/>
    <col min="3844" max="3844" width="43.7109375" style="66" customWidth="1"/>
    <col min="3845" max="3845" width="12" style="66" customWidth="1"/>
    <col min="3846" max="3846" width="7.140625" style="66" customWidth="1"/>
    <col min="3847" max="3847" width="13.140625" style="66" customWidth="1"/>
    <col min="3848" max="3848" width="17.140625" style="66" customWidth="1"/>
    <col min="3849" max="3849" width="18.7109375" style="66" customWidth="1"/>
    <col min="3850" max="4096" width="9.140625" style="66"/>
    <col min="4097" max="4097" width="4.42578125" style="66" customWidth="1"/>
    <col min="4098" max="4098" width="5.140625" style="66" customWidth="1"/>
    <col min="4099" max="4099" width="12.28515625" style="66" customWidth="1"/>
    <col min="4100" max="4100" width="43.7109375" style="66" customWidth="1"/>
    <col min="4101" max="4101" width="12" style="66" customWidth="1"/>
    <col min="4102" max="4102" width="7.140625" style="66" customWidth="1"/>
    <col min="4103" max="4103" width="13.140625" style="66" customWidth="1"/>
    <col min="4104" max="4104" width="17.140625" style="66" customWidth="1"/>
    <col min="4105" max="4105" width="18.7109375" style="66" customWidth="1"/>
    <col min="4106" max="4352" width="9.140625" style="66"/>
    <col min="4353" max="4353" width="4.42578125" style="66" customWidth="1"/>
    <col min="4354" max="4354" width="5.140625" style="66" customWidth="1"/>
    <col min="4355" max="4355" width="12.28515625" style="66" customWidth="1"/>
    <col min="4356" max="4356" width="43.7109375" style="66" customWidth="1"/>
    <col min="4357" max="4357" width="12" style="66" customWidth="1"/>
    <col min="4358" max="4358" width="7.140625" style="66" customWidth="1"/>
    <col min="4359" max="4359" width="13.140625" style="66" customWidth="1"/>
    <col min="4360" max="4360" width="17.140625" style="66" customWidth="1"/>
    <col min="4361" max="4361" width="18.7109375" style="66" customWidth="1"/>
    <col min="4362" max="4608" width="9.140625" style="66"/>
    <col min="4609" max="4609" width="4.42578125" style="66" customWidth="1"/>
    <col min="4610" max="4610" width="5.140625" style="66" customWidth="1"/>
    <col min="4611" max="4611" width="12.28515625" style="66" customWidth="1"/>
    <col min="4612" max="4612" width="43.7109375" style="66" customWidth="1"/>
    <col min="4613" max="4613" width="12" style="66" customWidth="1"/>
    <col min="4614" max="4614" width="7.140625" style="66" customWidth="1"/>
    <col min="4615" max="4615" width="13.140625" style="66" customWidth="1"/>
    <col min="4616" max="4616" width="17.140625" style="66" customWidth="1"/>
    <col min="4617" max="4617" width="18.7109375" style="66" customWidth="1"/>
    <col min="4618" max="4864" width="9.140625" style="66"/>
    <col min="4865" max="4865" width="4.42578125" style="66" customWidth="1"/>
    <col min="4866" max="4866" width="5.140625" style="66" customWidth="1"/>
    <col min="4867" max="4867" width="12.28515625" style="66" customWidth="1"/>
    <col min="4868" max="4868" width="43.7109375" style="66" customWidth="1"/>
    <col min="4869" max="4869" width="12" style="66" customWidth="1"/>
    <col min="4870" max="4870" width="7.140625" style="66" customWidth="1"/>
    <col min="4871" max="4871" width="13.140625" style="66" customWidth="1"/>
    <col min="4872" max="4872" width="17.140625" style="66" customWidth="1"/>
    <col min="4873" max="4873" width="18.7109375" style="66" customWidth="1"/>
    <col min="4874" max="5120" width="9.140625" style="66"/>
    <col min="5121" max="5121" width="4.42578125" style="66" customWidth="1"/>
    <col min="5122" max="5122" width="5.140625" style="66" customWidth="1"/>
    <col min="5123" max="5123" width="12.28515625" style="66" customWidth="1"/>
    <col min="5124" max="5124" width="43.7109375" style="66" customWidth="1"/>
    <col min="5125" max="5125" width="12" style="66" customWidth="1"/>
    <col min="5126" max="5126" width="7.140625" style="66" customWidth="1"/>
    <col min="5127" max="5127" width="13.140625" style="66" customWidth="1"/>
    <col min="5128" max="5128" width="17.140625" style="66" customWidth="1"/>
    <col min="5129" max="5129" width="18.7109375" style="66" customWidth="1"/>
    <col min="5130" max="5376" width="9.140625" style="66"/>
    <col min="5377" max="5377" width="4.42578125" style="66" customWidth="1"/>
    <col min="5378" max="5378" width="5.140625" style="66" customWidth="1"/>
    <col min="5379" max="5379" width="12.28515625" style="66" customWidth="1"/>
    <col min="5380" max="5380" width="43.7109375" style="66" customWidth="1"/>
    <col min="5381" max="5381" width="12" style="66" customWidth="1"/>
    <col min="5382" max="5382" width="7.140625" style="66" customWidth="1"/>
    <col min="5383" max="5383" width="13.140625" style="66" customWidth="1"/>
    <col min="5384" max="5384" width="17.140625" style="66" customWidth="1"/>
    <col min="5385" max="5385" width="18.7109375" style="66" customWidth="1"/>
    <col min="5386" max="5632" width="9.140625" style="66"/>
    <col min="5633" max="5633" width="4.42578125" style="66" customWidth="1"/>
    <col min="5634" max="5634" width="5.140625" style="66" customWidth="1"/>
    <col min="5635" max="5635" width="12.28515625" style="66" customWidth="1"/>
    <col min="5636" max="5636" width="43.7109375" style="66" customWidth="1"/>
    <col min="5637" max="5637" width="12" style="66" customWidth="1"/>
    <col min="5638" max="5638" width="7.140625" style="66" customWidth="1"/>
    <col min="5639" max="5639" width="13.140625" style="66" customWidth="1"/>
    <col min="5640" max="5640" width="17.140625" style="66" customWidth="1"/>
    <col min="5641" max="5641" width="18.7109375" style="66" customWidth="1"/>
    <col min="5642" max="5888" width="9.140625" style="66"/>
    <col min="5889" max="5889" width="4.42578125" style="66" customWidth="1"/>
    <col min="5890" max="5890" width="5.140625" style="66" customWidth="1"/>
    <col min="5891" max="5891" width="12.28515625" style="66" customWidth="1"/>
    <col min="5892" max="5892" width="43.7109375" style="66" customWidth="1"/>
    <col min="5893" max="5893" width="12" style="66" customWidth="1"/>
    <col min="5894" max="5894" width="7.140625" style="66" customWidth="1"/>
    <col min="5895" max="5895" width="13.140625" style="66" customWidth="1"/>
    <col min="5896" max="5896" width="17.140625" style="66" customWidth="1"/>
    <col min="5897" max="5897" width="18.7109375" style="66" customWidth="1"/>
    <col min="5898" max="6144" width="9.140625" style="66"/>
    <col min="6145" max="6145" width="4.42578125" style="66" customWidth="1"/>
    <col min="6146" max="6146" width="5.140625" style="66" customWidth="1"/>
    <col min="6147" max="6147" width="12.28515625" style="66" customWidth="1"/>
    <col min="6148" max="6148" width="43.7109375" style="66" customWidth="1"/>
    <col min="6149" max="6149" width="12" style="66" customWidth="1"/>
    <col min="6150" max="6150" width="7.140625" style="66" customWidth="1"/>
    <col min="6151" max="6151" width="13.140625" style="66" customWidth="1"/>
    <col min="6152" max="6152" width="17.140625" style="66" customWidth="1"/>
    <col min="6153" max="6153" width="18.7109375" style="66" customWidth="1"/>
    <col min="6154" max="6400" width="9.140625" style="66"/>
    <col min="6401" max="6401" width="4.42578125" style="66" customWidth="1"/>
    <col min="6402" max="6402" width="5.140625" style="66" customWidth="1"/>
    <col min="6403" max="6403" width="12.28515625" style="66" customWidth="1"/>
    <col min="6404" max="6404" width="43.7109375" style="66" customWidth="1"/>
    <col min="6405" max="6405" width="12" style="66" customWidth="1"/>
    <col min="6406" max="6406" width="7.140625" style="66" customWidth="1"/>
    <col min="6407" max="6407" width="13.140625" style="66" customWidth="1"/>
    <col min="6408" max="6408" width="17.140625" style="66" customWidth="1"/>
    <col min="6409" max="6409" width="18.7109375" style="66" customWidth="1"/>
    <col min="6410" max="6656" width="9.140625" style="66"/>
    <col min="6657" max="6657" width="4.42578125" style="66" customWidth="1"/>
    <col min="6658" max="6658" width="5.140625" style="66" customWidth="1"/>
    <col min="6659" max="6659" width="12.28515625" style="66" customWidth="1"/>
    <col min="6660" max="6660" width="43.7109375" style="66" customWidth="1"/>
    <col min="6661" max="6661" width="12" style="66" customWidth="1"/>
    <col min="6662" max="6662" width="7.140625" style="66" customWidth="1"/>
    <col min="6663" max="6663" width="13.140625" style="66" customWidth="1"/>
    <col min="6664" max="6664" width="17.140625" style="66" customWidth="1"/>
    <col min="6665" max="6665" width="18.7109375" style="66" customWidth="1"/>
    <col min="6666" max="6912" width="9.140625" style="66"/>
    <col min="6913" max="6913" width="4.42578125" style="66" customWidth="1"/>
    <col min="6914" max="6914" width="5.140625" style="66" customWidth="1"/>
    <col min="6915" max="6915" width="12.28515625" style="66" customWidth="1"/>
    <col min="6916" max="6916" width="43.7109375" style="66" customWidth="1"/>
    <col min="6917" max="6917" width="12" style="66" customWidth="1"/>
    <col min="6918" max="6918" width="7.140625" style="66" customWidth="1"/>
    <col min="6919" max="6919" width="13.140625" style="66" customWidth="1"/>
    <col min="6920" max="6920" width="17.140625" style="66" customWidth="1"/>
    <col min="6921" max="6921" width="18.7109375" style="66" customWidth="1"/>
    <col min="6922" max="7168" width="9.140625" style="66"/>
    <col min="7169" max="7169" width="4.42578125" style="66" customWidth="1"/>
    <col min="7170" max="7170" width="5.140625" style="66" customWidth="1"/>
    <col min="7171" max="7171" width="12.28515625" style="66" customWidth="1"/>
    <col min="7172" max="7172" width="43.7109375" style="66" customWidth="1"/>
    <col min="7173" max="7173" width="12" style="66" customWidth="1"/>
    <col min="7174" max="7174" width="7.140625" style="66" customWidth="1"/>
    <col min="7175" max="7175" width="13.140625" style="66" customWidth="1"/>
    <col min="7176" max="7176" width="17.140625" style="66" customWidth="1"/>
    <col min="7177" max="7177" width="18.7109375" style="66" customWidth="1"/>
    <col min="7178" max="7424" width="9.140625" style="66"/>
    <col min="7425" max="7425" width="4.42578125" style="66" customWidth="1"/>
    <col min="7426" max="7426" width="5.140625" style="66" customWidth="1"/>
    <col min="7427" max="7427" width="12.28515625" style="66" customWidth="1"/>
    <col min="7428" max="7428" width="43.7109375" style="66" customWidth="1"/>
    <col min="7429" max="7429" width="12" style="66" customWidth="1"/>
    <col min="7430" max="7430" width="7.140625" style="66" customWidth="1"/>
    <col min="7431" max="7431" width="13.140625" style="66" customWidth="1"/>
    <col min="7432" max="7432" width="17.140625" style="66" customWidth="1"/>
    <col min="7433" max="7433" width="18.7109375" style="66" customWidth="1"/>
    <col min="7434" max="7680" width="9.140625" style="66"/>
    <col min="7681" max="7681" width="4.42578125" style="66" customWidth="1"/>
    <col min="7682" max="7682" width="5.140625" style="66" customWidth="1"/>
    <col min="7683" max="7683" width="12.28515625" style="66" customWidth="1"/>
    <col min="7684" max="7684" width="43.7109375" style="66" customWidth="1"/>
    <col min="7685" max="7685" width="12" style="66" customWidth="1"/>
    <col min="7686" max="7686" width="7.140625" style="66" customWidth="1"/>
    <col min="7687" max="7687" width="13.140625" style="66" customWidth="1"/>
    <col min="7688" max="7688" width="17.140625" style="66" customWidth="1"/>
    <col min="7689" max="7689" width="18.7109375" style="66" customWidth="1"/>
    <col min="7690" max="7936" width="9.140625" style="66"/>
    <col min="7937" max="7937" width="4.42578125" style="66" customWidth="1"/>
    <col min="7938" max="7938" width="5.140625" style="66" customWidth="1"/>
    <col min="7939" max="7939" width="12.28515625" style="66" customWidth="1"/>
    <col min="7940" max="7940" width="43.7109375" style="66" customWidth="1"/>
    <col min="7941" max="7941" width="12" style="66" customWidth="1"/>
    <col min="7942" max="7942" width="7.140625" style="66" customWidth="1"/>
    <col min="7943" max="7943" width="13.140625" style="66" customWidth="1"/>
    <col min="7944" max="7944" width="17.140625" style="66" customWidth="1"/>
    <col min="7945" max="7945" width="18.7109375" style="66" customWidth="1"/>
    <col min="7946" max="8192" width="9.140625" style="66"/>
    <col min="8193" max="8193" width="4.42578125" style="66" customWidth="1"/>
    <col min="8194" max="8194" width="5.140625" style="66" customWidth="1"/>
    <col min="8195" max="8195" width="12.28515625" style="66" customWidth="1"/>
    <col min="8196" max="8196" width="43.7109375" style="66" customWidth="1"/>
    <col min="8197" max="8197" width="12" style="66" customWidth="1"/>
    <col min="8198" max="8198" width="7.140625" style="66" customWidth="1"/>
    <col min="8199" max="8199" width="13.140625" style="66" customWidth="1"/>
    <col min="8200" max="8200" width="17.140625" style="66" customWidth="1"/>
    <col min="8201" max="8201" width="18.7109375" style="66" customWidth="1"/>
    <col min="8202" max="8448" width="9.140625" style="66"/>
    <col min="8449" max="8449" width="4.42578125" style="66" customWidth="1"/>
    <col min="8450" max="8450" width="5.140625" style="66" customWidth="1"/>
    <col min="8451" max="8451" width="12.28515625" style="66" customWidth="1"/>
    <col min="8452" max="8452" width="43.7109375" style="66" customWidth="1"/>
    <col min="8453" max="8453" width="12" style="66" customWidth="1"/>
    <col min="8454" max="8454" width="7.140625" style="66" customWidth="1"/>
    <col min="8455" max="8455" width="13.140625" style="66" customWidth="1"/>
    <col min="8456" max="8456" width="17.140625" style="66" customWidth="1"/>
    <col min="8457" max="8457" width="18.7109375" style="66" customWidth="1"/>
    <col min="8458" max="8704" width="9.140625" style="66"/>
    <col min="8705" max="8705" width="4.42578125" style="66" customWidth="1"/>
    <col min="8706" max="8706" width="5.140625" style="66" customWidth="1"/>
    <col min="8707" max="8707" width="12.28515625" style="66" customWidth="1"/>
    <col min="8708" max="8708" width="43.7109375" style="66" customWidth="1"/>
    <col min="8709" max="8709" width="12" style="66" customWidth="1"/>
    <col min="8710" max="8710" width="7.140625" style="66" customWidth="1"/>
    <col min="8711" max="8711" width="13.140625" style="66" customWidth="1"/>
    <col min="8712" max="8712" width="17.140625" style="66" customWidth="1"/>
    <col min="8713" max="8713" width="18.7109375" style="66" customWidth="1"/>
    <col min="8714" max="8960" width="9.140625" style="66"/>
    <col min="8961" max="8961" width="4.42578125" style="66" customWidth="1"/>
    <col min="8962" max="8962" width="5.140625" style="66" customWidth="1"/>
    <col min="8963" max="8963" width="12.28515625" style="66" customWidth="1"/>
    <col min="8964" max="8964" width="43.7109375" style="66" customWidth="1"/>
    <col min="8965" max="8965" width="12" style="66" customWidth="1"/>
    <col min="8966" max="8966" width="7.140625" style="66" customWidth="1"/>
    <col min="8967" max="8967" width="13.140625" style="66" customWidth="1"/>
    <col min="8968" max="8968" width="17.140625" style="66" customWidth="1"/>
    <col min="8969" max="8969" width="18.7109375" style="66" customWidth="1"/>
    <col min="8970" max="9216" width="9.140625" style="66"/>
    <col min="9217" max="9217" width="4.42578125" style="66" customWidth="1"/>
    <col min="9218" max="9218" width="5.140625" style="66" customWidth="1"/>
    <col min="9219" max="9219" width="12.28515625" style="66" customWidth="1"/>
    <col min="9220" max="9220" width="43.7109375" style="66" customWidth="1"/>
    <col min="9221" max="9221" width="12" style="66" customWidth="1"/>
    <col min="9222" max="9222" width="7.140625" style="66" customWidth="1"/>
    <col min="9223" max="9223" width="13.140625" style="66" customWidth="1"/>
    <col min="9224" max="9224" width="17.140625" style="66" customWidth="1"/>
    <col min="9225" max="9225" width="18.7109375" style="66" customWidth="1"/>
    <col min="9226" max="9472" width="9.140625" style="66"/>
    <col min="9473" max="9473" width="4.42578125" style="66" customWidth="1"/>
    <col min="9474" max="9474" width="5.140625" style="66" customWidth="1"/>
    <col min="9475" max="9475" width="12.28515625" style="66" customWidth="1"/>
    <col min="9476" max="9476" width="43.7109375" style="66" customWidth="1"/>
    <col min="9477" max="9477" width="12" style="66" customWidth="1"/>
    <col min="9478" max="9478" width="7.140625" style="66" customWidth="1"/>
    <col min="9479" max="9479" width="13.140625" style="66" customWidth="1"/>
    <col min="9480" max="9480" width="17.140625" style="66" customWidth="1"/>
    <col min="9481" max="9481" width="18.7109375" style="66" customWidth="1"/>
    <col min="9482" max="9728" width="9.140625" style="66"/>
    <col min="9729" max="9729" width="4.42578125" style="66" customWidth="1"/>
    <col min="9730" max="9730" width="5.140625" style="66" customWidth="1"/>
    <col min="9731" max="9731" width="12.28515625" style="66" customWidth="1"/>
    <col min="9732" max="9732" width="43.7109375" style="66" customWidth="1"/>
    <col min="9733" max="9733" width="12" style="66" customWidth="1"/>
    <col min="9734" max="9734" width="7.140625" style="66" customWidth="1"/>
    <col min="9735" max="9735" width="13.140625" style="66" customWidth="1"/>
    <col min="9736" max="9736" width="17.140625" style="66" customWidth="1"/>
    <col min="9737" max="9737" width="18.7109375" style="66" customWidth="1"/>
    <col min="9738" max="9984" width="9.140625" style="66"/>
    <col min="9985" max="9985" width="4.42578125" style="66" customWidth="1"/>
    <col min="9986" max="9986" width="5.140625" style="66" customWidth="1"/>
    <col min="9987" max="9987" width="12.28515625" style="66" customWidth="1"/>
    <col min="9988" max="9988" width="43.7109375" style="66" customWidth="1"/>
    <col min="9989" max="9989" width="12" style="66" customWidth="1"/>
    <col min="9990" max="9990" width="7.140625" style="66" customWidth="1"/>
    <col min="9991" max="9991" width="13.140625" style="66" customWidth="1"/>
    <col min="9992" max="9992" width="17.140625" style="66" customWidth="1"/>
    <col min="9993" max="9993" width="18.7109375" style="66" customWidth="1"/>
    <col min="9994" max="10240" width="9.140625" style="66"/>
    <col min="10241" max="10241" width="4.42578125" style="66" customWidth="1"/>
    <col min="10242" max="10242" width="5.140625" style="66" customWidth="1"/>
    <col min="10243" max="10243" width="12.28515625" style="66" customWidth="1"/>
    <col min="10244" max="10244" width="43.7109375" style="66" customWidth="1"/>
    <col min="10245" max="10245" width="12" style="66" customWidth="1"/>
    <col min="10246" max="10246" width="7.140625" style="66" customWidth="1"/>
    <col min="10247" max="10247" width="13.140625" style="66" customWidth="1"/>
    <col min="10248" max="10248" width="17.140625" style="66" customWidth="1"/>
    <col min="10249" max="10249" width="18.7109375" style="66" customWidth="1"/>
    <col min="10250" max="10496" width="9.140625" style="66"/>
    <col min="10497" max="10497" width="4.42578125" style="66" customWidth="1"/>
    <col min="10498" max="10498" width="5.140625" style="66" customWidth="1"/>
    <col min="10499" max="10499" width="12.28515625" style="66" customWidth="1"/>
    <col min="10500" max="10500" width="43.7109375" style="66" customWidth="1"/>
    <col min="10501" max="10501" width="12" style="66" customWidth="1"/>
    <col min="10502" max="10502" width="7.140625" style="66" customWidth="1"/>
    <col min="10503" max="10503" width="13.140625" style="66" customWidth="1"/>
    <col min="10504" max="10504" width="17.140625" style="66" customWidth="1"/>
    <col min="10505" max="10505" width="18.7109375" style="66" customWidth="1"/>
    <col min="10506" max="10752" width="9.140625" style="66"/>
    <col min="10753" max="10753" width="4.42578125" style="66" customWidth="1"/>
    <col min="10754" max="10754" width="5.140625" style="66" customWidth="1"/>
    <col min="10755" max="10755" width="12.28515625" style="66" customWidth="1"/>
    <col min="10756" max="10756" width="43.7109375" style="66" customWidth="1"/>
    <col min="10757" max="10757" width="12" style="66" customWidth="1"/>
    <col min="10758" max="10758" width="7.140625" style="66" customWidth="1"/>
    <col min="10759" max="10759" width="13.140625" style="66" customWidth="1"/>
    <col min="10760" max="10760" width="17.140625" style="66" customWidth="1"/>
    <col min="10761" max="10761" width="18.7109375" style="66" customWidth="1"/>
    <col min="10762" max="11008" width="9.140625" style="66"/>
    <col min="11009" max="11009" width="4.42578125" style="66" customWidth="1"/>
    <col min="11010" max="11010" width="5.140625" style="66" customWidth="1"/>
    <col min="11011" max="11011" width="12.28515625" style="66" customWidth="1"/>
    <col min="11012" max="11012" width="43.7109375" style="66" customWidth="1"/>
    <col min="11013" max="11013" width="12" style="66" customWidth="1"/>
    <col min="11014" max="11014" width="7.140625" style="66" customWidth="1"/>
    <col min="11015" max="11015" width="13.140625" style="66" customWidth="1"/>
    <col min="11016" max="11016" width="17.140625" style="66" customWidth="1"/>
    <col min="11017" max="11017" width="18.7109375" style="66" customWidth="1"/>
    <col min="11018" max="11264" width="9.140625" style="66"/>
    <col min="11265" max="11265" width="4.42578125" style="66" customWidth="1"/>
    <col min="11266" max="11266" width="5.140625" style="66" customWidth="1"/>
    <col min="11267" max="11267" width="12.28515625" style="66" customWidth="1"/>
    <col min="11268" max="11268" width="43.7109375" style="66" customWidth="1"/>
    <col min="11269" max="11269" width="12" style="66" customWidth="1"/>
    <col min="11270" max="11270" width="7.140625" style="66" customWidth="1"/>
    <col min="11271" max="11271" width="13.140625" style="66" customWidth="1"/>
    <col min="11272" max="11272" width="17.140625" style="66" customWidth="1"/>
    <col min="11273" max="11273" width="18.7109375" style="66" customWidth="1"/>
    <col min="11274" max="11520" width="9.140625" style="66"/>
    <col min="11521" max="11521" width="4.42578125" style="66" customWidth="1"/>
    <col min="11522" max="11522" width="5.140625" style="66" customWidth="1"/>
    <col min="11523" max="11523" width="12.28515625" style="66" customWidth="1"/>
    <col min="11524" max="11524" width="43.7109375" style="66" customWidth="1"/>
    <col min="11525" max="11525" width="12" style="66" customWidth="1"/>
    <col min="11526" max="11526" width="7.140625" style="66" customWidth="1"/>
    <col min="11527" max="11527" width="13.140625" style="66" customWidth="1"/>
    <col min="11528" max="11528" width="17.140625" style="66" customWidth="1"/>
    <col min="11529" max="11529" width="18.7109375" style="66" customWidth="1"/>
    <col min="11530" max="11776" width="9.140625" style="66"/>
    <col min="11777" max="11777" width="4.42578125" style="66" customWidth="1"/>
    <col min="11778" max="11778" width="5.140625" style="66" customWidth="1"/>
    <col min="11779" max="11779" width="12.28515625" style="66" customWidth="1"/>
    <col min="11780" max="11780" width="43.7109375" style="66" customWidth="1"/>
    <col min="11781" max="11781" width="12" style="66" customWidth="1"/>
    <col min="11782" max="11782" width="7.140625" style="66" customWidth="1"/>
    <col min="11783" max="11783" width="13.140625" style="66" customWidth="1"/>
    <col min="11784" max="11784" width="17.140625" style="66" customWidth="1"/>
    <col min="11785" max="11785" width="18.7109375" style="66" customWidth="1"/>
    <col min="11786" max="12032" width="9.140625" style="66"/>
    <col min="12033" max="12033" width="4.42578125" style="66" customWidth="1"/>
    <col min="12034" max="12034" width="5.140625" style="66" customWidth="1"/>
    <col min="12035" max="12035" width="12.28515625" style="66" customWidth="1"/>
    <col min="12036" max="12036" width="43.7109375" style="66" customWidth="1"/>
    <col min="12037" max="12037" width="12" style="66" customWidth="1"/>
    <col min="12038" max="12038" width="7.140625" style="66" customWidth="1"/>
    <col min="12039" max="12039" width="13.140625" style="66" customWidth="1"/>
    <col min="12040" max="12040" width="17.140625" style="66" customWidth="1"/>
    <col min="12041" max="12041" width="18.7109375" style="66" customWidth="1"/>
    <col min="12042" max="12288" width="9.140625" style="66"/>
    <col min="12289" max="12289" width="4.42578125" style="66" customWidth="1"/>
    <col min="12290" max="12290" width="5.140625" style="66" customWidth="1"/>
    <col min="12291" max="12291" width="12.28515625" style="66" customWidth="1"/>
    <col min="12292" max="12292" width="43.7109375" style="66" customWidth="1"/>
    <col min="12293" max="12293" width="12" style="66" customWidth="1"/>
    <col min="12294" max="12294" width="7.140625" style="66" customWidth="1"/>
    <col min="12295" max="12295" width="13.140625" style="66" customWidth="1"/>
    <col min="12296" max="12296" width="17.140625" style="66" customWidth="1"/>
    <col min="12297" max="12297" width="18.7109375" style="66" customWidth="1"/>
    <col min="12298" max="12544" width="9.140625" style="66"/>
    <col min="12545" max="12545" width="4.42578125" style="66" customWidth="1"/>
    <col min="12546" max="12546" width="5.140625" style="66" customWidth="1"/>
    <col min="12547" max="12547" width="12.28515625" style="66" customWidth="1"/>
    <col min="12548" max="12548" width="43.7109375" style="66" customWidth="1"/>
    <col min="12549" max="12549" width="12" style="66" customWidth="1"/>
    <col min="12550" max="12550" width="7.140625" style="66" customWidth="1"/>
    <col min="12551" max="12551" width="13.140625" style="66" customWidth="1"/>
    <col min="12552" max="12552" width="17.140625" style="66" customWidth="1"/>
    <col min="12553" max="12553" width="18.7109375" style="66" customWidth="1"/>
    <col min="12554" max="12800" width="9.140625" style="66"/>
    <col min="12801" max="12801" width="4.42578125" style="66" customWidth="1"/>
    <col min="12802" max="12802" width="5.140625" style="66" customWidth="1"/>
    <col min="12803" max="12803" width="12.28515625" style="66" customWidth="1"/>
    <col min="12804" max="12804" width="43.7109375" style="66" customWidth="1"/>
    <col min="12805" max="12805" width="12" style="66" customWidth="1"/>
    <col min="12806" max="12806" width="7.140625" style="66" customWidth="1"/>
    <col min="12807" max="12807" width="13.140625" style="66" customWidth="1"/>
    <col min="12808" max="12808" width="17.140625" style="66" customWidth="1"/>
    <col min="12809" max="12809" width="18.7109375" style="66" customWidth="1"/>
    <col min="12810" max="13056" width="9.140625" style="66"/>
    <col min="13057" max="13057" width="4.42578125" style="66" customWidth="1"/>
    <col min="13058" max="13058" width="5.140625" style="66" customWidth="1"/>
    <col min="13059" max="13059" width="12.28515625" style="66" customWidth="1"/>
    <col min="13060" max="13060" width="43.7109375" style="66" customWidth="1"/>
    <col min="13061" max="13061" width="12" style="66" customWidth="1"/>
    <col min="13062" max="13062" width="7.140625" style="66" customWidth="1"/>
    <col min="13063" max="13063" width="13.140625" style="66" customWidth="1"/>
    <col min="13064" max="13064" width="17.140625" style="66" customWidth="1"/>
    <col min="13065" max="13065" width="18.7109375" style="66" customWidth="1"/>
    <col min="13066" max="13312" width="9.140625" style="66"/>
    <col min="13313" max="13313" width="4.42578125" style="66" customWidth="1"/>
    <col min="13314" max="13314" width="5.140625" style="66" customWidth="1"/>
    <col min="13315" max="13315" width="12.28515625" style="66" customWidth="1"/>
    <col min="13316" max="13316" width="43.7109375" style="66" customWidth="1"/>
    <col min="13317" max="13317" width="12" style="66" customWidth="1"/>
    <col min="13318" max="13318" width="7.140625" style="66" customWidth="1"/>
    <col min="13319" max="13319" width="13.140625" style="66" customWidth="1"/>
    <col min="13320" max="13320" width="17.140625" style="66" customWidth="1"/>
    <col min="13321" max="13321" width="18.7109375" style="66" customWidth="1"/>
    <col min="13322" max="13568" width="9.140625" style="66"/>
    <col min="13569" max="13569" width="4.42578125" style="66" customWidth="1"/>
    <col min="13570" max="13570" width="5.140625" style="66" customWidth="1"/>
    <col min="13571" max="13571" width="12.28515625" style="66" customWidth="1"/>
    <col min="13572" max="13572" width="43.7109375" style="66" customWidth="1"/>
    <col min="13573" max="13573" width="12" style="66" customWidth="1"/>
    <col min="13574" max="13574" width="7.140625" style="66" customWidth="1"/>
    <col min="13575" max="13575" width="13.140625" style="66" customWidth="1"/>
    <col min="13576" max="13576" width="17.140625" style="66" customWidth="1"/>
    <col min="13577" max="13577" width="18.7109375" style="66" customWidth="1"/>
    <col min="13578" max="13824" width="9.140625" style="66"/>
    <col min="13825" max="13825" width="4.42578125" style="66" customWidth="1"/>
    <col min="13826" max="13826" width="5.140625" style="66" customWidth="1"/>
    <col min="13827" max="13827" width="12.28515625" style="66" customWidth="1"/>
    <col min="13828" max="13828" width="43.7109375" style="66" customWidth="1"/>
    <col min="13829" max="13829" width="12" style="66" customWidth="1"/>
    <col min="13830" max="13830" width="7.140625" style="66" customWidth="1"/>
    <col min="13831" max="13831" width="13.140625" style="66" customWidth="1"/>
    <col min="13832" max="13832" width="17.140625" style="66" customWidth="1"/>
    <col min="13833" max="13833" width="18.7109375" style="66" customWidth="1"/>
    <col min="13834" max="14080" width="9.140625" style="66"/>
    <col min="14081" max="14081" width="4.42578125" style="66" customWidth="1"/>
    <col min="14082" max="14082" width="5.140625" style="66" customWidth="1"/>
    <col min="14083" max="14083" width="12.28515625" style="66" customWidth="1"/>
    <col min="14084" max="14084" width="43.7109375" style="66" customWidth="1"/>
    <col min="14085" max="14085" width="12" style="66" customWidth="1"/>
    <col min="14086" max="14086" width="7.140625" style="66" customWidth="1"/>
    <col min="14087" max="14087" width="13.140625" style="66" customWidth="1"/>
    <col min="14088" max="14088" width="17.140625" style="66" customWidth="1"/>
    <col min="14089" max="14089" width="18.7109375" style="66" customWidth="1"/>
    <col min="14090" max="14336" width="9.140625" style="66"/>
    <col min="14337" max="14337" width="4.42578125" style="66" customWidth="1"/>
    <col min="14338" max="14338" width="5.140625" style="66" customWidth="1"/>
    <col min="14339" max="14339" width="12.28515625" style="66" customWidth="1"/>
    <col min="14340" max="14340" width="43.7109375" style="66" customWidth="1"/>
    <col min="14341" max="14341" width="12" style="66" customWidth="1"/>
    <col min="14342" max="14342" width="7.140625" style="66" customWidth="1"/>
    <col min="14343" max="14343" width="13.140625" style="66" customWidth="1"/>
    <col min="14344" max="14344" width="17.140625" style="66" customWidth="1"/>
    <col min="14345" max="14345" width="18.7109375" style="66" customWidth="1"/>
    <col min="14346" max="14592" width="9.140625" style="66"/>
    <col min="14593" max="14593" width="4.42578125" style="66" customWidth="1"/>
    <col min="14594" max="14594" width="5.140625" style="66" customWidth="1"/>
    <col min="14595" max="14595" width="12.28515625" style="66" customWidth="1"/>
    <col min="14596" max="14596" width="43.7109375" style="66" customWidth="1"/>
    <col min="14597" max="14597" width="12" style="66" customWidth="1"/>
    <col min="14598" max="14598" width="7.140625" style="66" customWidth="1"/>
    <col min="14599" max="14599" width="13.140625" style="66" customWidth="1"/>
    <col min="14600" max="14600" width="17.140625" style="66" customWidth="1"/>
    <col min="14601" max="14601" width="18.7109375" style="66" customWidth="1"/>
    <col min="14602" max="14848" width="9.140625" style="66"/>
    <col min="14849" max="14849" width="4.42578125" style="66" customWidth="1"/>
    <col min="14850" max="14850" width="5.140625" style="66" customWidth="1"/>
    <col min="14851" max="14851" width="12.28515625" style="66" customWidth="1"/>
    <col min="14852" max="14852" width="43.7109375" style="66" customWidth="1"/>
    <col min="14853" max="14853" width="12" style="66" customWidth="1"/>
    <col min="14854" max="14854" width="7.140625" style="66" customWidth="1"/>
    <col min="14855" max="14855" width="13.140625" style="66" customWidth="1"/>
    <col min="14856" max="14856" width="17.140625" style="66" customWidth="1"/>
    <col min="14857" max="14857" width="18.7109375" style="66" customWidth="1"/>
    <col min="14858" max="15104" width="9.140625" style="66"/>
    <col min="15105" max="15105" width="4.42578125" style="66" customWidth="1"/>
    <col min="15106" max="15106" width="5.140625" style="66" customWidth="1"/>
    <col min="15107" max="15107" width="12.28515625" style="66" customWidth="1"/>
    <col min="15108" max="15108" width="43.7109375" style="66" customWidth="1"/>
    <col min="15109" max="15109" width="12" style="66" customWidth="1"/>
    <col min="15110" max="15110" width="7.140625" style="66" customWidth="1"/>
    <col min="15111" max="15111" width="13.140625" style="66" customWidth="1"/>
    <col min="15112" max="15112" width="17.140625" style="66" customWidth="1"/>
    <col min="15113" max="15113" width="18.7109375" style="66" customWidth="1"/>
    <col min="15114" max="15360" width="9.140625" style="66"/>
    <col min="15361" max="15361" width="4.42578125" style="66" customWidth="1"/>
    <col min="15362" max="15362" width="5.140625" style="66" customWidth="1"/>
    <col min="15363" max="15363" width="12.28515625" style="66" customWidth="1"/>
    <col min="15364" max="15364" width="43.7109375" style="66" customWidth="1"/>
    <col min="15365" max="15365" width="12" style="66" customWidth="1"/>
    <col min="15366" max="15366" width="7.140625" style="66" customWidth="1"/>
    <col min="15367" max="15367" width="13.140625" style="66" customWidth="1"/>
    <col min="15368" max="15368" width="17.140625" style="66" customWidth="1"/>
    <col min="15369" max="15369" width="18.7109375" style="66" customWidth="1"/>
    <col min="15370" max="15616" width="9.140625" style="66"/>
    <col min="15617" max="15617" width="4.42578125" style="66" customWidth="1"/>
    <col min="15618" max="15618" width="5.140625" style="66" customWidth="1"/>
    <col min="15619" max="15619" width="12.28515625" style="66" customWidth="1"/>
    <col min="15620" max="15620" width="43.7109375" style="66" customWidth="1"/>
    <col min="15621" max="15621" width="12" style="66" customWidth="1"/>
    <col min="15622" max="15622" width="7.140625" style="66" customWidth="1"/>
    <col min="15623" max="15623" width="13.140625" style="66" customWidth="1"/>
    <col min="15624" max="15624" width="17.140625" style="66" customWidth="1"/>
    <col min="15625" max="15625" width="18.7109375" style="66" customWidth="1"/>
    <col min="15626" max="15872" width="9.140625" style="66"/>
    <col min="15873" max="15873" width="4.42578125" style="66" customWidth="1"/>
    <col min="15874" max="15874" width="5.140625" style="66" customWidth="1"/>
    <col min="15875" max="15875" width="12.28515625" style="66" customWidth="1"/>
    <col min="15876" max="15876" width="43.7109375" style="66" customWidth="1"/>
    <col min="15877" max="15877" width="12" style="66" customWidth="1"/>
    <col min="15878" max="15878" width="7.140625" style="66" customWidth="1"/>
    <col min="15879" max="15879" width="13.140625" style="66" customWidth="1"/>
    <col min="15880" max="15880" width="17.140625" style="66" customWidth="1"/>
    <col min="15881" max="15881" width="18.7109375" style="66" customWidth="1"/>
    <col min="15882" max="16128" width="9.140625" style="66"/>
    <col min="16129" max="16129" width="4.42578125" style="66" customWidth="1"/>
    <col min="16130" max="16130" width="5.140625" style="66" customWidth="1"/>
    <col min="16131" max="16131" width="12.28515625" style="66" customWidth="1"/>
    <col min="16132" max="16132" width="43.7109375" style="66" customWidth="1"/>
    <col min="16133" max="16133" width="12" style="66" customWidth="1"/>
    <col min="16134" max="16134" width="7.140625" style="66" customWidth="1"/>
    <col min="16135" max="16135" width="13.140625" style="66" customWidth="1"/>
    <col min="16136" max="16136" width="17.140625" style="66" customWidth="1"/>
    <col min="16137" max="16137" width="18.7109375" style="66" customWidth="1"/>
    <col min="16138" max="16384" width="9.140625" style="66"/>
  </cols>
  <sheetData>
    <row r="1" spans="1:9">
      <c r="A1" s="64" t="s">
        <v>11535</v>
      </c>
      <c r="B1" s="64" t="s">
        <v>11536</v>
      </c>
      <c r="C1" s="65" t="s">
        <v>11537</v>
      </c>
      <c r="D1" s="65" t="s">
        <v>11596</v>
      </c>
      <c r="E1" s="65" t="s">
        <v>11539</v>
      </c>
      <c r="F1" s="64" t="s">
        <v>11540</v>
      </c>
      <c r="G1" s="65" t="s">
        <v>11597</v>
      </c>
      <c r="H1" s="65" t="s">
        <v>11542</v>
      </c>
      <c r="I1" s="64" t="s">
        <v>11598</v>
      </c>
    </row>
    <row r="2" spans="1:9">
      <c r="A2" s="67" t="s">
        <v>11543</v>
      </c>
      <c r="B2" s="67">
        <v>1</v>
      </c>
      <c r="C2" s="68" t="s">
        <v>11599</v>
      </c>
      <c r="D2" s="68" t="s">
        <v>11374</v>
      </c>
      <c r="E2" s="68" t="s">
        <v>11600</v>
      </c>
      <c r="F2" s="67">
        <v>114</v>
      </c>
      <c r="G2" s="68" t="s">
        <v>11563</v>
      </c>
      <c r="H2" s="67">
        <v>1</v>
      </c>
      <c r="I2" s="67">
        <v>114</v>
      </c>
    </row>
    <row r="3" spans="1:9">
      <c r="A3" s="67" t="s">
        <v>11547</v>
      </c>
      <c r="B3" s="67">
        <v>2</v>
      </c>
      <c r="C3" s="68" t="s">
        <v>11601</v>
      </c>
      <c r="D3" s="68" t="s">
        <v>11375</v>
      </c>
      <c r="E3" s="68" t="s">
        <v>11600</v>
      </c>
      <c r="F3" s="67">
        <v>112</v>
      </c>
      <c r="G3" s="68" t="s">
        <v>11563</v>
      </c>
      <c r="H3" s="67">
        <v>2</v>
      </c>
      <c r="I3" s="67">
        <v>111.677893</v>
      </c>
    </row>
    <row r="4" spans="1:9">
      <c r="A4" s="67" t="s">
        <v>11549</v>
      </c>
      <c r="B4" s="67">
        <v>3</v>
      </c>
      <c r="C4" s="68" t="s">
        <v>11602</v>
      </c>
      <c r="D4" s="68" t="s">
        <v>11376</v>
      </c>
      <c r="E4" s="68" t="s">
        <v>11600</v>
      </c>
      <c r="F4" s="67">
        <v>101</v>
      </c>
      <c r="G4" s="68" t="s">
        <v>11563</v>
      </c>
      <c r="H4" s="67">
        <v>3</v>
      </c>
      <c r="I4" s="67">
        <v>101</v>
      </c>
    </row>
    <row r="5" spans="1:9">
      <c r="A5" s="67" t="s">
        <v>11550</v>
      </c>
      <c r="B5" s="67">
        <v>4</v>
      </c>
      <c r="C5" s="68" t="s">
        <v>11603</v>
      </c>
      <c r="D5" s="68" t="s">
        <v>11377</v>
      </c>
      <c r="E5" s="68" t="s">
        <v>11600</v>
      </c>
      <c r="F5" s="67">
        <v>55</v>
      </c>
      <c r="G5" s="68" t="s">
        <v>11563</v>
      </c>
      <c r="H5" s="67">
        <v>4</v>
      </c>
      <c r="I5" s="67">
        <v>55</v>
      </c>
    </row>
    <row r="6" spans="1:9">
      <c r="A6" s="67" t="s">
        <v>11551</v>
      </c>
      <c r="B6" s="67">
        <v>5</v>
      </c>
      <c r="C6" s="68" t="s">
        <v>11604</v>
      </c>
      <c r="D6" s="68" t="s">
        <v>11378</v>
      </c>
      <c r="E6" s="68" t="s">
        <v>11600</v>
      </c>
      <c r="F6" s="67">
        <v>88</v>
      </c>
      <c r="G6" s="68" t="s">
        <v>11563</v>
      </c>
      <c r="H6" s="67">
        <v>5</v>
      </c>
      <c r="I6" s="67">
        <v>87.621184</v>
      </c>
    </row>
    <row r="7" spans="1:9">
      <c r="A7" s="67" t="s">
        <v>11553</v>
      </c>
      <c r="B7" s="67">
        <v>6</v>
      </c>
      <c r="C7" s="68" t="s">
        <v>11605</v>
      </c>
      <c r="D7" s="68" t="s">
        <v>11379</v>
      </c>
      <c r="E7" s="68" t="s">
        <v>11600</v>
      </c>
      <c r="F7" s="67">
        <v>54</v>
      </c>
      <c r="G7" s="68" t="s">
        <v>11563</v>
      </c>
      <c r="H7" s="67">
        <v>6</v>
      </c>
      <c r="I7" s="67">
        <v>53.785325</v>
      </c>
    </row>
    <row r="8" spans="1:9">
      <c r="A8" s="67" t="s">
        <v>11555</v>
      </c>
      <c r="B8" s="67">
        <v>7</v>
      </c>
      <c r="C8" s="68" t="s">
        <v>11606</v>
      </c>
      <c r="D8" s="68" t="s">
        <v>11380</v>
      </c>
      <c r="E8" s="68" t="s">
        <v>11600</v>
      </c>
      <c r="F8" s="67">
        <v>145</v>
      </c>
      <c r="G8" s="68" t="s">
        <v>11563</v>
      </c>
      <c r="H8" s="67">
        <v>7</v>
      </c>
      <c r="I8" s="67">
        <v>145</v>
      </c>
    </row>
    <row r="9" spans="1:9">
      <c r="A9" s="67" t="s">
        <v>11557</v>
      </c>
      <c r="B9" s="67">
        <v>8</v>
      </c>
      <c r="C9" s="68" t="s">
        <v>11607</v>
      </c>
      <c r="D9" s="68" t="s">
        <v>11381</v>
      </c>
      <c r="E9" s="68" t="s">
        <v>11600</v>
      </c>
      <c r="F9" s="67">
        <v>72</v>
      </c>
      <c r="G9" s="68" t="s">
        <v>11563</v>
      </c>
      <c r="H9" s="67">
        <v>8</v>
      </c>
      <c r="I9" s="67">
        <v>71.583377999999996</v>
      </c>
    </row>
    <row r="10" spans="1:9">
      <c r="A10" s="67" t="s">
        <v>11559</v>
      </c>
      <c r="B10" s="67">
        <v>9</v>
      </c>
      <c r="C10" s="68" t="s">
        <v>11608</v>
      </c>
      <c r="D10" s="68" t="s">
        <v>11382</v>
      </c>
      <c r="E10" s="68" t="s">
        <v>11600</v>
      </c>
      <c r="F10" s="67">
        <v>43</v>
      </c>
      <c r="G10" s="68" t="s">
        <v>11563</v>
      </c>
      <c r="H10" s="67">
        <v>9</v>
      </c>
      <c r="I10" s="67">
        <v>42.637093999999998</v>
      </c>
    </row>
    <row r="11" spans="1:9">
      <c r="A11" s="67" t="s">
        <v>11561</v>
      </c>
      <c r="B11" s="67">
        <v>10</v>
      </c>
      <c r="C11" s="68" t="s">
        <v>11609</v>
      </c>
      <c r="D11" s="68" t="s">
        <v>11383</v>
      </c>
      <c r="E11" s="68" t="s">
        <v>11600</v>
      </c>
      <c r="F11" s="67">
        <v>269</v>
      </c>
      <c r="G11" s="68" t="s">
        <v>11563</v>
      </c>
      <c r="H11" s="67">
        <v>10</v>
      </c>
      <c r="I11" s="67">
        <v>269.317791</v>
      </c>
    </row>
    <row r="12" spans="1:9">
      <c r="A12" s="67" t="s">
        <v>11564</v>
      </c>
      <c r="B12" s="67">
        <v>11</v>
      </c>
      <c r="C12" s="68" t="s">
        <v>11610</v>
      </c>
      <c r="D12" s="68" t="s">
        <v>11611</v>
      </c>
      <c r="E12" s="68" t="s">
        <v>11600</v>
      </c>
      <c r="F12" s="67">
        <v>51</v>
      </c>
      <c r="G12" s="68" t="s">
        <v>11563</v>
      </c>
      <c r="H12" s="67">
        <v>11</v>
      </c>
      <c r="I12" s="67">
        <v>50.851579999999998</v>
      </c>
    </row>
    <row r="13" spans="1:9">
      <c r="A13" s="67" t="s">
        <v>11566</v>
      </c>
      <c r="B13" s="67">
        <v>12</v>
      </c>
      <c r="C13" s="68" t="s">
        <v>11612</v>
      </c>
      <c r="D13" s="68" t="s">
        <v>11385</v>
      </c>
      <c r="E13" s="68" t="s">
        <v>11600</v>
      </c>
      <c r="F13" s="67">
        <v>668</v>
      </c>
      <c r="G13" s="68" t="s">
        <v>11563</v>
      </c>
      <c r="H13" s="67">
        <v>12</v>
      </c>
      <c r="I13" s="67">
        <v>668.11152800000002</v>
      </c>
    </row>
    <row r="14" spans="1:9">
      <c r="A14" s="67" t="s">
        <v>11568</v>
      </c>
      <c r="B14" s="67">
        <v>13</v>
      </c>
      <c r="C14" s="68" t="s">
        <v>11613</v>
      </c>
      <c r="D14" s="68" t="s">
        <v>11386</v>
      </c>
      <c r="E14" s="68" t="s">
        <v>11600</v>
      </c>
      <c r="F14" s="67">
        <v>1019</v>
      </c>
      <c r="G14" s="68" t="s">
        <v>11563</v>
      </c>
      <c r="H14" s="67">
        <v>13</v>
      </c>
      <c r="I14" s="67">
        <v>1018.98743</v>
      </c>
    </row>
    <row r="15" spans="1:9">
      <c r="A15" s="67" t="s">
        <v>11570</v>
      </c>
      <c r="B15" s="67">
        <v>14</v>
      </c>
      <c r="C15" s="68" t="s">
        <v>11614</v>
      </c>
      <c r="D15" s="68" t="s">
        <v>11387</v>
      </c>
      <c r="E15" s="68" t="s">
        <v>11600</v>
      </c>
      <c r="F15" s="67">
        <v>22</v>
      </c>
      <c r="G15" s="68" t="s">
        <v>11563</v>
      </c>
      <c r="H15" s="67">
        <v>14</v>
      </c>
      <c r="I15" s="67">
        <v>22.296461999999998</v>
      </c>
    </row>
    <row r="16" spans="1:9">
      <c r="A16" s="67" t="s">
        <v>11572</v>
      </c>
      <c r="B16" s="67">
        <v>15</v>
      </c>
      <c r="C16" s="68" t="s">
        <v>11615</v>
      </c>
      <c r="D16" s="68" t="s">
        <v>11388</v>
      </c>
      <c r="E16" s="68" t="s">
        <v>11600</v>
      </c>
      <c r="F16" s="67">
        <v>79</v>
      </c>
      <c r="G16" s="68" t="s">
        <v>11563</v>
      </c>
      <c r="H16" s="67">
        <v>15</v>
      </c>
      <c r="I16" s="67">
        <v>79</v>
      </c>
    </row>
    <row r="17" spans="1:9">
      <c r="A17" s="67" t="s">
        <v>11574</v>
      </c>
      <c r="B17" s="67">
        <v>16</v>
      </c>
      <c r="C17" s="68" t="s">
        <v>11616</v>
      </c>
      <c r="D17" s="68" t="s">
        <v>11389</v>
      </c>
      <c r="E17" s="68" t="s">
        <v>11600</v>
      </c>
      <c r="F17" s="67">
        <v>68</v>
      </c>
      <c r="G17" s="68" t="s">
        <v>11563</v>
      </c>
      <c r="H17" s="67">
        <v>16</v>
      </c>
      <c r="I17" s="67">
        <v>68.062883999999997</v>
      </c>
    </row>
    <row r="18" spans="1:9">
      <c r="A18" s="67" t="s">
        <v>11576</v>
      </c>
      <c r="B18" s="67">
        <v>17</v>
      </c>
      <c r="C18" s="68" t="s">
        <v>11617</v>
      </c>
      <c r="D18" s="68" t="s">
        <v>11390</v>
      </c>
      <c r="E18" s="68" t="s">
        <v>11600</v>
      </c>
      <c r="F18" s="67">
        <v>68</v>
      </c>
      <c r="G18" s="68" t="s">
        <v>11563</v>
      </c>
      <c r="H18" s="67">
        <v>17</v>
      </c>
      <c r="I18" s="67">
        <v>68.062883999999997</v>
      </c>
    </row>
    <row r="19" spans="1:9">
      <c r="A19" s="67" t="s">
        <v>11578</v>
      </c>
      <c r="B19" s="67">
        <v>18</v>
      </c>
      <c r="C19" s="68" t="s">
        <v>11618</v>
      </c>
      <c r="D19" s="68" t="s">
        <v>11391</v>
      </c>
      <c r="E19" s="68" t="s">
        <v>11600</v>
      </c>
      <c r="F19" s="67">
        <v>110</v>
      </c>
      <c r="G19" s="68" t="s">
        <v>11563</v>
      </c>
      <c r="H19" s="67">
        <v>18</v>
      </c>
      <c r="I19" s="67">
        <v>110.113229</v>
      </c>
    </row>
    <row r="20" spans="1:9">
      <c r="A20" s="67" t="s">
        <v>11581</v>
      </c>
      <c r="B20" s="67">
        <v>19</v>
      </c>
      <c r="C20" s="68" t="s">
        <v>11619</v>
      </c>
      <c r="D20" s="68" t="s">
        <v>11392</v>
      </c>
      <c r="E20" s="68" t="s">
        <v>11600</v>
      </c>
      <c r="F20" s="67">
        <v>157</v>
      </c>
      <c r="G20" s="68" t="s">
        <v>11563</v>
      </c>
      <c r="H20" s="67">
        <v>19</v>
      </c>
      <c r="I20" s="67">
        <v>156.85756599999999</v>
      </c>
    </row>
    <row r="21" spans="1:9">
      <c r="A21" s="67" t="s">
        <v>11582</v>
      </c>
      <c r="B21" s="67">
        <v>20</v>
      </c>
      <c r="C21" s="68" t="s">
        <v>11620</v>
      </c>
      <c r="D21" s="68" t="s">
        <v>11393</v>
      </c>
      <c r="E21" s="68" t="s">
        <v>11600</v>
      </c>
      <c r="F21" s="67">
        <v>97</v>
      </c>
      <c r="G21" s="68" t="s">
        <v>11563</v>
      </c>
      <c r="H21" s="67">
        <v>20</v>
      </c>
      <c r="I21" s="67">
        <v>97.009168000000003</v>
      </c>
    </row>
    <row r="22" spans="1:9">
      <c r="A22" s="67" t="s">
        <v>11584</v>
      </c>
      <c r="B22" s="67">
        <v>21</v>
      </c>
      <c r="C22" s="68" t="s">
        <v>11621</v>
      </c>
      <c r="D22" s="68" t="s">
        <v>11394</v>
      </c>
      <c r="E22" s="68" t="s">
        <v>11600</v>
      </c>
      <c r="F22" s="67">
        <v>139</v>
      </c>
      <c r="G22" s="68" t="s">
        <v>11563</v>
      </c>
      <c r="H22" s="67">
        <v>21</v>
      </c>
      <c r="I22" s="67">
        <v>138.86393000000001</v>
      </c>
    </row>
    <row r="23" spans="1:9">
      <c r="A23" s="67" t="s">
        <v>11586</v>
      </c>
      <c r="B23" s="67">
        <v>22</v>
      </c>
      <c r="C23" s="68" t="s">
        <v>11622</v>
      </c>
      <c r="D23" s="68" t="s">
        <v>11623</v>
      </c>
      <c r="E23" s="68" t="s">
        <v>11600</v>
      </c>
      <c r="F23" s="67">
        <v>139</v>
      </c>
      <c r="G23" s="68" t="s">
        <v>11563</v>
      </c>
      <c r="H23" s="67">
        <v>22</v>
      </c>
      <c r="I23" s="67">
        <v>138.86393000000001</v>
      </c>
    </row>
    <row r="24" spans="1:9">
      <c r="A24" s="67" t="s">
        <v>11588</v>
      </c>
      <c r="B24" s="67">
        <v>23</v>
      </c>
      <c r="C24" s="68" t="s">
        <v>11624</v>
      </c>
      <c r="D24" s="68" t="s">
        <v>11396</v>
      </c>
      <c r="E24" s="68" t="s">
        <v>11600</v>
      </c>
      <c r="F24" s="67">
        <v>462</v>
      </c>
      <c r="G24" s="68" t="s">
        <v>11563</v>
      </c>
      <c r="H24" s="67">
        <v>23</v>
      </c>
      <c r="I24" s="67">
        <v>461.77146299999998</v>
      </c>
    </row>
    <row r="25" spans="1:9">
      <c r="A25" s="67" t="s">
        <v>11590</v>
      </c>
      <c r="B25" s="67">
        <v>24</v>
      </c>
      <c r="C25" s="68" t="s">
        <v>11625</v>
      </c>
      <c r="D25" s="68" t="s">
        <v>11397</v>
      </c>
      <c r="E25" s="68" t="s">
        <v>11600</v>
      </c>
      <c r="F25" s="67">
        <v>68</v>
      </c>
      <c r="G25" s="68" t="s">
        <v>11563</v>
      </c>
      <c r="H25" s="67">
        <v>24</v>
      </c>
      <c r="I25" s="67">
        <v>68.258466999999996</v>
      </c>
    </row>
    <row r="26" spans="1:9">
      <c r="A26" s="67" t="s">
        <v>11593</v>
      </c>
      <c r="B26" s="67">
        <v>25</v>
      </c>
      <c r="C26" s="68" t="s">
        <v>11626</v>
      </c>
      <c r="D26" s="68" t="s">
        <v>11398</v>
      </c>
      <c r="E26" s="68" t="s">
        <v>11600</v>
      </c>
      <c r="F26" s="67">
        <v>68</v>
      </c>
      <c r="G26" s="68" t="s">
        <v>11563</v>
      </c>
      <c r="H26" s="67">
        <v>25</v>
      </c>
      <c r="I26" s="67">
        <v>68.258466999999996</v>
      </c>
    </row>
    <row r="27" spans="1:9">
      <c r="A27" s="67" t="s">
        <v>11627</v>
      </c>
      <c r="B27" s="67">
        <v>26</v>
      </c>
      <c r="C27" s="68" t="s">
        <v>11628</v>
      </c>
      <c r="D27" s="68" t="s">
        <v>11399</v>
      </c>
      <c r="E27" s="68" t="s">
        <v>11600</v>
      </c>
      <c r="F27" s="67">
        <v>68</v>
      </c>
      <c r="G27" s="68" t="s">
        <v>11563</v>
      </c>
      <c r="H27" s="67">
        <v>26</v>
      </c>
      <c r="I27" s="67">
        <v>68.258466999999996</v>
      </c>
    </row>
    <row r="28" spans="1:9">
      <c r="A28" s="67" t="s">
        <v>11629</v>
      </c>
      <c r="B28" s="67">
        <v>27</v>
      </c>
      <c r="C28" s="68" t="s">
        <v>11630</v>
      </c>
      <c r="D28" s="68" t="s">
        <v>11400</v>
      </c>
      <c r="E28" s="68" t="s">
        <v>11600</v>
      </c>
      <c r="F28" s="67">
        <v>164</v>
      </c>
      <c r="G28" s="68" t="s">
        <v>11563</v>
      </c>
      <c r="H28" s="67">
        <v>27</v>
      </c>
      <c r="I28" s="67">
        <v>164.09413699999999</v>
      </c>
    </row>
    <row r="29" spans="1:9">
      <c r="A29" s="67" t="s">
        <v>11631</v>
      </c>
      <c r="B29" s="67">
        <v>28</v>
      </c>
      <c r="C29" s="68" t="s">
        <v>11632</v>
      </c>
      <c r="D29" s="68" t="s">
        <v>11401</v>
      </c>
      <c r="E29" s="68" t="s">
        <v>11600</v>
      </c>
      <c r="F29" s="67">
        <v>68</v>
      </c>
      <c r="G29" s="68" t="s">
        <v>11563</v>
      </c>
      <c r="H29" s="67">
        <v>28</v>
      </c>
      <c r="I29" s="67">
        <v>68.258466999999996</v>
      </c>
    </row>
    <row r="30" spans="1:9">
      <c r="A30" s="67" t="s">
        <v>11633</v>
      </c>
      <c r="B30" s="67">
        <v>29</v>
      </c>
      <c r="C30" s="68" t="s">
        <v>11634</v>
      </c>
      <c r="D30" s="68" t="s">
        <v>11402</v>
      </c>
      <c r="E30" s="68" t="s">
        <v>11600</v>
      </c>
      <c r="F30" s="67">
        <v>68</v>
      </c>
      <c r="G30" s="68" t="s">
        <v>11563</v>
      </c>
      <c r="H30" s="67">
        <v>29</v>
      </c>
      <c r="I30" s="67">
        <v>68.258466999999996</v>
      </c>
    </row>
    <row r="31" spans="1:9">
      <c r="A31" s="67" t="s">
        <v>11635</v>
      </c>
      <c r="B31" s="67">
        <v>30</v>
      </c>
      <c r="C31" s="68" t="s">
        <v>11636</v>
      </c>
      <c r="D31" s="68" t="s">
        <v>11403</v>
      </c>
      <c r="E31" s="68" t="s">
        <v>11600</v>
      </c>
      <c r="F31" s="67">
        <v>68</v>
      </c>
      <c r="G31" s="68" t="s">
        <v>11563</v>
      </c>
      <c r="H31" s="67">
        <v>30</v>
      </c>
      <c r="I31" s="67">
        <v>68.258466999999996</v>
      </c>
    </row>
    <row r="32" spans="1:9">
      <c r="A32" s="67" t="s">
        <v>11637</v>
      </c>
      <c r="B32" s="67">
        <v>31</v>
      </c>
      <c r="C32" s="68" t="s">
        <v>11638</v>
      </c>
      <c r="D32" s="68" t="s">
        <v>11639</v>
      </c>
      <c r="E32" s="68" t="s">
        <v>11600</v>
      </c>
      <c r="F32" s="67">
        <v>68</v>
      </c>
      <c r="G32" s="68" t="s">
        <v>11563</v>
      </c>
      <c r="H32" s="67">
        <v>31</v>
      </c>
      <c r="I32" s="67">
        <v>68.258466999999996</v>
      </c>
    </row>
    <row r="33" spans="1:9">
      <c r="A33" s="67" t="s">
        <v>11640</v>
      </c>
      <c r="B33" s="67">
        <v>32</v>
      </c>
      <c r="C33" s="68" t="s">
        <v>11641</v>
      </c>
      <c r="D33" s="68" t="s">
        <v>11405</v>
      </c>
      <c r="E33" s="68" t="s">
        <v>11600</v>
      </c>
      <c r="F33" s="67">
        <v>219</v>
      </c>
      <c r="G33" s="68" t="s">
        <v>11563</v>
      </c>
      <c r="H33" s="67">
        <v>32</v>
      </c>
      <c r="I33" s="67">
        <v>219.24854300000001</v>
      </c>
    </row>
    <row r="34" spans="1:9">
      <c r="A34" s="67" t="s">
        <v>11642</v>
      </c>
      <c r="B34" s="67">
        <v>33</v>
      </c>
      <c r="C34" s="68" t="s">
        <v>11643</v>
      </c>
      <c r="D34" s="68" t="s">
        <v>11406</v>
      </c>
      <c r="E34" s="68" t="s">
        <v>11600</v>
      </c>
      <c r="F34" s="67">
        <v>99</v>
      </c>
      <c r="G34" s="68" t="s">
        <v>11563</v>
      </c>
      <c r="H34" s="67">
        <v>33</v>
      </c>
      <c r="I34" s="67">
        <v>98.964997999999994</v>
      </c>
    </row>
    <row r="35" spans="1:9">
      <c r="A35" s="67" t="s">
        <v>11644</v>
      </c>
      <c r="B35" s="67">
        <v>34</v>
      </c>
      <c r="C35" s="68" t="s">
        <v>11645</v>
      </c>
      <c r="D35" s="68" t="s">
        <v>11407</v>
      </c>
      <c r="E35" s="68" t="s">
        <v>11600</v>
      </c>
      <c r="F35" s="67">
        <v>94</v>
      </c>
      <c r="G35" s="68" t="s">
        <v>11563</v>
      </c>
      <c r="H35" s="67">
        <v>34</v>
      </c>
      <c r="I35" s="67">
        <v>93.879840000000002</v>
      </c>
    </row>
    <row r="36" spans="1:9">
      <c r="A36" s="67" t="s">
        <v>11646</v>
      </c>
      <c r="B36" s="67">
        <v>35</v>
      </c>
      <c r="C36" s="68" t="s">
        <v>11647</v>
      </c>
      <c r="D36" s="68" t="s">
        <v>11408</v>
      </c>
      <c r="E36" s="68" t="s">
        <v>11600</v>
      </c>
      <c r="F36" s="67">
        <v>103</v>
      </c>
      <c r="G36" s="68" t="s">
        <v>11563</v>
      </c>
      <c r="H36" s="67">
        <v>35</v>
      </c>
      <c r="I36" s="67">
        <v>102.68107500000001</v>
      </c>
    </row>
    <row r="37" spans="1:9">
      <c r="A37" s="67" t="s">
        <v>11648</v>
      </c>
      <c r="B37" s="67">
        <v>36</v>
      </c>
      <c r="C37" s="68" t="s">
        <v>11649</v>
      </c>
      <c r="D37" s="68" t="s">
        <v>11650</v>
      </c>
      <c r="E37" s="68" t="s">
        <v>11600</v>
      </c>
      <c r="F37" s="67">
        <v>96</v>
      </c>
      <c r="G37" s="68" t="s">
        <v>11563</v>
      </c>
      <c r="H37" s="67">
        <v>36</v>
      </c>
      <c r="I37" s="67">
        <v>96.422419000000005</v>
      </c>
    </row>
    <row r="38" spans="1:9">
      <c r="A38" s="67" t="s">
        <v>11651</v>
      </c>
      <c r="B38" s="67">
        <v>37</v>
      </c>
      <c r="C38" s="68" t="s">
        <v>11652</v>
      </c>
      <c r="D38" s="68" t="s">
        <v>11410</v>
      </c>
      <c r="E38" s="68" t="s">
        <v>11600</v>
      </c>
      <c r="F38" s="67">
        <v>108</v>
      </c>
      <c r="G38" s="68" t="s">
        <v>11546</v>
      </c>
      <c r="H38" s="67">
        <v>37</v>
      </c>
      <c r="I38" s="67">
        <v>108.352982</v>
      </c>
    </row>
    <row r="39" spans="1:9">
      <c r="A39" s="67" t="s">
        <v>11653</v>
      </c>
      <c r="B39" s="67">
        <v>38</v>
      </c>
      <c r="C39" s="68" t="s">
        <v>11654</v>
      </c>
      <c r="D39" s="68" t="s">
        <v>11411</v>
      </c>
      <c r="E39" s="68" t="s">
        <v>11600</v>
      </c>
      <c r="F39" s="67">
        <v>187</v>
      </c>
      <c r="G39" s="68" t="s">
        <v>11546</v>
      </c>
      <c r="H39" s="67">
        <v>38</v>
      </c>
      <c r="I39" s="67">
        <v>186.97734800000001</v>
      </c>
    </row>
    <row r="40" spans="1:9">
      <c r="A40" s="67" t="s">
        <v>11655</v>
      </c>
      <c r="B40" s="67">
        <v>39</v>
      </c>
      <c r="C40" s="68" t="s">
        <v>11656</v>
      </c>
      <c r="D40" s="68" t="s">
        <v>11412</v>
      </c>
      <c r="E40" s="68" t="s">
        <v>11600</v>
      </c>
      <c r="F40" s="67">
        <v>88</v>
      </c>
      <c r="G40" s="68" t="s">
        <v>11546</v>
      </c>
      <c r="H40" s="67">
        <v>39</v>
      </c>
      <c r="I40" s="67">
        <v>87.621184</v>
      </c>
    </row>
    <row r="41" spans="1:9">
      <c r="A41" s="67" t="s">
        <v>11657</v>
      </c>
      <c r="B41" s="67">
        <v>40</v>
      </c>
      <c r="C41" s="68" t="s">
        <v>11658</v>
      </c>
      <c r="D41" s="68" t="s">
        <v>11413</v>
      </c>
      <c r="E41" s="68" t="s">
        <v>11600</v>
      </c>
      <c r="F41" s="67">
        <v>35</v>
      </c>
      <c r="G41" s="68" t="s">
        <v>11546</v>
      </c>
      <c r="H41" s="67">
        <v>40</v>
      </c>
      <c r="I41" s="67">
        <v>34.813774000000002</v>
      </c>
    </row>
    <row r="42" spans="1:9">
      <c r="A42" s="67" t="s">
        <v>11659</v>
      </c>
      <c r="B42" s="67">
        <v>41</v>
      </c>
      <c r="C42" s="68" t="s">
        <v>11414</v>
      </c>
      <c r="D42" s="68" t="s">
        <v>11660</v>
      </c>
      <c r="E42" s="68" t="s">
        <v>11600</v>
      </c>
      <c r="F42" s="67">
        <v>94</v>
      </c>
      <c r="G42" s="68" t="s">
        <v>11546</v>
      </c>
      <c r="H42" s="67">
        <v>41</v>
      </c>
      <c r="I42" s="67">
        <v>93.879840000000002</v>
      </c>
    </row>
    <row r="43" spans="1:9">
      <c r="A43" s="67" t="s">
        <v>11661</v>
      </c>
      <c r="B43" s="67">
        <v>42</v>
      </c>
      <c r="C43" s="68" t="s">
        <v>11662</v>
      </c>
      <c r="D43" s="68" t="s">
        <v>11416</v>
      </c>
      <c r="E43" s="68" t="s">
        <v>11600</v>
      </c>
      <c r="F43" s="67">
        <v>660</v>
      </c>
      <c r="G43" s="68" t="s">
        <v>11563</v>
      </c>
      <c r="H43" s="67">
        <v>42</v>
      </c>
      <c r="I43" s="67">
        <v>659.50587599999994</v>
      </c>
    </row>
    <row r="44" spans="1:9">
      <c r="A44" s="67" t="s">
        <v>11663</v>
      </c>
      <c r="B44" s="67">
        <v>43</v>
      </c>
      <c r="C44" s="68" t="s">
        <v>11417</v>
      </c>
      <c r="D44" s="68" t="s">
        <v>11418</v>
      </c>
      <c r="E44" s="68" t="s">
        <v>11600</v>
      </c>
      <c r="F44" s="67">
        <v>1614</v>
      </c>
      <c r="G44" s="68" t="s">
        <v>11563</v>
      </c>
      <c r="H44" s="67">
        <v>43</v>
      </c>
      <c r="I44" s="67">
        <v>1613.5597499999999</v>
      </c>
    </row>
    <row r="45" spans="1:9">
      <c r="A45" s="67" t="s">
        <v>11664</v>
      </c>
      <c r="B45" s="67">
        <v>44</v>
      </c>
      <c r="C45" s="68" t="s">
        <v>11665</v>
      </c>
      <c r="D45" s="68" t="s">
        <v>11419</v>
      </c>
      <c r="E45" s="68" t="s">
        <v>11600</v>
      </c>
      <c r="F45" s="67">
        <v>9753</v>
      </c>
      <c r="G45" s="68" t="s">
        <v>11563</v>
      </c>
      <c r="H45" s="67">
        <v>44</v>
      </c>
      <c r="I45" s="67">
        <v>9753</v>
      </c>
    </row>
    <row r="46" spans="1:9">
      <c r="A46" s="67" t="s">
        <v>11666</v>
      </c>
      <c r="B46" s="67">
        <v>45</v>
      </c>
      <c r="C46" s="68" t="s">
        <v>11420</v>
      </c>
      <c r="D46" s="68" t="s">
        <v>11421</v>
      </c>
      <c r="E46" s="68" t="s">
        <v>11600</v>
      </c>
      <c r="F46" s="67">
        <v>1223</v>
      </c>
      <c r="G46" s="68" t="s">
        <v>11563</v>
      </c>
      <c r="H46" s="67">
        <v>45</v>
      </c>
      <c r="I46" s="67">
        <v>1222.980499</v>
      </c>
    </row>
    <row r="47" spans="1:9">
      <c r="A47" s="67" t="s">
        <v>11667</v>
      </c>
      <c r="B47" s="67">
        <v>46</v>
      </c>
      <c r="C47" s="68" t="s">
        <v>11668</v>
      </c>
      <c r="D47" s="68" t="s">
        <v>11422</v>
      </c>
      <c r="E47" s="68" t="s">
        <v>11600</v>
      </c>
      <c r="F47" s="67">
        <v>9753</v>
      </c>
      <c r="G47" s="68" t="s">
        <v>11563</v>
      </c>
      <c r="H47" s="67">
        <v>46</v>
      </c>
      <c r="I47" s="67">
        <v>9753</v>
      </c>
    </row>
    <row r="48" spans="1:9">
      <c r="A48" s="67" t="s">
        <v>11669</v>
      </c>
      <c r="B48" s="67">
        <v>47</v>
      </c>
      <c r="C48" s="68" t="s">
        <v>11423</v>
      </c>
      <c r="D48" s="68" t="s">
        <v>11424</v>
      </c>
      <c r="E48" s="68" t="s">
        <v>11600</v>
      </c>
      <c r="F48" s="67">
        <v>948</v>
      </c>
      <c r="G48" s="68" t="s">
        <v>11563</v>
      </c>
      <c r="H48" s="67">
        <v>47</v>
      </c>
      <c r="I48" s="67">
        <v>947.79521799999998</v>
      </c>
    </row>
    <row r="49" spans="1:9">
      <c r="A49" s="67" t="s">
        <v>11670</v>
      </c>
      <c r="B49" s="67">
        <v>48</v>
      </c>
      <c r="C49" s="68" t="s">
        <v>11671</v>
      </c>
      <c r="D49" s="68" t="s">
        <v>11425</v>
      </c>
      <c r="E49" s="68" t="s">
        <v>11600</v>
      </c>
      <c r="F49" s="67">
        <v>9753</v>
      </c>
      <c r="G49" s="68" t="s">
        <v>11563</v>
      </c>
      <c r="H49" s="67">
        <v>48</v>
      </c>
      <c r="I49" s="67">
        <v>9753</v>
      </c>
    </row>
    <row r="50" spans="1:9">
      <c r="A50" s="67" t="s">
        <v>11672</v>
      </c>
      <c r="B50" s="67">
        <v>49</v>
      </c>
      <c r="C50" s="68" t="s">
        <v>11673</v>
      </c>
      <c r="D50" s="68" t="s">
        <v>11426</v>
      </c>
      <c r="E50" s="68" t="s">
        <v>11600</v>
      </c>
      <c r="F50" s="67">
        <v>393</v>
      </c>
      <c r="G50" s="68" t="s">
        <v>11563</v>
      </c>
      <c r="H50" s="67">
        <v>49</v>
      </c>
      <c r="I50" s="67">
        <v>392.92624699999999</v>
      </c>
    </row>
    <row r="51" spans="1:9">
      <c r="A51" s="67" t="s">
        <v>11674</v>
      </c>
      <c r="B51" s="67">
        <v>50</v>
      </c>
      <c r="C51" s="68" t="s">
        <v>11675</v>
      </c>
      <c r="D51" s="68" t="s">
        <v>11427</v>
      </c>
      <c r="E51" s="68" t="s">
        <v>11600</v>
      </c>
      <c r="F51" s="67">
        <v>350</v>
      </c>
      <c r="G51" s="68" t="s">
        <v>11563</v>
      </c>
      <c r="H51" s="67">
        <v>50</v>
      </c>
      <c r="I51" s="67">
        <v>350.09357</v>
      </c>
    </row>
    <row r="52" spans="1:9">
      <c r="A52" s="67" t="s">
        <v>11676</v>
      </c>
      <c r="B52" s="67">
        <v>51</v>
      </c>
      <c r="C52" s="68" t="s">
        <v>11677</v>
      </c>
      <c r="D52" s="68" t="s">
        <v>11428</v>
      </c>
      <c r="E52" s="68" t="s">
        <v>11600</v>
      </c>
      <c r="F52" s="67">
        <v>721</v>
      </c>
      <c r="G52" s="68" t="s">
        <v>11563</v>
      </c>
      <c r="H52" s="67">
        <v>51</v>
      </c>
      <c r="I52" s="67">
        <v>720.72335499999997</v>
      </c>
    </row>
    <row r="53" spans="1:9">
      <c r="A53" s="67" t="s">
        <v>11678</v>
      </c>
      <c r="B53" s="67">
        <v>52</v>
      </c>
      <c r="C53" s="68" t="s">
        <v>11679</v>
      </c>
      <c r="D53" s="68" t="s">
        <v>11429</v>
      </c>
      <c r="E53" s="68" t="s">
        <v>11600</v>
      </c>
      <c r="F53" s="67">
        <v>721</v>
      </c>
      <c r="G53" s="68" t="s">
        <v>11563</v>
      </c>
      <c r="H53" s="67">
        <v>52</v>
      </c>
      <c r="I53" s="67">
        <v>720.72335499999997</v>
      </c>
    </row>
    <row r="54" spans="1:9">
      <c r="A54" s="67" t="s">
        <v>11680</v>
      </c>
      <c r="B54" s="67">
        <v>53</v>
      </c>
      <c r="C54" s="68" t="s">
        <v>11681</v>
      </c>
      <c r="D54" s="68" t="s">
        <v>11430</v>
      </c>
      <c r="E54" s="68" t="s">
        <v>11600</v>
      </c>
      <c r="F54" s="67">
        <v>899</v>
      </c>
      <c r="G54" s="68" t="s">
        <v>11563</v>
      </c>
      <c r="H54" s="67">
        <v>53</v>
      </c>
      <c r="I54" s="67">
        <v>899.09505100000001</v>
      </c>
    </row>
    <row r="55" spans="1:9">
      <c r="A55" s="67" t="s">
        <v>11682</v>
      </c>
      <c r="B55" s="67">
        <v>54</v>
      </c>
      <c r="C55" s="68" t="s">
        <v>11683</v>
      </c>
      <c r="D55" s="68" t="s">
        <v>11684</v>
      </c>
      <c r="E55" s="68" t="s">
        <v>11600</v>
      </c>
      <c r="F55" s="67">
        <v>1087</v>
      </c>
      <c r="G55" s="68" t="s">
        <v>11563</v>
      </c>
      <c r="H55" s="67">
        <v>54</v>
      </c>
      <c r="I55" s="67">
        <v>1087.44148</v>
      </c>
    </row>
    <row r="56" spans="1:9">
      <c r="A56" s="67" t="s">
        <v>11685</v>
      </c>
      <c r="B56" s="67">
        <v>55</v>
      </c>
      <c r="C56" s="68" t="s">
        <v>11686</v>
      </c>
      <c r="D56" s="68" t="s">
        <v>11432</v>
      </c>
      <c r="E56" s="68" t="s">
        <v>11600</v>
      </c>
      <c r="F56" s="67">
        <v>989</v>
      </c>
      <c r="G56" s="68" t="s">
        <v>11563</v>
      </c>
      <c r="H56" s="67">
        <v>55</v>
      </c>
      <c r="I56" s="67">
        <v>988.67206499999998</v>
      </c>
    </row>
    <row r="57" spans="1:9">
      <c r="A57" s="67" t="s">
        <v>11687</v>
      </c>
      <c r="B57" s="67">
        <v>56</v>
      </c>
      <c r="C57" s="68" t="s">
        <v>11688</v>
      </c>
      <c r="D57" s="68" t="s">
        <v>11433</v>
      </c>
      <c r="E57" s="68" t="s">
        <v>11600</v>
      </c>
      <c r="F57" s="67">
        <v>989</v>
      </c>
      <c r="G57" s="68" t="s">
        <v>11563</v>
      </c>
      <c r="H57" s="67">
        <v>56</v>
      </c>
      <c r="I57" s="67">
        <v>988.67206499999998</v>
      </c>
    </row>
    <row r="58" spans="1:9">
      <c r="A58" s="67" t="s">
        <v>11689</v>
      </c>
      <c r="B58" s="67">
        <v>57</v>
      </c>
      <c r="C58" s="68" t="s">
        <v>11434</v>
      </c>
      <c r="D58" s="68" t="s">
        <v>11435</v>
      </c>
      <c r="E58" s="68" t="s">
        <v>11600</v>
      </c>
      <c r="F58" s="67">
        <v>989</v>
      </c>
      <c r="G58" s="68" t="s">
        <v>11563</v>
      </c>
      <c r="H58" s="67">
        <v>57</v>
      </c>
      <c r="I58" s="67">
        <v>988.67206499999998</v>
      </c>
    </row>
    <row r="59" spans="1:9">
      <c r="A59" s="67" t="s">
        <v>11690</v>
      </c>
      <c r="B59" s="67">
        <v>58</v>
      </c>
      <c r="C59" s="68" t="s">
        <v>11691</v>
      </c>
      <c r="D59" s="68" t="s">
        <v>11436</v>
      </c>
      <c r="E59" s="68" t="s">
        <v>11600</v>
      </c>
      <c r="F59" s="67">
        <v>1417</v>
      </c>
      <c r="G59" s="68" t="s">
        <v>11563</v>
      </c>
      <c r="H59" s="67">
        <v>58</v>
      </c>
      <c r="I59" s="67">
        <v>1417.390001</v>
      </c>
    </row>
    <row r="60" spans="1:9">
      <c r="A60" s="67" t="s">
        <v>11692</v>
      </c>
      <c r="B60" s="67">
        <v>59</v>
      </c>
      <c r="C60" s="68" t="s">
        <v>11693</v>
      </c>
      <c r="D60" s="68" t="s">
        <v>11437</v>
      </c>
      <c r="E60" s="68" t="s">
        <v>11600</v>
      </c>
      <c r="F60" s="67">
        <v>1417</v>
      </c>
      <c r="G60" s="68" t="s">
        <v>11563</v>
      </c>
      <c r="H60" s="67">
        <v>59</v>
      </c>
      <c r="I60" s="67">
        <v>1417.390001</v>
      </c>
    </row>
    <row r="61" spans="1:9">
      <c r="A61" s="67" t="s">
        <v>11694</v>
      </c>
      <c r="B61" s="67">
        <v>60</v>
      </c>
      <c r="C61" s="68" t="s">
        <v>11695</v>
      </c>
      <c r="D61" s="68" t="s">
        <v>11438</v>
      </c>
      <c r="E61" s="68" t="s">
        <v>11600</v>
      </c>
      <c r="F61" s="67">
        <v>1417</v>
      </c>
      <c r="G61" s="68" t="s">
        <v>11563</v>
      </c>
      <c r="H61" s="67">
        <v>60</v>
      </c>
      <c r="I61" s="67">
        <v>1417.390001</v>
      </c>
    </row>
    <row r="62" spans="1:9">
      <c r="A62" s="67" t="s">
        <v>11696</v>
      </c>
      <c r="B62" s="67">
        <v>61</v>
      </c>
      <c r="C62" s="68" t="s">
        <v>11697</v>
      </c>
      <c r="D62" s="68" t="s">
        <v>11439</v>
      </c>
      <c r="E62" s="68" t="s">
        <v>11600</v>
      </c>
      <c r="F62" s="67">
        <v>1417</v>
      </c>
      <c r="G62" s="68" t="s">
        <v>11563</v>
      </c>
      <c r="H62" s="67">
        <v>61</v>
      </c>
      <c r="I62" s="67">
        <v>1417.390001</v>
      </c>
    </row>
    <row r="63" spans="1:9">
      <c r="A63" s="67" t="s">
        <v>11698</v>
      </c>
      <c r="B63" s="67">
        <v>62</v>
      </c>
      <c r="C63" s="68" t="s">
        <v>11699</v>
      </c>
      <c r="D63" s="68" t="s">
        <v>11440</v>
      </c>
      <c r="E63" s="68" t="s">
        <v>11600</v>
      </c>
      <c r="F63" s="67">
        <v>1417</v>
      </c>
      <c r="G63" s="68" t="s">
        <v>11563</v>
      </c>
      <c r="H63" s="67">
        <v>62</v>
      </c>
      <c r="I63" s="67">
        <v>1417.390001</v>
      </c>
    </row>
    <row r="64" spans="1:9">
      <c r="A64" s="67" t="s">
        <v>11700</v>
      </c>
      <c r="B64" s="67">
        <v>63</v>
      </c>
      <c r="C64" s="68" t="s">
        <v>11701</v>
      </c>
      <c r="D64" s="68" t="s">
        <v>11441</v>
      </c>
      <c r="E64" s="68" t="s">
        <v>11600</v>
      </c>
      <c r="F64" s="67">
        <v>426</v>
      </c>
      <c r="G64" s="68" t="s">
        <v>11563</v>
      </c>
      <c r="H64" s="67">
        <v>63</v>
      </c>
      <c r="I64" s="67">
        <v>426</v>
      </c>
    </row>
    <row r="65" spans="1:9">
      <c r="A65" s="67" t="s">
        <v>11702</v>
      </c>
      <c r="B65" s="67">
        <v>64</v>
      </c>
      <c r="C65" s="68" t="s">
        <v>11703</v>
      </c>
      <c r="D65" s="68" t="s">
        <v>11442</v>
      </c>
      <c r="E65" s="68" t="s">
        <v>11600</v>
      </c>
      <c r="F65" s="67">
        <v>426</v>
      </c>
      <c r="G65" s="68" t="s">
        <v>11563</v>
      </c>
      <c r="H65" s="67">
        <v>64</v>
      </c>
      <c r="I65" s="67">
        <v>426</v>
      </c>
    </row>
    <row r="66" spans="1:9">
      <c r="A66" s="67" t="s">
        <v>11704</v>
      </c>
      <c r="B66" s="67">
        <v>65</v>
      </c>
      <c r="C66" s="68" t="s">
        <v>11705</v>
      </c>
      <c r="D66" s="68" t="s">
        <v>11443</v>
      </c>
      <c r="E66" s="68" t="s">
        <v>11600</v>
      </c>
      <c r="F66" s="67">
        <v>426</v>
      </c>
      <c r="G66" s="68" t="s">
        <v>11563</v>
      </c>
      <c r="H66" s="67">
        <v>65</v>
      </c>
      <c r="I66" s="67">
        <v>426</v>
      </c>
    </row>
    <row r="67" spans="1:9">
      <c r="A67" s="67" t="s">
        <v>11706</v>
      </c>
      <c r="B67" s="67">
        <v>66</v>
      </c>
      <c r="C67" s="68" t="s">
        <v>11707</v>
      </c>
      <c r="D67" s="68" t="s">
        <v>11444</v>
      </c>
      <c r="E67" s="68" t="s">
        <v>11600</v>
      </c>
      <c r="F67" s="67">
        <v>426</v>
      </c>
      <c r="G67" s="68" t="s">
        <v>11563</v>
      </c>
      <c r="H67" s="67">
        <v>66</v>
      </c>
      <c r="I67" s="67">
        <v>426</v>
      </c>
    </row>
    <row r="68" spans="1:9">
      <c r="A68" s="67" t="s">
        <v>11708</v>
      </c>
      <c r="B68" s="67">
        <v>67</v>
      </c>
      <c r="C68" s="68" t="s">
        <v>11709</v>
      </c>
      <c r="D68" s="68" t="s">
        <v>11710</v>
      </c>
      <c r="E68" s="68" t="s">
        <v>11600</v>
      </c>
      <c r="F68" s="67">
        <v>944</v>
      </c>
      <c r="G68" s="68" t="s">
        <v>11563</v>
      </c>
      <c r="H68" s="67">
        <v>67</v>
      </c>
      <c r="I68" s="67">
        <v>944</v>
      </c>
    </row>
    <row r="69" spans="1:9">
      <c r="A69" s="67" t="s">
        <v>11711</v>
      </c>
      <c r="B69" s="67">
        <v>68</v>
      </c>
      <c r="C69" s="68" t="s">
        <v>11712</v>
      </c>
      <c r="D69" s="68" t="s">
        <v>11446</v>
      </c>
      <c r="E69" s="68" t="s">
        <v>11600</v>
      </c>
      <c r="F69" s="67">
        <v>971</v>
      </c>
      <c r="G69" s="68" t="s">
        <v>11563</v>
      </c>
      <c r="H69" s="67">
        <v>68</v>
      </c>
      <c r="I69" s="67">
        <v>971</v>
      </c>
    </row>
    <row r="70" spans="1:9">
      <c r="A70" s="67" t="s">
        <v>11713</v>
      </c>
      <c r="B70" s="67">
        <v>69</v>
      </c>
      <c r="C70" s="68" t="s">
        <v>11714</v>
      </c>
      <c r="D70" s="68" t="s">
        <v>11447</v>
      </c>
      <c r="E70" s="68" t="s">
        <v>11600</v>
      </c>
      <c r="F70" s="67">
        <v>971</v>
      </c>
      <c r="G70" s="68" t="s">
        <v>11563</v>
      </c>
      <c r="H70" s="67">
        <v>69</v>
      </c>
      <c r="I70" s="67">
        <v>971</v>
      </c>
    </row>
    <row r="71" spans="1:9">
      <c r="A71" s="67" t="s">
        <v>11715</v>
      </c>
      <c r="B71" s="67">
        <v>70</v>
      </c>
      <c r="C71" s="68" t="s">
        <v>11716</v>
      </c>
      <c r="D71" s="68" t="s">
        <v>11448</v>
      </c>
      <c r="E71" s="68" t="s">
        <v>11600</v>
      </c>
      <c r="F71" s="67">
        <v>971</v>
      </c>
      <c r="G71" s="68" t="s">
        <v>11563</v>
      </c>
      <c r="H71" s="67">
        <v>70</v>
      </c>
      <c r="I71" s="67">
        <v>971</v>
      </c>
    </row>
    <row r="72" spans="1:9">
      <c r="A72" s="67" t="s">
        <v>11717</v>
      </c>
      <c r="B72" s="67">
        <v>71</v>
      </c>
      <c r="C72" s="68" t="s">
        <v>11718</v>
      </c>
      <c r="D72" s="68" t="s">
        <v>11719</v>
      </c>
      <c r="E72" s="68" t="s">
        <v>11600</v>
      </c>
      <c r="F72" s="67">
        <v>971</v>
      </c>
      <c r="G72" s="68" t="s">
        <v>11563</v>
      </c>
      <c r="H72" s="67">
        <v>71</v>
      </c>
      <c r="I72" s="67">
        <v>971</v>
      </c>
    </row>
    <row r="73" spans="1:9">
      <c r="A73" s="67" t="s">
        <v>11720</v>
      </c>
      <c r="B73" s="67">
        <v>72</v>
      </c>
      <c r="C73" s="68" t="s">
        <v>11721</v>
      </c>
      <c r="D73" s="68" t="s">
        <v>11450</v>
      </c>
      <c r="E73" s="68" t="s">
        <v>11600</v>
      </c>
      <c r="F73" s="67">
        <v>273</v>
      </c>
      <c r="G73" s="68" t="s">
        <v>11563</v>
      </c>
      <c r="H73" s="67">
        <v>72</v>
      </c>
      <c r="I73" s="67">
        <v>273</v>
      </c>
    </row>
    <row r="74" spans="1:9">
      <c r="A74" s="67" t="s">
        <v>11722</v>
      </c>
      <c r="B74" s="67">
        <v>73</v>
      </c>
      <c r="C74" s="68" t="s">
        <v>11723</v>
      </c>
      <c r="D74" s="68" t="s">
        <v>11451</v>
      </c>
      <c r="E74" s="68" t="s">
        <v>11600</v>
      </c>
      <c r="F74" s="67">
        <v>220</v>
      </c>
      <c r="G74" s="68" t="s">
        <v>11563</v>
      </c>
      <c r="H74" s="67">
        <v>73</v>
      </c>
      <c r="I74" s="67">
        <v>220</v>
      </c>
    </row>
    <row r="75" spans="1:9">
      <c r="A75" s="67" t="s">
        <v>11724</v>
      </c>
      <c r="B75" s="67">
        <v>74</v>
      </c>
      <c r="C75" s="68" t="s">
        <v>11725</v>
      </c>
      <c r="D75" s="68" t="s">
        <v>11452</v>
      </c>
      <c r="E75" s="68" t="s">
        <v>11600</v>
      </c>
      <c r="F75" s="67">
        <v>8003</v>
      </c>
      <c r="G75" s="68" t="s">
        <v>11563</v>
      </c>
      <c r="H75" s="67">
        <v>74</v>
      </c>
      <c r="I75" s="67">
        <v>8003</v>
      </c>
    </row>
    <row r="76" spans="1:9">
      <c r="A76" s="67" t="s">
        <v>11726</v>
      </c>
      <c r="B76" s="67">
        <v>75</v>
      </c>
      <c r="C76" s="68" t="s">
        <v>11727</v>
      </c>
      <c r="D76" s="68" t="s">
        <v>11728</v>
      </c>
      <c r="E76" s="68" t="s">
        <v>11600</v>
      </c>
      <c r="F76" s="67">
        <v>8003</v>
      </c>
      <c r="G76" s="68" t="s">
        <v>11563</v>
      </c>
      <c r="H76" s="67">
        <v>75</v>
      </c>
      <c r="I76" s="67">
        <v>8003</v>
      </c>
    </row>
    <row r="77" spans="1:9">
      <c r="A77" s="67" t="s">
        <v>11729</v>
      </c>
      <c r="B77" s="67">
        <v>76</v>
      </c>
      <c r="C77" s="68" t="s">
        <v>11730</v>
      </c>
      <c r="D77" s="68" t="s">
        <v>11731</v>
      </c>
      <c r="E77" s="68" t="s">
        <v>11600</v>
      </c>
      <c r="F77" s="67">
        <v>8003</v>
      </c>
      <c r="G77" s="68" t="s">
        <v>11563</v>
      </c>
      <c r="H77" s="67">
        <v>76</v>
      </c>
      <c r="I77" s="67">
        <v>8003</v>
      </c>
    </row>
    <row r="78" spans="1:9">
      <c r="A78" s="67" t="s">
        <v>11732</v>
      </c>
      <c r="B78" s="67">
        <v>77</v>
      </c>
      <c r="C78" s="68" t="s">
        <v>11733</v>
      </c>
      <c r="D78" s="68" t="s">
        <v>11734</v>
      </c>
      <c r="E78" s="68" t="s">
        <v>11600</v>
      </c>
      <c r="F78" s="67">
        <v>12031</v>
      </c>
      <c r="G78" s="68" t="s">
        <v>11563</v>
      </c>
      <c r="H78" s="67">
        <v>77</v>
      </c>
      <c r="I78" s="67">
        <v>12031</v>
      </c>
    </row>
    <row r="79" spans="1:9">
      <c r="A79" s="67" t="s">
        <v>11735</v>
      </c>
      <c r="B79" s="67">
        <v>78</v>
      </c>
      <c r="C79" s="68" t="s">
        <v>11736</v>
      </c>
      <c r="D79" s="68" t="s">
        <v>11456</v>
      </c>
      <c r="E79" s="68" t="s">
        <v>11600</v>
      </c>
      <c r="F79" s="67">
        <v>310</v>
      </c>
      <c r="G79" s="68" t="s">
        <v>11563</v>
      </c>
      <c r="H79" s="67">
        <v>78</v>
      </c>
      <c r="I79" s="67">
        <v>310</v>
      </c>
    </row>
    <row r="80" spans="1:9">
      <c r="A80" s="67" t="s">
        <v>11737</v>
      </c>
      <c r="B80" s="67">
        <v>79</v>
      </c>
      <c r="C80" s="68" t="s">
        <v>11738</v>
      </c>
      <c r="D80" s="68" t="s">
        <v>11457</v>
      </c>
      <c r="E80" s="68" t="s">
        <v>11600</v>
      </c>
      <c r="F80" s="67">
        <v>2483</v>
      </c>
      <c r="G80" s="68" t="s">
        <v>11563</v>
      </c>
      <c r="H80" s="67">
        <v>79</v>
      </c>
      <c r="I80" s="67">
        <v>2483</v>
      </c>
    </row>
    <row r="81" spans="1:9">
      <c r="A81" s="67" t="s">
        <v>11739</v>
      </c>
      <c r="B81" s="67">
        <v>80</v>
      </c>
      <c r="C81" s="68" t="s">
        <v>11740</v>
      </c>
      <c r="D81" s="68" t="s">
        <v>11458</v>
      </c>
      <c r="E81" s="68" t="s">
        <v>11600</v>
      </c>
      <c r="F81" s="67">
        <v>0</v>
      </c>
      <c r="G81" s="68" t="s">
        <v>11563</v>
      </c>
      <c r="H81" s="67">
        <v>80</v>
      </c>
      <c r="I81" s="67">
        <v>0</v>
      </c>
    </row>
    <row r="82" spans="1:9">
      <c r="A82" s="67" t="s">
        <v>11741</v>
      </c>
      <c r="B82" s="67">
        <v>81</v>
      </c>
      <c r="C82" s="68" t="s">
        <v>11742</v>
      </c>
      <c r="D82" s="68" t="s">
        <v>11743</v>
      </c>
      <c r="E82" s="68" t="s">
        <v>11592</v>
      </c>
      <c r="F82" s="67">
        <v>51</v>
      </c>
      <c r="G82" s="68" t="s">
        <v>11563</v>
      </c>
      <c r="H82" s="67">
        <v>81</v>
      </c>
      <c r="I82" s="67">
        <v>51</v>
      </c>
    </row>
    <row r="83" spans="1:9">
      <c r="A83" s="67" t="s">
        <v>11744</v>
      </c>
      <c r="B83" s="67">
        <v>82</v>
      </c>
      <c r="C83" s="68" t="s">
        <v>4211</v>
      </c>
      <c r="D83" s="68" t="s">
        <v>11460</v>
      </c>
      <c r="E83" s="68" t="s">
        <v>11592</v>
      </c>
      <c r="F83" s="67">
        <v>23</v>
      </c>
      <c r="G83" s="68" t="s">
        <v>11563</v>
      </c>
      <c r="H83" s="67">
        <v>82</v>
      </c>
      <c r="I83" s="67">
        <v>23</v>
      </c>
    </row>
    <row r="84" spans="1:9">
      <c r="D84" s="69">
        <v>0</v>
      </c>
      <c r="H84" s="23" t="s">
        <v>91</v>
      </c>
    </row>
    <row r="85" spans="1:9">
      <c r="D85" s="71" t="s">
        <v>11595</v>
      </c>
      <c r="H85" s="23" t="s">
        <v>91</v>
      </c>
    </row>
  </sheetData>
  <pageMargins left="0.8" right="0.8" top="1" bottom="1" header="0.5" footer="0.5"/>
  <pageSetup paperSize="9" firstPageNumber="42949672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Приложение по чл.42 б</vt:lpstr>
      <vt:lpstr>за ИСАК</vt:lpstr>
      <vt:lpstr>EKKATE</vt:lpstr>
      <vt:lpstr>група разход-код</vt:lpstr>
      <vt:lpstr>култури жив.</vt:lpstr>
      <vt:lpstr>Sheet1</vt:lpstr>
      <vt:lpstr>Юр. статус</vt:lpstr>
      <vt:lpstr>Животни</vt:lpstr>
      <vt:lpstr>Култури</vt:lpstr>
      <vt:lpstr>'Приложение по чл.42 б'!Print_Area</vt:lpstr>
    </vt:vector>
  </TitlesOfParts>
  <Company>SFA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Botzeva</dc:creator>
  <cp:lastModifiedBy>kunkad</cp:lastModifiedBy>
  <cp:lastPrinted>2016-10-25T08:29:11Z</cp:lastPrinted>
  <dcterms:created xsi:type="dcterms:W3CDTF">2015-03-15T21:11:12Z</dcterms:created>
  <dcterms:modified xsi:type="dcterms:W3CDTF">2016-10-25T14:22:50Z</dcterms:modified>
</cp:coreProperties>
</file>